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9975"/>
  </bookViews>
  <sheets>
    <sheet name="DATA" sheetId="1" r:id="rId1"/>
  </sheets>
  <externalReferences>
    <externalReference r:id="rId2"/>
  </externalReferences>
  <definedNames>
    <definedName name="_xlnm._FilterDatabase" localSheetId="0" hidden="1">DATA!$A$31:$AC$31</definedName>
    <definedName name="controls">DATA!$F$32:$F$4275</definedName>
    <definedName name="_xlnm.Print_Titles" localSheetId="0">DATA!$31:$31</definedName>
    <definedName name="Z_B13724A4_8A58_4512_B8AC_2CE5792089AF_.wvu.Cols" localSheetId="0" hidden="1">DATA!$O:$P,DATA!$T:$T,DATA!$W:$W,DATA!$Y:$AA,DATA!$CL:$DO</definedName>
    <definedName name="Z_B13724A4_8A58_4512_B8AC_2CE5792089AF_.wvu.FilterData" localSheetId="0" hidden="1">DATA!$A$31:$AA$46</definedName>
    <definedName name="Z_B13724A4_8A58_4512_B8AC_2CE5792089AF_.wvu.Rows" localSheetId="0" hidden="1">DATA!$1:$27</definedName>
    <definedName name="Z_E067B89F_5C0F_42CF_A664_817BF9D1B3A6_.wvu.Cols" localSheetId="0" hidden="1">DATA!$AB:$AB</definedName>
    <definedName name="Z_E067B89F_5C0F_42CF_A664_817BF9D1B3A6_.wvu.FilterData" localSheetId="0" hidden="1">DATA!$A$31:$AC$31</definedName>
    <definedName name="Z_E067B89F_5C0F_42CF_A664_817BF9D1B3A6_.wvu.PrintArea" localSheetId="0" hidden="1">DATA!$A$31:$K$2641</definedName>
    <definedName name="Z_E067B89F_5C0F_42CF_A664_817BF9D1B3A6_.wvu.PrintTitles" localSheetId="0" hidden="1">DATA!$31:$31</definedName>
    <definedName name="Z_F6B74993_1CF5_487D_ABD0_31ABF5A4342A_.wvu.PrintArea" localSheetId="0" hidden="1">DATA!$A$31:$K$2641</definedName>
    <definedName name="Z_F6B74993_1CF5_487D_ABD0_31ABF5A4342A_.wvu.PrintTitles" localSheetId="0" hidden="1">DATA!$31:$31</definedName>
    <definedName name="_xlnm.Print_Area" localSheetId="0">DATA!$A$31:$K$2641</definedName>
  </definedNames>
  <calcPr calcId="124519"/>
</workbook>
</file>

<file path=xl/calcChain.xml><?xml version="1.0" encoding="utf-8"?>
<calcChain xmlns="http://schemas.openxmlformats.org/spreadsheetml/2006/main">
  <c r="S30" i="1"/>
  <c r="R30"/>
  <c r="Q30"/>
  <c r="O30"/>
</calcChain>
</file>

<file path=xl/sharedStrings.xml><?xml version="1.0" encoding="utf-8"?>
<sst xmlns="http://schemas.openxmlformats.org/spreadsheetml/2006/main" count="463" uniqueCount="2">
  <si>
    <t>EBS</t>
  </si>
  <si>
    <t/>
  </si>
</sst>
</file>

<file path=xl/styles.xml><?xml version="1.0" encoding="utf-8"?>
<styleSheet xmlns="http://schemas.openxmlformats.org/spreadsheetml/2006/main">
  <numFmts count="4">
    <numFmt numFmtId="164" formatCode="[$-F400]h:mm:ss\ AM/PM"/>
    <numFmt numFmtId="165" formatCode="#,##0_ ;[Red]\-#,##0\ "/>
    <numFmt numFmtId="166" formatCode="dd/\ m/\ yy;@"/>
    <numFmt numFmtId="167" formatCode="0.0"/>
  </numFmts>
  <fonts count="17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 Narrow"/>
      <family val="2"/>
    </font>
    <font>
      <sz val="8"/>
      <color theme="1"/>
      <name val="Arial Narrow"/>
      <family val="2"/>
    </font>
    <font>
      <sz val="6"/>
      <color theme="1"/>
      <name val="Arial Narrow"/>
      <family val="2"/>
    </font>
    <font>
      <sz val="8"/>
      <color rgb="FFFFFF00"/>
      <name val="Arial Narrow"/>
      <family val="2"/>
    </font>
    <font>
      <sz val="8"/>
      <color theme="0"/>
      <name val="Arial Narrow"/>
      <family val="2"/>
    </font>
    <font>
      <b/>
      <sz val="8"/>
      <color theme="1"/>
      <name val="Arial"/>
      <family val="2"/>
    </font>
    <font>
      <b/>
      <sz val="8"/>
      <color theme="1"/>
      <name val="Arial Narrow"/>
      <family val="2"/>
    </font>
    <font>
      <sz val="6"/>
      <color theme="0"/>
      <name val="Arial"/>
      <family val="2"/>
    </font>
    <font>
      <sz val="8"/>
      <color rgb="FFFFFF00"/>
      <name val="Arial"/>
      <family val="2"/>
    </font>
    <font>
      <sz val="8"/>
      <color theme="0" tint="-0.499984740745262"/>
      <name val="Arial Narrow"/>
      <family val="2"/>
    </font>
    <font>
      <b/>
      <sz val="10"/>
      <color theme="1"/>
      <name val="Arial"/>
      <family val="2"/>
    </font>
    <font>
      <b/>
      <sz val="8"/>
      <color rgb="FFFFFF00"/>
      <name val="Arial"/>
      <family val="2"/>
    </font>
    <font>
      <b/>
      <sz val="8"/>
      <color rgb="FFFFFF00"/>
      <name val="Arial Narrow"/>
      <family val="2"/>
    </font>
    <font>
      <u/>
      <sz val="8"/>
      <color theme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90">
        <stop position="0">
          <color theme="0"/>
        </stop>
        <stop position="1">
          <color theme="1" tint="0.34900967436750391"/>
        </stop>
      </gradientFill>
    </fill>
    <fill>
      <gradientFill type="path" top="1" bottom="1">
        <stop position="0">
          <color theme="1" tint="0.34900967436750391"/>
        </stop>
        <stop position="1">
          <color theme="0"/>
        </stop>
      </gradientFill>
    </fill>
    <fill>
      <gradientFill type="path" left="0.5" right="0.5" top="0.5" bottom="0.5">
        <stop position="0">
          <color rgb="FF66FF33"/>
        </stop>
        <stop position="1">
          <color theme="0" tint="-5.0965910824915313E-2"/>
        </stop>
      </gradientFill>
    </fill>
    <fill>
      <gradientFill degree="180">
        <stop position="0">
          <color theme="0"/>
        </stop>
        <stop position="1">
          <color theme="1" tint="0.34900967436750391"/>
        </stop>
      </gradient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theme="0" tint="-0.24994659260841701"/>
      </right>
      <top/>
      <bottom style="hair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188">
    <xf numFmtId="164" fontId="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2" fillId="0" borderId="0"/>
    <xf numFmtId="0" fontId="2" fillId="0" borderId="0"/>
    <xf numFmtId="166" fontId="2" fillId="0" borderId="0"/>
    <xf numFmtId="164" fontId="2" fillId="0" borderId="0"/>
    <xf numFmtId="166" fontId="2" fillId="0" borderId="0"/>
    <xf numFmtId="166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7" fontId="2" fillId="0" borderId="0"/>
    <xf numFmtId="167" fontId="2" fillId="0" borderId="0"/>
    <xf numFmtId="164" fontId="2" fillId="0" borderId="0"/>
    <xf numFmtId="164" fontId="2" fillId="0" borderId="0"/>
    <xf numFmtId="167" fontId="2" fillId="0" borderId="0"/>
    <xf numFmtId="164" fontId="2" fillId="0" borderId="0"/>
    <xf numFmtId="167" fontId="2" fillId="0" borderId="0"/>
    <xf numFmtId="164" fontId="2" fillId="0" borderId="0"/>
    <xf numFmtId="167" fontId="2" fillId="0" borderId="0"/>
    <xf numFmtId="167" fontId="2" fillId="0" borderId="0"/>
    <xf numFmtId="164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4" fontId="2" fillId="0" borderId="0"/>
    <xf numFmtId="167" fontId="2" fillId="0" borderId="0"/>
    <xf numFmtId="167" fontId="2" fillId="0" borderId="0"/>
    <xf numFmtId="164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4" fontId="2" fillId="0" borderId="0"/>
    <xf numFmtId="167" fontId="2" fillId="0" borderId="0"/>
    <xf numFmtId="164" fontId="2" fillId="0" borderId="0"/>
    <xf numFmtId="164" fontId="2" fillId="0" borderId="0"/>
    <xf numFmtId="167" fontId="2" fillId="0" borderId="0"/>
    <xf numFmtId="164" fontId="2" fillId="0" borderId="0"/>
    <xf numFmtId="164" fontId="2" fillId="0" borderId="0"/>
    <xf numFmtId="164" fontId="2" fillId="0" borderId="0"/>
    <xf numFmtId="167" fontId="2" fillId="0" borderId="0"/>
    <xf numFmtId="164" fontId="2" fillId="0" borderId="0"/>
    <xf numFmtId="164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4" fontId="2" fillId="0" borderId="0"/>
    <xf numFmtId="167" fontId="2" fillId="0" borderId="0"/>
    <xf numFmtId="164" fontId="2" fillId="0" borderId="0"/>
    <xf numFmtId="167" fontId="2" fillId="0" borderId="0"/>
    <xf numFmtId="164" fontId="2" fillId="0" borderId="0"/>
    <xf numFmtId="164" fontId="2" fillId="0" borderId="0"/>
    <xf numFmtId="167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7" fontId="2" fillId="0" borderId="0"/>
    <xf numFmtId="164" fontId="2" fillId="0" borderId="0"/>
    <xf numFmtId="164" fontId="2" fillId="0" borderId="0"/>
    <xf numFmtId="167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7" fontId="2" fillId="0" borderId="0"/>
    <xf numFmtId="164" fontId="2" fillId="0" borderId="0"/>
    <xf numFmtId="167" fontId="2" fillId="0" borderId="0"/>
    <xf numFmtId="167" fontId="2" fillId="0" borderId="0"/>
    <xf numFmtId="164" fontId="2" fillId="0" borderId="0"/>
    <xf numFmtId="167" fontId="2" fillId="0" borderId="0"/>
    <xf numFmtId="167" fontId="2" fillId="0" borderId="0"/>
    <xf numFmtId="167" fontId="2" fillId="0" borderId="0"/>
    <xf numFmtId="164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6" fontId="2" fillId="0" borderId="0"/>
    <xf numFmtId="164" fontId="2" fillId="0" borderId="0"/>
    <xf numFmtId="166" fontId="2" fillId="0" borderId="0"/>
    <xf numFmtId="164" fontId="2" fillId="0" borderId="0"/>
    <xf numFmtId="164" fontId="2" fillId="0" borderId="0"/>
    <xf numFmtId="166" fontId="2" fillId="0" borderId="0"/>
    <xf numFmtId="164" fontId="2" fillId="0" borderId="0"/>
    <xf numFmtId="164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5">
    <xf numFmtId="164" fontId="0" fillId="0" borderId="0" xfId="0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164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Font="1" applyFill="1" applyBorder="1" applyAlignment="1" applyProtection="1">
      <alignment horizontal="center" vertical="center" wrapText="1"/>
      <protection locked="0"/>
    </xf>
    <xf numFmtId="164" fontId="4" fillId="3" borderId="1" xfId="0" applyFont="1" applyFill="1" applyBorder="1" applyAlignment="1">
      <alignment horizontal="center" vertical="center" wrapText="1"/>
    </xf>
    <xf numFmtId="164" fontId="4" fillId="3" borderId="1" xfId="0" applyFont="1" applyFill="1" applyBorder="1" applyAlignment="1" applyProtection="1">
      <alignment horizontal="center" vertical="center" wrapText="1"/>
      <protection locked="0"/>
    </xf>
    <xf numFmtId="164" fontId="4" fillId="4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 wrapText="1"/>
    </xf>
    <xf numFmtId="164" fontId="4" fillId="0" borderId="0" xfId="0" applyFont="1" applyAlignment="1" applyProtection="1">
      <alignment horizontal="center" vertical="center" wrapText="1"/>
      <protection locked="0"/>
    </xf>
    <xf numFmtId="164" fontId="4" fillId="0" borderId="0" xfId="0" applyFont="1" applyAlignment="1">
      <alignment horizontal="center" vertical="center" wrapText="1"/>
    </xf>
    <xf numFmtId="3" fontId="4" fillId="5" borderId="2" xfId="0" applyNumberFormat="1" applyFont="1" applyFill="1" applyBorder="1" applyAlignment="1" applyProtection="1">
      <alignment horizontal="center"/>
    </xf>
    <xf numFmtId="3" fontId="4" fillId="6" borderId="2" xfId="0" applyNumberFormat="1" applyFont="1" applyFill="1" applyBorder="1" applyAlignment="1" applyProtection="1">
      <alignment horizontal="center"/>
    </xf>
    <xf numFmtId="1" fontId="4" fillId="2" borderId="2" xfId="0" applyNumberFormat="1" applyFont="1" applyFill="1" applyBorder="1" applyAlignment="1" applyProtection="1">
      <alignment horizontal="center"/>
    </xf>
    <xf numFmtId="22" fontId="4" fillId="6" borderId="2" xfId="0" applyNumberFormat="1" applyFont="1" applyFill="1" applyBorder="1" applyAlignment="1" applyProtection="1">
      <alignment horizontal="right"/>
    </xf>
    <xf numFmtId="164" fontId="4" fillId="2" borderId="2" xfId="0" applyFont="1" applyFill="1" applyBorder="1" applyAlignment="1" applyProtection="1">
      <alignment horizontal="center"/>
    </xf>
    <xf numFmtId="164" fontId="4" fillId="6" borderId="2" xfId="0" applyFont="1" applyFill="1" applyBorder="1" applyAlignment="1" applyProtection="1"/>
    <xf numFmtId="9" fontId="4" fillId="6" borderId="2" xfId="0" applyNumberFormat="1" applyFont="1" applyFill="1" applyBorder="1" applyAlignment="1" applyProtection="1">
      <alignment horizontal="center"/>
    </xf>
    <xf numFmtId="165" fontId="4" fillId="6" borderId="2" xfId="0" applyNumberFormat="1" applyFont="1" applyFill="1" applyBorder="1" applyAlignment="1" applyProtection="1">
      <alignment horizontal="right"/>
    </xf>
    <xf numFmtId="16" fontId="4" fillId="6" borderId="2" xfId="1" applyNumberFormat="1" applyFont="1" applyFill="1" applyBorder="1" applyAlignment="1" applyProtection="1">
      <alignment horizontal="center"/>
    </xf>
    <xf numFmtId="165" fontId="4" fillId="0" borderId="2" xfId="0" applyNumberFormat="1" applyFont="1" applyFill="1" applyBorder="1" applyAlignment="1" applyProtection="1">
      <alignment horizontal="center"/>
    </xf>
    <xf numFmtId="3" fontId="5" fillId="6" borderId="2" xfId="0" applyNumberFormat="1" applyFont="1" applyFill="1" applyBorder="1" applyAlignment="1" applyProtection="1">
      <alignment horizontal="left"/>
    </xf>
    <xf numFmtId="3" fontId="5" fillId="6" borderId="2" xfId="0" applyNumberFormat="1" applyFont="1" applyFill="1" applyBorder="1" applyAlignment="1" applyProtection="1">
      <alignment horizontal="center"/>
    </xf>
    <xf numFmtId="16" fontId="4" fillId="6" borderId="2" xfId="0" applyNumberFormat="1" applyFont="1" applyFill="1" applyBorder="1" applyAlignment="1" applyProtection="1">
      <alignment horizontal="center" vertical="center"/>
    </xf>
    <xf numFmtId="16" fontId="4" fillId="7" borderId="2" xfId="0" applyNumberFormat="1" applyFont="1" applyFill="1" applyBorder="1" applyAlignment="1" applyProtection="1">
      <alignment horizontal="center" vertical="center"/>
    </xf>
    <xf numFmtId="14" fontId="4" fillId="0" borderId="2" xfId="0" applyNumberFormat="1" applyFont="1" applyBorder="1" applyAlignment="1">
      <alignment horizontal="center"/>
    </xf>
    <xf numFmtId="1" fontId="0" fillId="0" borderId="2" xfId="0" applyNumberFormat="1" applyBorder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164" fontId="4" fillId="0" borderId="0" xfId="0" applyFont="1"/>
    <xf numFmtId="3" fontId="4" fillId="6" borderId="2" xfId="0" applyNumberFormat="1" applyFont="1" applyFill="1" applyBorder="1" applyAlignment="1" applyProtection="1">
      <alignment horizontal="right"/>
    </xf>
    <xf numFmtId="3" fontId="4" fillId="0" borderId="2" xfId="0" applyNumberFormat="1" applyFont="1" applyFill="1" applyBorder="1" applyAlignment="1" applyProtection="1">
      <alignment horizontal="center"/>
    </xf>
    <xf numFmtId="1" fontId="4" fillId="0" borderId="0" xfId="0" applyNumberFormat="1" applyFont="1" applyFill="1" applyAlignment="1"/>
    <xf numFmtId="164" fontId="0" fillId="0" borderId="0" xfId="0" applyFill="1"/>
    <xf numFmtId="14" fontId="0" fillId="0" borderId="0" xfId="0" applyNumberFormat="1" applyFill="1"/>
    <xf numFmtId="1" fontId="0" fillId="0" borderId="0" xfId="0" applyNumberFormat="1" applyFill="1"/>
    <xf numFmtId="1" fontId="0" fillId="0" borderId="0" xfId="0" applyNumberFormat="1" applyFill="1" applyAlignment="1">
      <alignment horizontal="center"/>
    </xf>
    <xf numFmtId="1" fontId="6" fillId="8" borderId="0" xfId="0" applyNumberFormat="1" applyFont="1" applyFill="1" applyAlignment="1"/>
    <xf numFmtId="164" fontId="6" fillId="8" borderId="3" xfId="0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left" vertical="center"/>
    </xf>
    <xf numFmtId="164" fontId="4" fillId="0" borderId="0" xfId="0" applyFont="1" applyFill="1" applyAlignment="1">
      <alignment vertical="center"/>
    </xf>
    <xf numFmtId="164" fontId="4" fillId="0" borderId="0" xfId="0" applyFont="1" applyFill="1" applyAlignment="1" applyProtection="1">
      <alignment vertical="center"/>
      <protection locked="0"/>
    </xf>
    <xf numFmtId="1" fontId="4" fillId="0" borderId="0" xfId="0" applyNumberFormat="1" applyFont="1" applyFill="1" applyAlignment="1" applyProtection="1">
      <alignment vertical="center"/>
      <protection locked="0"/>
    </xf>
    <xf numFmtId="1" fontId="4" fillId="0" borderId="0" xfId="0" applyNumberFormat="1" applyFont="1" applyFill="1" applyAlignment="1">
      <alignment horizontal="center" vertical="center"/>
    </xf>
    <xf numFmtId="1" fontId="4" fillId="0" borderId="3" xfId="0" applyNumberFormat="1" applyFont="1" applyFill="1" applyBorder="1" applyAlignment="1">
      <alignment horizontal="center"/>
    </xf>
    <xf numFmtId="1" fontId="4" fillId="9" borderId="2" xfId="0" applyNumberFormat="1" applyFont="1" applyFill="1" applyBorder="1" applyAlignment="1" applyProtection="1">
      <alignment horizontal="center"/>
      <protection locked="0"/>
    </xf>
    <xf numFmtId="1" fontId="4" fillId="0" borderId="2" xfId="0" applyNumberFormat="1" applyFont="1" applyFill="1" applyBorder="1" applyAlignment="1">
      <alignment horizontal="center"/>
    </xf>
    <xf numFmtId="1" fontId="0" fillId="0" borderId="2" xfId="0" applyNumberFormat="1" applyFont="1" applyFill="1" applyBorder="1" applyAlignment="1">
      <alignment horizontal="center"/>
    </xf>
    <xf numFmtId="1" fontId="4" fillId="9" borderId="2" xfId="0" applyNumberFormat="1" applyFont="1" applyFill="1" applyBorder="1" applyAlignment="1">
      <alignment horizontal="center"/>
    </xf>
    <xf numFmtId="1" fontId="7" fillId="0" borderId="0" xfId="0" applyNumberFormat="1" applyFont="1" applyFill="1"/>
    <xf numFmtId="1" fontId="4" fillId="0" borderId="0" xfId="0" applyNumberFormat="1" applyFont="1" applyFill="1" applyAlignment="1">
      <alignment horizontal="left"/>
    </xf>
    <xf numFmtId="164" fontId="4" fillId="0" borderId="0" xfId="0" applyFont="1" applyFill="1"/>
    <xf numFmtId="1" fontId="4" fillId="0" borderId="0" xfId="0" applyNumberFormat="1" applyFont="1" applyFill="1" applyAlignment="1">
      <alignment horizontal="center"/>
    </xf>
    <xf numFmtId="164" fontId="4" fillId="0" borderId="0" xfId="0" applyFont="1" applyFill="1" applyProtection="1">
      <protection locked="0"/>
    </xf>
    <xf numFmtId="1" fontId="4" fillId="0" borderId="0" xfId="0" applyNumberFormat="1" applyFont="1" applyFill="1" applyProtection="1">
      <protection locked="0"/>
    </xf>
    <xf numFmtId="164" fontId="7" fillId="0" borderId="0" xfId="0" applyFont="1" applyFill="1"/>
    <xf numFmtId="164" fontId="7" fillId="0" borderId="0" xfId="0" applyFont="1" applyFill="1" applyAlignment="1">
      <alignment horizontal="center"/>
    </xf>
    <xf numFmtId="164" fontId="7" fillId="0" borderId="0" xfId="0" applyFont="1" applyFill="1" applyAlignment="1">
      <alignment horizontal="left"/>
    </xf>
    <xf numFmtId="164" fontId="4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164" fontId="4" fillId="2" borderId="1" xfId="0" applyFont="1" applyFill="1" applyBorder="1" applyAlignment="1" applyProtection="1">
      <alignment horizontal="left" vertical="top" wrapText="1"/>
      <protection locked="0"/>
    </xf>
    <xf numFmtId="164" fontId="4" fillId="2" borderId="1" xfId="0" applyFont="1" applyFill="1" applyBorder="1" applyAlignment="1" applyProtection="1">
      <alignment horizontal="center" vertical="top" wrapText="1"/>
      <protection locked="0"/>
    </xf>
    <xf numFmtId="164" fontId="4" fillId="10" borderId="1" xfId="0" applyFont="1" applyFill="1" applyBorder="1" applyAlignment="1">
      <alignment horizontal="center" vertical="top" wrapText="1"/>
    </xf>
    <xf numFmtId="164" fontId="4" fillId="10" borderId="1" xfId="0" applyFont="1" applyFill="1" applyBorder="1" applyAlignment="1" applyProtection="1">
      <alignment horizontal="center" vertical="top" wrapText="1"/>
      <protection locked="0"/>
    </xf>
    <xf numFmtId="164" fontId="4" fillId="4" borderId="1" xfId="0" applyFont="1" applyFill="1" applyBorder="1" applyAlignment="1">
      <alignment horizontal="center" vertical="top" wrapText="1"/>
    </xf>
    <xf numFmtId="164" fontId="4" fillId="4" borderId="4" xfId="0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/>
    </xf>
    <xf numFmtId="164" fontId="4" fillId="0" borderId="5" xfId="0" applyFont="1" applyFill="1" applyBorder="1" applyAlignment="1">
      <alignment horizontal="center"/>
    </xf>
    <xf numFmtId="164" fontId="4" fillId="0" borderId="5" xfId="0" applyFont="1" applyFill="1" applyBorder="1"/>
    <xf numFmtId="3" fontId="4" fillId="0" borderId="5" xfId="0" applyNumberFormat="1" applyFont="1" applyFill="1" applyBorder="1"/>
    <xf numFmtId="3" fontId="4" fillId="0" borderId="5" xfId="0" applyNumberFormat="1" applyFont="1" applyFill="1" applyBorder="1" applyAlignment="1">
      <alignment horizontal="right"/>
    </xf>
    <xf numFmtId="3" fontId="4" fillId="0" borderId="5" xfId="0" applyNumberFormat="1" applyFont="1" applyFill="1" applyBorder="1" applyAlignment="1">
      <alignment horizontal="left"/>
    </xf>
    <xf numFmtId="3" fontId="5" fillId="0" borderId="2" xfId="0" applyNumberFormat="1" applyFont="1" applyFill="1" applyBorder="1" applyAlignment="1" applyProtection="1">
      <alignment horizontal="center"/>
    </xf>
    <xf numFmtId="16" fontId="4" fillId="0" borderId="2" xfId="0" applyNumberFormat="1" applyFont="1" applyFill="1" applyBorder="1" applyAlignment="1" applyProtection="1">
      <alignment horizontal="center" vertical="center"/>
    </xf>
    <xf numFmtId="14" fontId="4" fillId="0" borderId="5" xfId="0" applyNumberFormat="1" applyFont="1" applyFill="1" applyBorder="1" applyAlignment="1">
      <alignment horizontal="center"/>
    </xf>
    <xf numFmtId="1" fontId="4" fillId="0" borderId="0" xfId="0" applyNumberFormat="1" applyFont="1" applyFill="1" applyAlignment="1" applyProtection="1">
      <alignment horizontal="center"/>
      <protection locked="0"/>
    </xf>
    <xf numFmtId="164" fontId="4" fillId="0" borderId="6" xfId="0" applyFont="1" applyFill="1" applyBorder="1" applyProtection="1">
      <protection locked="0"/>
    </xf>
    <xf numFmtId="1" fontId="4" fillId="0" borderId="0" xfId="0" applyNumberFormat="1" applyFont="1" applyFill="1" applyBorder="1" applyProtection="1">
      <protection locked="0"/>
    </xf>
    <xf numFmtId="1" fontId="4" fillId="0" borderId="7" xfId="0" applyNumberFormat="1" applyFont="1" applyFill="1" applyBorder="1" applyAlignment="1" applyProtection="1">
      <alignment horizontal="center"/>
      <protection locked="0"/>
    </xf>
    <xf numFmtId="3" fontId="4" fillId="0" borderId="8" xfId="0" applyNumberFormat="1" applyFont="1" applyFill="1" applyBorder="1" applyAlignment="1">
      <alignment horizontal="center"/>
    </xf>
    <xf numFmtId="164" fontId="4" fillId="0" borderId="8" xfId="0" applyFont="1" applyFill="1" applyBorder="1" applyAlignment="1">
      <alignment horizontal="center"/>
    </xf>
    <xf numFmtId="164" fontId="4" fillId="0" borderId="8" xfId="0" applyFont="1" applyFill="1" applyBorder="1"/>
    <xf numFmtId="3" fontId="4" fillId="0" borderId="8" xfId="0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>
      <alignment horizontal="left"/>
    </xf>
    <xf numFmtId="3" fontId="4" fillId="0" borderId="9" xfId="0" applyNumberFormat="1" applyFont="1" applyFill="1" applyBorder="1" applyAlignment="1">
      <alignment horizontal="center"/>
    </xf>
    <xf numFmtId="3" fontId="4" fillId="0" borderId="10" xfId="0" applyNumberFormat="1" applyFont="1" applyFill="1" applyBorder="1" applyAlignment="1">
      <alignment horizontal="center"/>
    </xf>
    <xf numFmtId="3" fontId="4" fillId="0" borderId="11" xfId="0" applyNumberFormat="1" applyFont="1" applyFill="1" applyBorder="1" applyAlignment="1">
      <alignment horizontal="center"/>
    </xf>
    <xf numFmtId="3" fontId="6" fillId="8" borderId="12" xfId="0" applyNumberFormat="1" applyFont="1" applyFill="1" applyBorder="1" applyAlignment="1">
      <alignment horizontal="center" vertical="center"/>
    </xf>
    <xf numFmtId="22" fontId="6" fillId="8" borderId="13" xfId="0" applyNumberFormat="1" applyFont="1" applyFill="1" applyBorder="1" applyAlignment="1">
      <alignment horizontal="right" vertical="center"/>
    </xf>
    <xf numFmtId="3" fontId="4" fillId="0" borderId="14" xfId="0" applyNumberFormat="1" applyFont="1" applyFill="1" applyBorder="1" applyAlignment="1">
      <alignment horizontal="left" vertical="center" indent="1"/>
    </xf>
    <xf numFmtId="164" fontId="6" fillId="8" borderId="14" xfId="0" applyFont="1" applyFill="1" applyBorder="1" applyAlignment="1">
      <alignment horizontal="right" vertical="center"/>
    </xf>
    <xf numFmtId="9" fontId="8" fillId="0" borderId="14" xfId="1" applyFont="1" applyFill="1" applyBorder="1" applyAlignment="1">
      <alignment horizontal="center" vertical="center"/>
    </xf>
    <xf numFmtId="166" fontId="6" fillId="8" borderId="14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22" fontId="6" fillId="8" borderId="13" xfId="0" applyNumberFormat="1" applyFont="1" applyFill="1" applyBorder="1" applyAlignment="1">
      <alignment horizontal="left" vertical="center"/>
    </xf>
    <xf numFmtId="164" fontId="6" fillId="8" borderId="4" xfId="0" applyFont="1" applyFill="1" applyBorder="1" applyAlignment="1">
      <alignment horizontal="left" vertical="center"/>
    </xf>
    <xf numFmtId="1" fontId="0" fillId="0" borderId="0" xfId="0" applyNumberFormat="1" applyFont="1" applyFill="1" applyAlignment="1">
      <alignment horizontal="center"/>
    </xf>
    <xf numFmtId="3" fontId="4" fillId="0" borderId="14" xfId="0" applyNumberFormat="1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/>
    </xf>
    <xf numFmtId="1" fontId="4" fillId="0" borderId="3" xfId="0" applyNumberFormat="1" applyFont="1" applyFill="1" applyBorder="1" applyAlignment="1"/>
    <xf numFmtId="22" fontId="4" fillId="6" borderId="2" xfId="0" applyNumberFormat="1" applyFont="1" applyFill="1" applyBorder="1" applyAlignment="1" applyProtection="1">
      <alignment horizontal="center"/>
    </xf>
    <xf numFmtId="3" fontId="6" fillId="8" borderId="15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left" vertical="center"/>
    </xf>
    <xf numFmtId="9" fontId="4" fillId="0" borderId="14" xfId="1" applyFont="1" applyFill="1" applyBorder="1" applyAlignment="1">
      <alignment horizontal="left" vertical="center" indent="1"/>
    </xf>
    <xf numFmtId="3" fontId="4" fillId="0" borderId="0" xfId="0" applyNumberFormat="1" applyFont="1" applyFill="1" applyBorder="1" applyAlignment="1">
      <alignment horizontal="center"/>
    </xf>
    <xf numFmtId="1" fontId="9" fillId="5" borderId="3" xfId="0" applyNumberFormat="1" applyFont="1" applyFill="1" applyBorder="1" applyAlignment="1">
      <alignment horizontal="center"/>
    </xf>
    <xf numFmtId="1" fontId="4" fillId="5" borderId="3" xfId="0" applyNumberFormat="1" applyFont="1" applyFill="1" applyBorder="1" applyAlignment="1"/>
    <xf numFmtId="22" fontId="4" fillId="5" borderId="3" xfId="0" applyNumberFormat="1" applyFont="1" applyFill="1" applyBorder="1" applyAlignment="1" applyProtection="1">
      <alignment horizontal="right"/>
    </xf>
    <xf numFmtId="9" fontId="6" fillId="8" borderId="14" xfId="1" applyFont="1" applyFill="1" applyBorder="1" applyAlignment="1">
      <alignment horizontal="center"/>
    </xf>
    <xf numFmtId="22" fontId="4" fillId="6" borderId="3" xfId="0" applyNumberFormat="1" applyFont="1" applyFill="1" applyBorder="1" applyAlignment="1" applyProtection="1">
      <alignment horizontal="right"/>
    </xf>
    <xf numFmtId="3" fontId="4" fillId="0" borderId="0" xfId="0" applyNumberFormat="1" applyFont="1"/>
    <xf numFmtId="3" fontId="4" fillId="0" borderId="0" xfId="0" applyNumberFormat="1" applyFont="1" applyFill="1" applyProtection="1">
      <protection locked="0"/>
    </xf>
    <xf numFmtId="164" fontId="4" fillId="0" borderId="3" xfId="0" applyFont="1" applyFill="1" applyBorder="1" applyAlignment="1" applyProtection="1">
      <alignment horizontal="center"/>
      <protection locked="0"/>
    </xf>
    <xf numFmtId="9" fontId="4" fillId="0" borderId="0" xfId="1" applyFont="1"/>
    <xf numFmtId="3" fontId="4" fillId="0" borderId="3" xfId="0" applyNumberFormat="1" applyFont="1" applyFill="1" applyBorder="1" applyAlignment="1" applyProtection="1">
      <alignment horizontal="center" vertical="top" wrapText="1"/>
      <protection locked="0"/>
    </xf>
    <xf numFmtId="164" fontId="4" fillId="11" borderId="0" xfId="0" applyFont="1" applyFill="1" applyAlignment="1"/>
    <xf numFmtId="164" fontId="10" fillId="11" borderId="0" xfId="0" applyFont="1" applyFill="1" applyAlignment="1">
      <alignment horizontal="center"/>
    </xf>
    <xf numFmtId="164" fontId="0" fillId="11" borderId="0" xfId="0" applyFill="1" applyAlignment="1"/>
    <xf numFmtId="1" fontId="0" fillId="11" borderId="0" xfId="0" applyNumberFormat="1" applyFill="1" applyAlignment="1"/>
    <xf numFmtId="1" fontId="0" fillId="11" borderId="0" xfId="0" applyNumberFormat="1" applyFill="1" applyAlignment="1">
      <alignment horizontal="center"/>
    </xf>
    <xf numFmtId="164" fontId="0" fillId="12" borderId="0" xfId="0" applyFill="1" applyAlignment="1"/>
    <xf numFmtId="164" fontId="7" fillId="8" borderId="0" xfId="0" applyFont="1" applyFill="1"/>
    <xf numFmtId="164" fontId="12" fillId="8" borderId="0" xfId="0" applyFont="1" applyFill="1"/>
    <xf numFmtId="14" fontId="7" fillId="8" borderId="0" xfId="0" applyNumberFormat="1" applyFont="1" applyFill="1" applyAlignment="1">
      <alignment horizontal="center" vertical="center"/>
    </xf>
    <xf numFmtId="164" fontId="12" fillId="8" borderId="0" xfId="0" applyFont="1" applyFill="1" applyBorder="1" applyAlignment="1">
      <alignment horizontal="center"/>
    </xf>
    <xf numFmtId="164" fontId="13" fillId="13" borderId="16" xfId="0" applyFont="1" applyFill="1" applyBorder="1" applyAlignment="1">
      <alignment horizontal="center" vertical="center"/>
    </xf>
    <xf numFmtId="3" fontId="7" fillId="8" borderId="0" xfId="0" applyNumberFormat="1" applyFont="1" applyFill="1" applyAlignment="1">
      <alignment horizontal="center"/>
    </xf>
    <xf numFmtId="164" fontId="7" fillId="8" borderId="0" xfId="0" applyFont="1" applyFill="1" applyAlignment="1"/>
    <xf numFmtId="1" fontId="7" fillId="8" borderId="0" xfId="0" applyNumberFormat="1" applyFont="1" applyFill="1" applyAlignment="1">
      <alignment horizontal="center"/>
    </xf>
    <xf numFmtId="3" fontId="6" fillId="8" borderId="0" xfId="0" applyNumberFormat="1" applyFont="1" applyFill="1" applyAlignment="1">
      <alignment horizontal="center"/>
    </xf>
    <xf numFmtId="164" fontId="14" fillId="8" borderId="0" xfId="0" applyFont="1" applyFill="1" applyAlignment="1">
      <alignment vertical="center"/>
    </xf>
    <xf numFmtId="164" fontId="4" fillId="8" borderId="0" xfId="0" applyFont="1" applyFill="1" applyProtection="1">
      <protection locked="0"/>
    </xf>
    <xf numFmtId="1" fontId="4" fillId="8" borderId="0" xfId="0" applyNumberFormat="1" applyFont="1" applyFill="1" applyProtection="1">
      <protection locked="0"/>
    </xf>
    <xf numFmtId="1" fontId="4" fillId="8" borderId="0" xfId="0" applyNumberFormat="1" applyFont="1" applyFill="1" applyAlignment="1" applyProtection="1">
      <alignment horizontal="center"/>
      <protection locked="0"/>
    </xf>
    <xf numFmtId="164" fontId="0" fillId="14" borderId="0" xfId="0" applyFill="1" applyAlignment="1"/>
    <xf numFmtId="164" fontId="6" fillId="8" borderId="0" xfId="0" applyFont="1" applyFill="1" applyBorder="1" applyAlignment="1">
      <alignment horizontal="left"/>
    </xf>
    <xf numFmtId="164" fontId="15" fillId="8" borderId="0" xfId="0" applyFont="1" applyFill="1" applyBorder="1" applyAlignment="1">
      <alignment horizontal="left" vertical="center"/>
    </xf>
    <xf numFmtId="164" fontId="6" fillId="8" borderId="0" xfId="0" applyFont="1" applyFill="1" applyBorder="1" applyAlignment="1">
      <alignment horizontal="left" vertical="center"/>
    </xf>
    <xf numFmtId="164" fontId="15" fillId="8" borderId="0" xfId="0" applyFont="1" applyFill="1" applyBorder="1" applyAlignment="1">
      <alignment horizontal="center" vertical="center"/>
    </xf>
    <xf numFmtId="164" fontId="6" fillId="8" borderId="0" xfId="0" applyFont="1" applyFill="1" applyBorder="1" applyAlignment="1">
      <alignment horizontal="center" vertical="center"/>
    </xf>
    <xf numFmtId="164" fontId="11" fillId="8" borderId="0" xfId="0" applyFont="1" applyFill="1" applyBorder="1" applyAlignment="1">
      <alignment horizontal="centerContinuous"/>
    </xf>
    <xf numFmtId="164" fontId="6" fillId="8" borderId="0" xfId="0" applyFont="1" applyFill="1" applyBorder="1" applyAlignment="1">
      <alignment horizontal="right" indent="1"/>
    </xf>
    <xf numFmtId="3" fontId="11" fillId="8" borderId="0" xfId="0" applyNumberFormat="1" applyFont="1" applyFill="1" applyBorder="1" applyAlignment="1">
      <alignment horizontal="center"/>
    </xf>
    <xf numFmtId="164" fontId="15" fillId="8" borderId="0" xfId="0" applyFont="1" applyFill="1" applyBorder="1" applyAlignment="1">
      <alignment horizontal="centerContinuous"/>
    </xf>
    <xf numFmtId="164" fontId="4" fillId="8" borderId="0" xfId="0" applyFont="1" applyFill="1" applyBorder="1" applyAlignment="1">
      <alignment horizontal="centerContinuous"/>
    </xf>
    <xf numFmtId="164" fontId="7" fillId="8" borderId="0" xfId="0" applyFont="1" applyFill="1" applyAlignment="1">
      <alignment vertical="top"/>
    </xf>
    <xf numFmtId="164" fontId="7" fillId="8" borderId="0" xfId="0" applyFont="1" applyFill="1" applyAlignment="1">
      <alignment horizontal="center" vertical="top"/>
    </xf>
    <xf numFmtId="1" fontId="6" fillId="8" borderId="0" xfId="0" applyNumberFormat="1" applyFont="1" applyFill="1" applyAlignment="1">
      <alignment horizontal="center" vertical="center"/>
    </xf>
    <xf numFmtId="164" fontId="4" fillId="8" borderId="0" xfId="0" applyFont="1" applyFill="1" applyBorder="1" applyProtection="1">
      <protection locked="0"/>
    </xf>
    <xf numFmtId="1" fontId="4" fillId="8" borderId="0" xfId="0" applyNumberFormat="1" applyFont="1" applyFill="1" applyBorder="1" applyProtection="1">
      <protection locked="0"/>
    </xf>
    <xf numFmtId="1" fontId="4" fillId="8" borderId="0" xfId="0" applyNumberFormat="1" applyFont="1" applyFill="1" applyBorder="1" applyAlignment="1" applyProtection="1">
      <alignment horizontal="center"/>
      <protection locked="0"/>
    </xf>
    <xf numFmtId="164" fontId="4" fillId="15" borderId="17" xfId="0" applyFont="1" applyFill="1" applyBorder="1" applyAlignment="1">
      <alignment horizontal="center" vertical="top" wrapText="1"/>
    </xf>
    <xf numFmtId="164" fontId="4" fillId="15" borderId="18" xfId="0" applyFont="1" applyFill="1" applyBorder="1" applyAlignment="1">
      <alignment horizontal="center" vertical="top" wrapText="1"/>
    </xf>
    <xf numFmtId="3" fontId="4" fillId="15" borderId="18" xfId="0" applyNumberFormat="1" applyFont="1" applyFill="1" applyBorder="1" applyAlignment="1">
      <alignment horizontal="center" vertical="top" wrapText="1"/>
    </xf>
    <xf numFmtId="164" fontId="4" fillId="15" borderId="18" xfId="0" applyFont="1" applyFill="1" applyBorder="1" applyAlignment="1" applyProtection="1">
      <alignment horizontal="center" vertical="top" wrapText="1"/>
      <protection locked="0"/>
    </xf>
    <xf numFmtId="1" fontId="4" fillId="15" borderId="18" xfId="0" applyNumberFormat="1" applyFont="1" applyFill="1" applyBorder="1" applyAlignment="1" applyProtection="1">
      <alignment horizontal="center" vertical="top" wrapText="1"/>
      <protection locked="0"/>
    </xf>
    <xf numFmtId="1" fontId="4" fillId="15" borderId="19" xfId="0" applyNumberFormat="1" applyFont="1" applyFill="1" applyBorder="1" applyAlignment="1">
      <alignment horizontal="center" vertical="center" wrapText="1"/>
    </xf>
    <xf numFmtId="0" fontId="4" fillId="6" borderId="2" xfId="0" applyNumberFormat="1" applyFont="1" applyFill="1" applyBorder="1" applyAlignment="1" applyProtection="1">
      <alignment horizontal="center"/>
    </xf>
    <xf numFmtId="0" fontId="5" fillId="6" borderId="2" xfId="0" applyNumberFormat="1" applyFont="1" applyFill="1" applyBorder="1" applyAlignment="1" applyProtection="1"/>
    <xf numFmtId="0" fontId="4" fillId="0" borderId="2" xfId="0" applyNumberFormat="1" applyFont="1" applyBorder="1" applyProtection="1"/>
    <xf numFmtId="0" fontId="4" fillId="0" borderId="2" xfId="0" applyNumberFormat="1" applyFont="1" applyFill="1" applyBorder="1" applyAlignment="1" applyProtection="1"/>
    <xf numFmtId="9" fontId="4" fillId="0" borderId="2" xfId="2" applyFont="1" applyFill="1" applyBorder="1" applyAlignment="1" applyProtection="1">
      <alignment horizontal="center"/>
    </xf>
    <xf numFmtId="0" fontId="0" fillId="0" borderId="2" xfId="0" applyNumberFormat="1" applyBorder="1" applyAlignment="1" applyProtection="1">
      <alignment horizontal="center"/>
    </xf>
    <xf numFmtId="3" fontId="4" fillId="6" borderId="2" xfId="0" applyNumberFormat="1" applyFont="1" applyFill="1" applyBorder="1" applyAlignment="1" applyProtection="1">
      <alignment horizontal="left"/>
    </xf>
    <xf numFmtId="16" fontId="4" fillId="6" borderId="2" xfId="0" applyNumberFormat="1" applyFont="1" applyFill="1" applyBorder="1" applyAlignment="1" applyProtection="1">
      <alignment horizontal="center"/>
    </xf>
    <xf numFmtId="14" fontId="4" fillId="0" borderId="2" xfId="0" applyNumberFormat="1" applyFont="1" applyBorder="1" applyAlignment="1" applyProtection="1">
      <alignment horizontal="center"/>
    </xf>
    <xf numFmtId="1" fontId="4" fillId="0" borderId="2" xfId="0" applyNumberFormat="1" applyFont="1" applyBorder="1" applyAlignment="1" applyProtection="1">
      <alignment horizontal="center"/>
    </xf>
    <xf numFmtId="0" fontId="2" fillId="0" borderId="2" xfId="0" applyNumberFormat="1" applyFont="1" applyBorder="1" applyAlignment="1" applyProtection="1">
      <alignment horizontal="center"/>
    </xf>
    <xf numFmtId="167" fontId="4" fillId="0" borderId="2" xfId="0" applyNumberFormat="1" applyFont="1" applyBorder="1" applyAlignment="1" applyProtection="1">
      <alignment horizontal="center"/>
    </xf>
    <xf numFmtId="1" fontId="0" fillId="6" borderId="2" xfId="0" applyNumberFormat="1" applyFont="1" applyFill="1" applyBorder="1" applyAlignment="1" applyProtection="1">
      <alignment horizontal="center"/>
    </xf>
    <xf numFmtId="0" fontId="0" fillId="14" borderId="0" xfId="0" applyNumberFormat="1" applyFill="1" applyAlignment="1"/>
    <xf numFmtId="0" fontId="4" fillId="0" borderId="2" xfId="0" applyNumberFormat="1" applyFont="1" applyFill="1" applyBorder="1" applyAlignment="1" applyProtection="1">
      <alignment horizontal="center"/>
    </xf>
    <xf numFmtId="22" fontId="4" fillId="0" borderId="2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/>
    <xf numFmtId="0" fontId="4" fillId="0" borderId="2" xfId="0" applyNumberFormat="1" applyFont="1" applyFill="1" applyBorder="1" applyProtection="1"/>
    <xf numFmtId="9" fontId="4" fillId="0" borderId="2" xfId="1" applyFont="1" applyFill="1" applyBorder="1" applyAlignment="1" applyProtection="1">
      <alignment horizontal="center"/>
    </xf>
    <xf numFmtId="3" fontId="4" fillId="0" borderId="2" xfId="0" applyNumberFormat="1" applyFont="1" applyFill="1" applyBorder="1" applyAlignment="1" applyProtection="1">
      <alignment horizontal="left"/>
    </xf>
    <xf numFmtId="3" fontId="5" fillId="0" borderId="2" xfId="0" applyNumberFormat="1" applyFont="1" applyFill="1" applyBorder="1" applyAlignment="1" applyProtection="1">
      <alignment horizontal="left"/>
    </xf>
    <xf numFmtId="16" fontId="4" fillId="0" borderId="2" xfId="0" applyNumberFormat="1" applyFont="1" applyFill="1" applyBorder="1" applyAlignment="1" applyProtection="1">
      <alignment horizontal="center"/>
    </xf>
    <xf numFmtId="14" fontId="4" fillId="0" borderId="2" xfId="0" applyNumberFormat="1" applyFont="1" applyFill="1" applyBorder="1" applyAlignment="1" applyProtection="1">
      <alignment horizontal="center"/>
    </xf>
    <xf numFmtId="20" fontId="4" fillId="0" borderId="2" xfId="0" applyNumberFormat="1" applyFont="1" applyFill="1" applyBorder="1" applyAlignment="1" applyProtection="1">
      <alignment horizontal="center"/>
    </xf>
    <xf numFmtId="0" fontId="0" fillId="0" borderId="2" xfId="0" applyNumberFormat="1" applyFill="1" applyBorder="1" applyAlignment="1" applyProtection="1">
      <alignment horizontal="center"/>
    </xf>
    <xf numFmtId="167" fontId="4" fillId="0" borderId="2" xfId="0" applyNumberFormat="1" applyFont="1" applyFill="1" applyBorder="1" applyAlignment="1" applyProtection="1">
      <alignment horizontal="center"/>
    </xf>
    <xf numFmtId="0" fontId="0" fillId="0" borderId="0" xfId="0" applyNumberFormat="1" applyFill="1"/>
    <xf numFmtId="1" fontId="4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1" fontId="0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/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4" fillId="0" borderId="0" xfId="0" applyNumberFormat="1" applyFont="1"/>
    <xf numFmtId="0" fontId="4" fillId="0" borderId="0" xfId="3" applyFont="1"/>
    <xf numFmtId="0" fontId="0" fillId="16" borderId="0" xfId="0" applyNumberFormat="1" applyFill="1" applyAlignment="1">
      <alignment horizontal="center"/>
    </xf>
    <xf numFmtId="0" fontId="4" fillId="6" borderId="2" xfId="0" applyNumberFormat="1" applyFont="1" applyFill="1" applyBorder="1" applyAlignment="1" applyProtection="1"/>
    <xf numFmtId="9" fontId="4" fillId="6" borderId="2" xfId="2" applyFont="1" applyFill="1" applyBorder="1" applyAlignment="1" applyProtection="1">
      <alignment horizontal="center"/>
    </xf>
    <xf numFmtId="1" fontId="0" fillId="0" borderId="2" xfId="0" applyNumberFormat="1" applyFill="1" applyBorder="1" applyAlignment="1" applyProtection="1">
      <alignment horizontal="center"/>
      <protection locked="0"/>
    </xf>
    <xf numFmtId="3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center"/>
    </xf>
    <xf numFmtId="164" fontId="4" fillId="0" borderId="0" xfId="0" applyFont="1" applyAlignment="1">
      <alignment horizontal="center"/>
    </xf>
    <xf numFmtId="164" fontId="4" fillId="0" borderId="0" xfId="0" applyFont="1" applyAlignment="1"/>
    <xf numFmtId="164" fontId="4" fillId="0" borderId="0" xfId="0" applyFont="1" applyAlignment="1">
      <alignment horizontal="left"/>
    </xf>
    <xf numFmtId="1" fontId="4" fillId="0" borderId="0" xfId="0" applyNumberFormat="1" applyFont="1" applyProtection="1">
      <protection locked="0"/>
    </xf>
    <xf numFmtId="1" fontId="4" fillId="0" borderId="0" xfId="0" applyNumberFormat="1" applyFont="1" applyAlignment="1">
      <alignment horizontal="center"/>
    </xf>
    <xf numFmtId="3" fontId="4" fillId="0" borderId="12" xfId="0" applyNumberFormat="1" applyFont="1" applyFill="1" applyBorder="1" applyAlignment="1">
      <alignment horizontal="left" vertical="center" indent="1"/>
    </xf>
    <xf numFmtId="3" fontId="4" fillId="0" borderId="13" xfId="0" applyNumberFormat="1" applyFont="1" applyFill="1" applyBorder="1" applyAlignment="1">
      <alignment horizontal="left" vertical="center" indent="1"/>
    </xf>
    <xf numFmtId="3" fontId="4" fillId="0" borderId="14" xfId="0" applyNumberFormat="1" applyFont="1" applyFill="1" applyBorder="1" applyAlignment="1">
      <alignment horizontal="left" vertical="center" indent="1"/>
    </xf>
    <xf numFmtId="164" fontId="4" fillId="0" borderId="12" xfId="0" applyFont="1" applyBorder="1" applyAlignment="1">
      <alignment horizontal="left" vertical="center"/>
    </xf>
    <xf numFmtId="3" fontId="11" fillId="11" borderId="0" xfId="0" applyNumberFormat="1" applyFont="1" applyFill="1" applyAlignment="1">
      <alignment horizontal="center"/>
    </xf>
    <xf numFmtId="164" fontId="0" fillId="11" borderId="0" xfId="0" applyFill="1" applyAlignment="1"/>
    <xf numFmtId="164" fontId="13" fillId="13" borderId="0" xfId="0" applyFont="1" applyFill="1" applyBorder="1" applyAlignment="1">
      <alignment horizontal="center" vertical="center"/>
    </xf>
    <xf numFmtId="164" fontId="0" fillId="0" borderId="0" xfId="0" applyAlignment="1"/>
  </cellXfs>
  <cellStyles count="1188">
    <cellStyle name="Hyperlink 2" xfId="4"/>
    <cellStyle name="Normal" xfId="0" builtinId="0"/>
    <cellStyle name="Normal 10" xfId="5"/>
    <cellStyle name="Normal 10 10" xfId="6"/>
    <cellStyle name="Normal 10 11" xfId="7"/>
    <cellStyle name="Normal 10 12" xfId="8"/>
    <cellStyle name="Normal 10 13" xfId="9"/>
    <cellStyle name="Normal 10 2" xfId="10"/>
    <cellStyle name="Normal 10 2 2" xfId="11"/>
    <cellStyle name="Normal 10 2 2 2" xfId="12"/>
    <cellStyle name="Normal 10 2 2 3" xfId="13"/>
    <cellStyle name="Normal 10 2 2 4" xfId="14"/>
    <cellStyle name="Normal 10 2 2 5" xfId="15"/>
    <cellStyle name="Normal 10 2 2 6" xfId="16"/>
    <cellStyle name="Normal 10 2 3" xfId="17"/>
    <cellStyle name="Normal 10 2 3 2" xfId="18"/>
    <cellStyle name="Normal 10 2 3 3" xfId="19"/>
    <cellStyle name="Normal 10 2 3 4" xfId="20"/>
    <cellStyle name="Normal 10 2 3 5" xfId="21"/>
    <cellStyle name="Normal 10 2 3 6" xfId="22"/>
    <cellStyle name="Normal 10 2 4" xfId="23"/>
    <cellStyle name="Normal 10 2 4 2" xfId="24"/>
    <cellStyle name="Normal 10 2 4 3" xfId="25"/>
    <cellStyle name="Normal 10 2 4 4" xfId="26"/>
    <cellStyle name="Normal 10 2 4 5" xfId="27"/>
    <cellStyle name="Normal 10 2 4 6" xfId="28"/>
    <cellStyle name="Normal 10 2 5" xfId="29"/>
    <cellStyle name="Normal 10 2 6" xfId="30"/>
    <cellStyle name="Normal 10 2 7" xfId="31"/>
    <cellStyle name="Normal 10 2 8" xfId="32"/>
    <cellStyle name="Normal 10 2 9" xfId="33"/>
    <cellStyle name="Normal 10 3" xfId="34"/>
    <cellStyle name="Normal 10 3 2" xfId="35"/>
    <cellStyle name="Normal 10 3 2 2" xfId="36"/>
    <cellStyle name="Normal 10 3 2 3" xfId="37"/>
    <cellStyle name="Normal 10 3 2 4" xfId="38"/>
    <cellStyle name="Normal 10 3 2 5" xfId="39"/>
    <cellStyle name="Normal 10 3 2 6" xfId="40"/>
    <cellStyle name="Normal 10 3 3" xfId="41"/>
    <cellStyle name="Normal 10 3 3 2" xfId="42"/>
    <cellStyle name="Normal 10 3 3 3" xfId="43"/>
    <cellStyle name="Normal 10 3 3 4" xfId="44"/>
    <cellStyle name="Normal 10 3 3 5" xfId="45"/>
    <cellStyle name="Normal 10 3 3 6" xfId="46"/>
    <cellStyle name="Normal 10 3 4" xfId="47"/>
    <cellStyle name="Normal 10 3 4 2" xfId="48"/>
    <cellStyle name="Normal 10 3 4 3" xfId="49"/>
    <cellStyle name="Normal 10 3 4 4" xfId="50"/>
    <cellStyle name="Normal 10 3 4 5" xfId="51"/>
    <cellStyle name="Normal 10 3 4 6" xfId="52"/>
    <cellStyle name="Normal 10 3 5" xfId="53"/>
    <cellStyle name="Normal 10 3 6" xfId="54"/>
    <cellStyle name="Normal 10 3 7" xfId="55"/>
    <cellStyle name="Normal 10 3 8" xfId="56"/>
    <cellStyle name="Normal 10 3 9" xfId="57"/>
    <cellStyle name="Normal 10 4" xfId="58"/>
    <cellStyle name="Normal 10 4 2" xfId="59"/>
    <cellStyle name="Normal 10 4 2 2" xfId="60"/>
    <cellStyle name="Normal 10 4 2 3" xfId="61"/>
    <cellStyle name="Normal 10 4 2 4" xfId="62"/>
    <cellStyle name="Normal 10 4 2 5" xfId="63"/>
    <cellStyle name="Normal 10 4 2 6" xfId="64"/>
    <cellStyle name="Normal 10 4 3" xfId="65"/>
    <cellStyle name="Normal 10 4 3 2" xfId="66"/>
    <cellStyle name="Normal 10 4 3 3" xfId="67"/>
    <cellStyle name="Normal 10 4 3 4" xfId="68"/>
    <cellStyle name="Normal 10 4 3 5" xfId="69"/>
    <cellStyle name="Normal 10 4 3 6" xfId="70"/>
    <cellStyle name="Normal 10 4 4" xfId="71"/>
    <cellStyle name="Normal 10 4 4 2" xfId="72"/>
    <cellStyle name="Normal 10 4 4 3" xfId="73"/>
    <cellStyle name="Normal 10 4 4 4" xfId="74"/>
    <cellStyle name="Normal 10 4 4 5" xfId="75"/>
    <cellStyle name="Normal 10 4 4 6" xfId="76"/>
    <cellStyle name="Normal 10 4 5" xfId="77"/>
    <cellStyle name="Normal 10 4 6" xfId="78"/>
    <cellStyle name="Normal 10 4 7" xfId="79"/>
    <cellStyle name="Normal 10 4 8" xfId="80"/>
    <cellStyle name="Normal 10 4 9" xfId="81"/>
    <cellStyle name="Normal 10 5" xfId="82"/>
    <cellStyle name="Normal 10 5 2" xfId="83"/>
    <cellStyle name="Normal 10 5 2 2" xfId="84"/>
    <cellStyle name="Normal 10 5 2 3" xfId="85"/>
    <cellStyle name="Normal 10 5 2 4" xfId="86"/>
    <cellStyle name="Normal 10 5 2 5" xfId="87"/>
    <cellStyle name="Normal 10 5 2 6" xfId="88"/>
    <cellStyle name="Normal 10 5 3" xfId="89"/>
    <cellStyle name="Normal 10 5 3 2" xfId="90"/>
    <cellStyle name="Normal 10 5 3 3" xfId="91"/>
    <cellStyle name="Normal 10 5 3 4" xfId="92"/>
    <cellStyle name="Normal 10 5 3 5" xfId="93"/>
    <cellStyle name="Normal 10 5 3 6" xfId="94"/>
    <cellStyle name="Normal 10 5 4" xfId="95"/>
    <cellStyle name="Normal 10 5 4 2" xfId="96"/>
    <cellStyle name="Normal 10 5 4 3" xfId="97"/>
    <cellStyle name="Normal 10 5 4 4" xfId="98"/>
    <cellStyle name="Normal 10 5 4 5" xfId="99"/>
    <cellStyle name="Normal 10 5 4 6" xfId="100"/>
    <cellStyle name="Normal 10 5 5" xfId="101"/>
    <cellStyle name="Normal 10 5 6" xfId="102"/>
    <cellStyle name="Normal 10 5 7" xfId="103"/>
    <cellStyle name="Normal 10 5 8" xfId="104"/>
    <cellStyle name="Normal 10 5 9" xfId="105"/>
    <cellStyle name="Normal 10 6" xfId="106"/>
    <cellStyle name="Normal 10 6 2" xfId="107"/>
    <cellStyle name="Normal 10 6 3" xfId="108"/>
    <cellStyle name="Normal 10 6 4" xfId="109"/>
    <cellStyle name="Normal 10 6 5" xfId="110"/>
    <cellStyle name="Normal 10 6 6" xfId="111"/>
    <cellStyle name="Normal 10 7" xfId="112"/>
    <cellStyle name="Normal 10 7 2" xfId="113"/>
    <cellStyle name="Normal 10 7 3" xfId="114"/>
    <cellStyle name="Normal 10 7 4" xfId="115"/>
    <cellStyle name="Normal 10 7 5" xfId="116"/>
    <cellStyle name="Normal 10 7 6" xfId="117"/>
    <cellStyle name="Normal 10 8" xfId="118"/>
    <cellStyle name="Normal 10 8 2" xfId="119"/>
    <cellStyle name="Normal 10 8 3" xfId="120"/>
    <cellStyle name="Normal 10 8 4" xfId="121"/>
    <cellStyle name="Normal 10 8 5" xfId="122"/>
    <cellStyle name="Normal 10 8 6" xfId="123"/>
    <cellStyle name="Normal 10 9" xfId="124"/>
    <cellStyle name="Normal 11" xfId="125"/>
    <cellStyle name="Normal 12" xfId="126"/>
    <cellStyle name="Normal 13" xfId="127"/>
    <cellStyle name="Normal 14" xfId="128"/>
    <cellStyle name="Normal 14 2" xfId="129"/>
    <cellStyle name="Normal 14 2 2" xfId="130"/>
    <cellStyle name="Normal 14 2 3" xfId="131"/>
    <cellStyle name="Normal 14 3" xfId="132"/>
    <cellStyle name="Normal 14 4" xfId="133"/>
    <cellStyle name="Normal 15" xfId="134"/>
    <cellStyle name="Normal 16" xfId="135"/>
    <cellStyle name="Normal 2" xfId="136"/>
    <cellStyle name="Normal 2 10" xfId="3"/>
    <cellStyle name="Normal 2 10 10" xfId="137"/>
    <cellStyle name="Normal 2 10 2" xfId="138"/>
    <cellStyle name="Normal 2 10 2 2" xfId="139"/>
    <cellStyle name="Normal 2 10 2 2 2" xfId="140"/>
    <cellStyle name="Normal 2 10 2 2 2 2" xfId="141"/>
    <cellStyle name="Normal 2 10 2 2 2 2 2" xfId="142"/>
    <cellStyle name="Normal 2 10 2 2 2 2 3" xfId="143"/>
    <cellStyle name="Normal 2 10 2 2 2 3" xfId="144"/>
    <cellStyle name="Normal 2 10 2 2 3" xfId="145"/>
    <cellStyle name="Normal 2 10 2 2 4" xfId="146"/>
    <cellStyle name="Normal 2 10 2 3" xfId="147"/>
    <cellStyle name="Normal 2 10 2 4" xfId="148"/>
    <cellStyle name="Normal 2 10 2 5" xfId="149"/>
    <cellStyle name="Normal 2 10 2 5 2" xfId="150"/>
    <cellStyle name="Normal 2 10 2 5 3" xfId="151"/>
    <cellStyle name="Normal 2 10 2 6" xfId="152"/>
    <cellStyle name="Normal 2 10 3" xfId="153"/>
    <cellStyle name="Normal 2 10 3 2" xfId="154"/>
    <cellStyle name="Normal 2 10 3 3" xfId="155"/>
    <cellStyle name="Normal 2 10 4" xfId="156"/>
    <cellStyle name="Normal 2 10 4 2" xfId="157"/>
    <cellStyle name="Normal 2 10 4 3" xfId="158"/>
    <cellStyle name="Normal 2 10 5" xfId="159"/>
    <cellStyle name="Normal 2 10 5 2" xfId="160"/>
    <cellStyle name="Normal 2 10 5 3" xfId="161"/>
    <cellStyle name="Normal 2 10 6" xfId="162"/>
    <cellStyle name="Normal 2 10 6 2" xfId="163"/>
    <cellStyle name="Normal 2 10 6 2 2" xfId="164"/>
    <cellStyle name="Normal 2 10 6 2 2 2" xfId="165"/>
    <cellStyle name="Normal 2 10 6 2 2 3" xfId="166"/>
    <cellStyle name="Normal 2 10 6 2 3" xfId="167"/>
    <cellStyle name="Normal 2 10 6 3" xfId="168"/>
    <cellStyle name="Normal 2 10 6 4" xfId="169"/>
    <cellStyle name="Normal 2 10 7" xfId="170"/>
    <cellStyle name="Normal 2 10 8" xfId="171"/>
    <cellStyle name="Normal 2 10 9" xfId="172"/>
    <cellStyle name="Normal 2 11" xfId="173"/>
    <cellStyle name="Normal 2 11 2" xfId="174"/>
    <cellStyle name="Normal 2 11 2 2" xfId="175"/>
    <cellStyle name="Normal 2 11 2 2 2" xfId="176"/>
    <cellStyle name="Normal 2 11 2 2 2 2" xfId="177"/>
    <cellStyle name="Normal 2 11 2 2 2 3" xfId="178"/>
    <cellStyle name="Normal 2 11 2 2 3" xfId="179"/>
    <cellStyle name="Normal 2 11 2 3" xfId="180"/>
    <cellStyle name="Normal 2 11 2 4" xfId="181"/>
    <cellStyle name="Normal 2 11 3" xfId="182"/>
    <cellStyle name="Normal 2 11 4" xfId="183"/>
    <cellStyle name="Normal 2 11 5" xfId="184"/>
    <cellStyle name="Normal 2 11 5 2" xfId="185"/>
    <cellStyle name="Normal 2 11 5 3" xfId="186"/>
    <cellStyle name="Normal 2 11 6" xfId="187"/>
    <cellStyle name="Normal 2 12" xfId="188"/>
    <cellStyle name="Normal 2 12 2" xfId="189"/>
    <cellStyle name="Normal 2 12 3" xfId="190"/>
    <cellStyle name="Normal 2 13" xfId="191"/>
    <cellStyle name="Normal 2 13 2" xfId="192"/>
    <cellStyle name="Normal 2 13 3" xfId="193"/>
    <cellStyle name="Normal 2 14" xfId="194"/>
    <cellStyle name="Normal 2 14 2" xfId="195"/>
    <cellStyle name="Normal 2 14 2 2" xfId="196"/>
    <cellStyle name="Normal 2 14 2 2 2" xfId="197"/>
    <cellStyle name="Normal 2 14 2 2 3" xfId="198"/>
    <cellStyle name="Normal 2 14 2 3" xfId="199"/>
    <cellStyle name="Normal 2 14 3" xfId="200"/>
    <cellStyle name="Normal 2 14 4" xfId="201"/>
    <cellStyle name="Normal 2 15" xfId="202"/>
    <cellStyle name="Normal 2 16" xfId="203"/>
    <cellStyle name="Normal 2 17" xfId="204"/>
    <cellStyle name="Normal 2 18" xfId="205"/>
    <cellStyle name="Normal 2 19" xfId="206"/>
    <cellStyle name="Normal 2 19 2" xfId="207"/>
    <cellStyle name="Normal 2 19 3" xfId="208"/>
    <cellStyle name="Normal 2 2" xfId="209"/>
    <cellStyle name="Normal 2 2 10" xfId="210"/>
    <cellStyle name="Normal 2 2 10 2" xfId="211"/>
    <cellStyle name="Normal 2 2 10 2 2" xfId="212"/>
    <cellStyle name="Normal 2 2 10 2 2 2" xfId="213"/>
    <cellStyle name="Normal 2 2 10 2 2 2 2" xfId="214"/>
    <cellStyle name="Normal 2 2 10 2 2 2 3" xfId="215"/>
    <cellStyle name="Normal 2 2 10 2 2 3" xfId="216"/>
    <cellStyle name="Normal 2 2 10 2 3" xfId="217"/>
    <cellStyle name="Normal 2 2 10 2 4" xfId="218"/>
    <cellStyle name="Normal 2 2 10 3" xfId="219"/>
    <cellStyle name="Normal 2 2 10 4" xfId="220"/>
    <cellStyle name="Normal 2 2 10 5" xfId="221"/>
    <cellStyle name="Normal 2 2 10 5 2" xfId="222"/>
    <cellStyle name="Normal 2 2 10 5 3" xfId="223"/>
    <cellStyle name="Normal 2 2 10 6" xfId="224"/>
    <cellStyle name="Normal 2 2 11" xfId="225"/>
    <cellStyle name="Normal 2 2 11 2" xfId="226"/>
    <cellStyle name="Normal 2 2 11 3" xfId="227"/>
    <cellStyle name="Normal 2 2 12" xfId="228"/>
    <cellStyle name="Normal 2 2 12 2" xfId="229"/>
    <cellStyle name="Normal 2 2 12 3" xfId="230"/>
    <cellStyle name="Normal 2 2 13" xfId="231"/>
    <cellStyle name="Normal 2 2 13 2" xfId="232"/>
    <cellStyle name="Normal 2 2 13 2 2" xfId="233"/>
    <cellStyle name="Normal 2 2 13 2 2 2" xfId="234"/>
    <cellStyle name="Normal 2 2 13 2 2 3" xfId="235"/>
    <cellStyle name="Normal 2 2 13 2 3" xfId="236"/>
    <cellStyle name="Normal 2 2 13 3" xfId="237"/>
    <cellStyle name="Normal 2 2 13 4" xfId="238"/>
    <cellStyle name="Normal 2 2 14" xfId="239"/>
    <cellStyle name="Normal 2 2 15" xfId="240"/>
    <cellStyle name="Normal 2 2 16" xfId="241"/>
    <cellStyle name="Normal 2 2 17" xfId="242"/>
    <cellStyle name="Normal 2 2 18" xfId="243"/>
    <cellStyle name="Normal 2 2 18 2" xfId="244"/>
    <cellStyle name="Normal 2 2 18 3" xfId="245"/>
    <cellStyle name="Normal 2 2 19" xfId="246"/>
    <cellStyle name="Normal 2 2 2" xfId="247"/>
    <cellStyle name="Normal 2 2 2 2" xfId="248"/>
    <cellStyle name="Normal 2 2 2 2 2" xfId="249"/>
    <cellStyle name="Normal 2 2 2 2 3" xfId="250"/>
    <cellStyle name="Normal 2 2 2 2 4" xfId="251"/>
    <cellStyle name="Normal 2 2 2 3" xfId="252"/>
    <cellStyle name="Normal 2 2 2 3 2" xfId="253"/>
    <cellStyle name="Normal 2 2 2 3 3" xfId="254"/>
    <cellStyle name="Normal 2 2 2 3 4" xfId="255"/>
    <cellStyle name="Normal 2 2 2 4" xfId="256"/>
    <cellStyle name="Normal 2 2 2 5" xfId="257"/>
    <cellStyle name="Normal 2 2 2 6" xfId="258"/>
    <cellStyle name="Normal 2 2 2 7" xfId="259"/>
    <cellStyle name="Normal 2 2 2 8" xfId="260"/>
    <cellStyle name="Normal 2 2 2 9" xfId="261"/>
    <cellStyle name="Normal 2 2 3" xfId="262"/>
    <cellStyle name="Normal 2 2 3 10" xfId="263"/>
    <cellStyle name="Normal 2 2 3 2" xfId="264"/>
    <cellStyle name="Normal 2 2 3 2 2" xfId="265"/>
    <cellStyle name="Normal 2 2 3 2 2 2" xfId="266"/>
    <cellStyle name="Normal 2 2 3 2 2 2 2" xfId="267"/>
    <cellStyle name="Normal 2 2 3 2 2 2 2 2" xfId="268"/>
    <cellStyle name="Normal 2 2 3 2 2 2 2 2 2" xfId="269"/>
    <cellStyle name="Normal 2 2 3 2 2 2 2 2 3" xfId="270"/>
    <cellStyle name="Normal 2 2 3 2 2 2 2 3" xfId="271"/>
    <cellStyle name="Normal 2 2 3 2 2 2 3" xfId="272"/>
    <cellStyle name="Normal 2 2 3 2 2 2 4" xfId="273"/>
    <cellStyle name="Normal 2 2 3 2 2 3" xfId="274"/>
    <cellStyle name="Normal 2 2 3 2 2 4" xfId="275"/>
    <cellStyle name="Normal 2 2 3 2 2 5" xfId="276"/>
    <cellStyle name="Normal 2 2 3 2 2 5 2" xfId="277"/>
    <cellStyle name="Normal 2 2 3 2 2 5 3" xfId="278"/>
    <cellStyle name="Normal 2 2 3 2 2 6" xfId="279"/>
    <cellStyle name="Normal 2 2 3 2 3" xfId="280"/>
    <cellStyle name="Normal 2 2 3 2 3 2" xfId="281"/>
    <cellStyle name="Normal 2 2 3 2 3 3" xfId="282"/>
    <cellStyle name="Normal 2 2 3 2 4" xfId="283"/>
    <cellStyle name="Normal 2 2 3 2 4 2" xfId="284"/>
    <cellStyle name="Normal 2 2 3 2 4 3" xfId="285"/>
    <cellStyle name="Normal 2 2 3 2 5" xfId="286"/>
    <cellStyle name="Normal 2 2 3 2 5 2" xfId="287"/>
    <cellStyle name="Normal 2 2 3 2 5 3" xfId="288"/>
    <cellStyle name="Normal 2 2 3 2 6" xfId="289"/>
    <cellStyle name="Normal 2 2 3 2 6 2" xfId="290"/>
    <cellStyle name="Normal 2 2 3 2 6 2 2" xfId="291"/>
    <cellStyle name="Normal 2 2 3 2 6 2 2 2" xfId="292"/>
    <cellStyle name="Normal 2 2 3 2 6 2 2 3" xfId="293"/>
    <cellStyle name="Normal 2 2 3 2 6 2 3" xfId="294"/>
    <cellStyle name="Normal 2 2 3 2 6 3" xfId="295"/>
    <cellStyle name="Normal 2 2 3 2 6 4" xfId="296"/>
    <cellStyle name="Normal 2 2 3 2 7" xfId="297"/>
    <cellStyle name="Normal 2 2 3 2 8" xfId="298"/>
    <cellStyle name="Normal 2 2 3 2 8 2" xfId="299"/>
    <cellStyle name="Normal 2 2 3 2 8 3" xfId="300"/>
    <cellStyle name="Normal 2 2 3 2 9" xfId="301"/>
    <cellStyle name="Normal 2 2 3 3" xfId="302"/>
    <cellStyle name="Normal 2 2 3 3 2" xfId="303"/>
    <cellStyle name="Normal 2 2 3 3 3" xfId="304"/>
    <cellStyle name="Normal 2 2 3 3 4" xfId="305"/>
    <cellStyle name="Normal 2 2 3 4" xfId="306"/>
    <cellStyle name="Normal 2 2 3 4 2" xfId="307"/>
    <cellStyle name="Normal 2 2 3 4 2 2" xfId="308"/>
    <cellStyle name="Normal 2 2 3 4 2 2 2" xfId="309"/>
    <cellStyle name="Normal 2 2 3 4 2 2 2 2" xfId="310"/>
    <cellStyle name="Normal 2 2 3 4 2 2 2 3" xfId="311"/>
    <cellStyle name="Normal 2 2 3 4 2 2 3" xfId="312"/>
    <cellStyle name="Normal 2 2 3 4 2 3" xfId="313"/>
    <cellStyle name="Normal 2 2 3 4 2 4" xfId="314"/>
    <cellStyle name="Normal 2 2 3 4 3" xfId="315"/>
    <cellStyle name="Normal 2 2 3 4 4" xfId="316"/>
    <cellStyle name="Normal 2 2 3 4 5" xfId="317"/>
    <cellStyle name="Normal 2 2 3 4 5 2" xfId="318"/>
    <cellStyle name="Normal 2 2 3 4 5 3" xfId="319"/>
    <cellStyle name="Normal 2 2 3 4 6" xfId="320"/>
    <cellStyle name="Normal 2 2 3 5" xfId="321"/>
    <cellStyle name="Normal 2 2 3 5 2" xfId="322"/>
    <cellStyle name="Normal 2 2 3 5 3" xfId="323"/>
    <cellStyle name="Normal 2 2 3 6" xfId="324"/>
    <cellStyle name="Normal 2 2 3 6 2" xfId="325"/>
    <cellStyle name="Normal 2 2 3 6 3" xfId="326"/>
    <cellStyle name="Normal 2 2 3 7" xfId="327"/>
    <cellStyle name="Normal 2 2 3 7 2" xfId="328"/>
    <cellStyle name="Normal 2 2 3 7 2 2" xfId="329"/>
    <cellStyle name="Normal 2 2 3 7 2 2 2" xfId="330"/>
    <cellStyle name="Normal 2 2 3 7 2 2 3" xfId="331"/>
    <cellStyle name="Normal 2 2 3 7 2 3" xfId="332"/>
    <cellStyle name="Normal 2 2 3 7 3" xfId="333"/>
    <cellStyle name="Normal 2 2 3 7 4" xfId="334"/>
    <cellStyle name="Normal 2 2 3 8" xfId="335"/>
    <cellStyle name="Normal 2 2 3 9" xfId="336"/>
    <cellStyle name="Normal 2 2 3 9 2" xfId="337"/>
    <cellStyle name="Normal 2 2 3 9 3" xfId="338"/>
    <cellStyle name="Normal 2 2 4" xfId="339"/>
    <cellStyle name="Normal 2 2 4 2" xfId="340"/>
    <cellStyle name="Normal 2 2 4 3" xfId="341"/>
    <cellStyle name="Normal 2 2 4 4" xfId="342"/>
    <cellStyle name="Normal 2 2 5" xfId="343"/>
    <cellStyle name="Normal 2 2 5 2" xfId="344"/>
    <cellStyle name="Normal 2 2 5 3" xfId="345"/>
    <cellStyle name="Normal 2 2 5 4" xfId="346"/>
    <cellStyle name="Normal 2 2 6" xfId="347"/>
    <cellStyle name="Normal 2 2 6 2" xfId="348"/>
    <cellStyle name="Normal 2 2 6 3" xfId="349"/>
    <cellStyle name="Normal 2 2 6 4" xfId="350"/>
    <cellStyle name="Normal 2 2 7" xfId="351"/>
    <cellStyle name="Normal 2 2 7 2" xfId="352"/>
    <cellStyle name="Normal 2 2 7 3" xfId="353"/>
    <cellStyle name="Normal 2 2 7 4" xfId="354"/>
    <cellStyle name="Normal 2 2 8" xfId="355"/>
    <cellStyle name="Normal 2 2 8 2" xfId="356"/>
    <cellStyle name="Normal 2 2 8 3" xfId="357"/>
    <cellStyle name="Normal 2 2 8 4" xfId="358"/>
    <cellStyle name="Normal 2 2 9" xfId="359"/>
    <cellStyle name="Normal 2 2 9 2" xfId="360"/>
    <cellStyle name="Normal 2 2 9 2 2" xfId="361"/>
    <cellStyle name="Normal 2 2 9 2 2 2" xfId="362"/>
    <cellStyle name="Normal 2 2 9 2 2 2 2" xfId="363"/>
    <cellStyle name="Normal 2 2 9 2 2 2 2 2" xfId="364"/>
    <cellStyle name="Normal 2 2 9 2 2 2 2 3" xfId="365"/>
    <cellStyle name="Normal 2 2 9 2 2 2 3" xfId="366"/>
    <cellStyle name="Normal 2 2 9 2 2 3" xfId="367"/>
    <cellStyle name="Normal 2 2 9 2 2 4" xfId="368"/>
    <cellStyle name="Normal 2 2 9 2 3" xfId="369"/>
    <cellStyle name="Normal 2 2 9 2 4" xfId="370"/>
    <cellStyle name="Normal 2 2 9 2 5" xfId="371"/>
    <cellStyle name="Normal 2 2 9 2 5 2" xfId="372"/>
    <cellStyle name="Normal 2 2 9 2 5 3" xfId="373"/>
    <cellStyle name="Normal 2 2 9 2 6" xfId="374"/>
    <cellStyle name="Normal 2 2 9 3" xfId="375"/>
    <cellStyle name="Normal 2 2 9 3 2" xfId="376"/>
    <cellStyle name="Normal 2 2 9 3 3" xfId="377"/>
    <cellStyle name="Normal 2 2 9 4" xfId="378"/>
    <cellStyle name="Normal 2 2 9 4 2" xfId="379"/>
    <cellStyle name="Normal 2 2 9 4 3" xfId="380"/>
    <cellStyle name="Normal 2 2 9 5" xfId="381"/>
    <cellStyle name="Normal 2 2 9 5 2" xfId="382"/>
    <cellStyle name="Normal 2 2 9 5 3" xfId="383"/>
    <cellStyle name="Normal 2 2 9 6" xfId="384"/>
    <cellStyle name="Normal 2 2 9 6 2" xfId="385"/>
    <cellStyle name="Normal 2 2 9 6 2 2" xfId="386"/>
    <cellStyle name="Normal 2 2 9 6 2 2 2" xfId="387"/>
    <cellStyle name="Normal 2 2 9 6 2 2 3" xfId="388"/>
    <cellStyle name="Normal 2 2 9 6 2 3" xfId="389"/>
    <cellStyle name="Normal 2 2 9 6 3" xfId="390"/>
    <cellStyle name="Normal 2 2 9 6 4" xfId="391"/>
    <cellStyle name="Normal 2 2 9 7" xfId="392"/>
    <cellStyle name="Normal 2 2 9 8" xfId="393"/>
    <cellStyle name="Normal 2 2 9 8 2" xfId="394"/>
    <cellStyle name="Normal 2 2 9 8 3" xfId="395"/>
    <cellStyle name="Normal 2 2 9 9" xfId="396"/>
    <cellStyle name="Normal 2 20" xfId="397"/>
    <cellStyle name="Normal 2 3" xfId="398"/>
    <cellStyle name="Normal 2 3 10" xfId="399"/>
    <cellStyle name="Normal 2 3 2" xfId="400"/>
    <cellStyle name="Normal 2 3 2 2" xfId="401"/>
    <cellStyle name="Normal 2 3 2 2 2" xfId="402"/>
    <cellStyle name="Normal 2 3 2 2 2 2" xfId="403"/>
    <cellStyle name="Normal 2 3 2 2 2 2 2" xfId="404"/>
    <cellStyle name="Normal 2 3 2 2 2 2 2 2" xfId="405"/>
    <cellStyle name="Normal 2 3 2 2 2 2 2 3" xfId="406"/>
    <cellStyle name="Normal 2 3 2 2 2 2 3" xfId="407"/>
    <cellStyle name="Normal 2 3 2 2 2 3" xfId="408"/>
    <cellStyle name="Normal 2 3 2 2 2 4" xfId="409"/>
    <cellStyle name="Normal 2 3 2 2 3" xfId="410"/>
    <cellStyle name="Normal 2 3 2 2 4" xfId="411"/>
    <cellStyle name="Normal 2 3 2 2 5" xfId="412"/>
    <cellStyle name="Normal 2 3 2 2 5 2" xfId="413"/>
    <cellStyle name="Normal 2 3 2 2 5 3" xfId="414"/>
    <cellStyle name="Normal 2 3 2 2 6" xfId="415"/>
    <cellStyle name="Normal 2 3 2 3" xfId="416"/>
    <cellStyle name="Normal 2 3 2 3 2" xfId="417"/>
    <cellStyle name="Normal 2 3 2 3 3" xfId="418"/>
    <cellStyle name="Normal 2 3 2 4" xfId="419"/>
    <cellStyle name="Normal 2 3 2 4 2" xfId="420"/>
    <cellStyle name="Normal 2 3 2 4 3" xfId="421"/>
    <cellStyle name="Normal 2 3 2 5" xfId="422"/>
    <cellStyle name="Normal 2 3 2 5 2" xfId="423"/>
    <cellStyle name="Normal 2 3 2 5 3" xfId="424"/>
    <cellStyle name="Normal 2 3 2 6" xfId="425"/>
    <cellStyle name="Normal 2 3 2 6 2" xfId="426"/>
    <cellStyle name="Normal 2 3 2 6 2 2" xfId="427"/>
    <cellStyle name="Normal 2 3 2 6 2 2 2" xfId="428"/>
    <cellStyle name="Normal 2 3 2 6 2 2 3" xfId="429"/>
    <cellStyle name="Normal 2 3 2 6 2 3" xfId="430"/>
    <cellStyle name="Normal 2 3 2 6 3" xfId="431"/>
    <cellStyle name="Normal 2 3 2 6 4" xfId="432"/>
    <cellStyle name="Normal 2 3 2 7" xfId="433"/>
    <cellStyle name="Normal 2 3 2 8" xfId="434"/>
    <cellStyle name="Normal 2 3 2 8 2" xfId="435"/>
    <cellStyle name="Normal 2 3 2 8 3" xfId="436"/>
    <cellStyle name="Normal 2 3 2 9" xfId="437"/>
    <cellStyle name="Normal 2 3 3" xfId="438"/>
    <cellStyle name="Normal 2 3 3 2" xfId="439"/>
    <cellStyle name="Normal 2 3 3 3" xfId="440"/>
    <cellStyle name="Normal 2 3 3 4" xfId="441"/>
    <cellStyle name="Normal 2 3 4" xfId="442"/>
    <cellStyle name="Normal 2 3 4 2" xfId="443"/>
    <cellStyle name="Normal 2 3 4 2 2" xfId="444"/>
    <cellStyle name="Normal 2 3 4 2 2 2" xfId="445"/>
    <cellStyle name="Normal 2 3 4 2 2 2 2" xfId="446"/>
    <cellStyle name="Normal 2 3 4 2 2 2 3" xfId="447"/>
    <cellStyle name="Normal 2 3 4 2 2 3" xfId="448"/>
    <cellStyle name="Normal 2 3 4 2 3" xfId="449"/>
    <cellStyle name="Normal 2 3 4 2 4" xfId="450"/>
    <cellStyle name="Normal 2 3 4 3" xfId="451"/>
    <cellStyle name="Normal 2 3 4 4" xfId="452"/>
    <cellStyle name="Normal 2 3 4 5" xfId="453"/>
    <cellStyle name="Normal 2 3 4 5 2" xfId="454"/>
    <cellStyle name="Normal 2 3 4 5 3" xfId="455"/>
    <cellStyle name="Normal 2 3 4 6" xfId="456"/>
    <cellStyle name="Normal 2 3 5" xfId="457"/>
    <cellStyle name="Normal 2 3 5 2" xfId="458"/>
    <cellStyle name="Normal 2 3 5 3" xfId="459"/>
    <cellStyle name="Normal 2 3 6" xfId="460"/>
    <cellStyle name="Normal 2 3 6 2" xfId="461"/>
    <cellStyle name="Normal 2 3 6 3" xfId="462"/>
    <cellStyle name="Normal 2 3 7" xfId="463"/>
    <cellStyle name="Normal 2 3 7 2" xfId="464"/>
    <cellStyle name="Normal 2 3 7 2 2" xfId="465"/>
    <cellStyle name="Normal 2 3 7 2 2 2" xfId="466"/>
    <cellStyle name="Normal 2 3 7 2 2 3" xfId="467"/>
    <cellStyle name="Normal 2 3 7 2 3" xfId="468"/>
    <cellStyle name="Normal 2 3 7 3" xfId="469"/>
    <cellStyle name="Normal 2 3 7 4" xfId="470"/>
    <cellStyle name="Normal 2 3 8" xfId="471"/>
    <cellStyle name="Normal 2 3 9" xfId="472"/>
    <cellStyle name="Normal 2 3 9 2" xfId="473"/>
    <cellStyle name="Normal 2 3 9 3" xfId="474"/>
    <cellStyle name="Normal 2 4" xfId="475"/>
    <cellStyle name="Normal 2 4 2" xfId="476"/>
    <cellStyle name="Normal 2 4 3" xfId="477"/>
    <cellStyle name="Normal 2 4 4" xfId="478"/>
    <cellStyle name="Normal 2 5" xfId="479"/>
    <cellStyle name="Normal 2 5 2" xfId="480"/>
    <cellStyle name="Normal 2 5 3" xfId="481"/>
    <cellStyle name="Normal 2 5 4" xfId="482"/>
    <cellStyle name="Normal 2 6" xfId="483"/>
    <cellStyle name="Normal 2 6 2" xfId="484"/>
    <cellStyle name="Normal 2 6 3" xfId="485"/>
    <cellStyle name="Normal 2 6 4" xfId="486"/>
    <cellStyle name="Normal 2 7" xfId="487"/>
    <cellStyle name="Normal 2 7 2" xfId="488"/>
    <cellStyle name="Normal 2 7 3" xfId="489"/>
    <cellStyle name="Normal 2 7 4" xfId="490"/>
    <cellStyle name="Normal 2 8" xfId="491"/>
    <cellStyle name="Normal 2 8 2" xfId="492"/>
    <cellStyle name="Normal 2 8 3" xfId="493"/>
    <cellStyle name="Normal 2 8 4" xfId="494"/>
    <cellStyle name="Normal 2 9" xfId="495"/>
    <cellStyle name="Normal 2 9 2" xfId="496"/>
    <cellStyle name="Normal 2 9 2 2" xfId="497"/>
    <cellStyle name="Normal 2 9 2 3" xfId="498"/>
    <cellStyle name="Normal 2 9 2 4" xfId="499"/>
    <cellStyle name="Normal 2 9 3" xfId="500"/>
    <cellStyle name="Normal 2 9 3 2" xfId="501"/>
    <cellStyle name="Normal 2 9 3 3" xfId="502"/>
    <cellStyle name="Normal 2 9 3 4" xfId="503"/>
    <cellStyle name="Normal 2 9 4" xfId="504"/>
    <cellStyle name="Normal 2 9 5" xfId="505"/>
    <cellStyle name="Normal 2 9 6" xfId="506"/>
    <cellStyle name="Normal 2 9 7" xfId="507"/>
    <cellStyle name="Normal 2 9 8" xfId="508"/>
    <cellStyle name="Normal 3" xfId="509"/>
    <cellStyle name="Normal 3 10" xfId="510"/>
    <cellStyle name="Normal 3 11" xfId="511"/>
    <cellStyle name="Normal 3 12" xfId="512"/>
    <cellStyle name="Normal 3 13" xfId="513"/>
    <cellStyle name="Normal 3 14" xfId="514"/>
    <cellStyle name="Normal 3 15" xfId="515"/>
    <cellStyle name="Normal 3 2" xfId="516"/>
    <cellStyle name="Normal 3 2 10" xfId="517"/>
    <cellStyle name="Normal 3 2 10 2" xfId="518"/>
    <cellStyle name="Normal 3 2 10 2 2" xfId="519"/>
    <cellStyle name="Normal 3 2 10 2 2 2" xfId="520"/>
    <cellStyle name="Normal 3 2 10 2 2 3" xfId="521"/>
    <cellStyle name="Normal 3 2 10 2 3" xfId="522"/>
    <cellStyle name="Normal 3 2 10 3" xfId="523"/>
    <cellStyle name="Normal 3 2 10 4" xfId="524"/>
    <cellStyle name="Normal 3 2 11" xfId="525"/>
    <cellStyle name="Normal 3 2 12" xfId="526"/>
    <cellStyle name="Normal 3 2 13" xfId="527"/>
    <cellStyle name="Normal 3 2 14" xfId="528"/>
    <cellStyle name="Normal 3 2 15" xfId="529"/>
    <cellStyle name="Normal 3 2 2" xfId="530"/>
    <cellStyle name="Normal 3 2 2 2" xfId="531"/>
    <cellStyle name="Normal 3 2 2 2 10" xfId="532"/>
    <cellStyle name="Normal 3 2 2 2 2" xfId="533"/>
    <cellStyle name="Normal 3 2 2 2 2 2" xfId="534"/>
    <cellStyle name="Normal 3 2 2 2 2 3" xfId="535"/>
    <cellStyle name="Normal 3 2 2 2 2 4" xfId="536"/>
    <cellStyle name="Normal 3 2 2 2 2 5" xfId="537"/>
    <cellStyle name="Normal 3 2 2 2 2 6" xfId="538"/>
    <cellStyle name="Normal 3 2 2 2 3" xfId="539"/>
    <cellStyle name="Normal 3 2 2 2 3 2" xfId="540"/>
    <cellStyle name="Normal 3 2 2 2 3 3" xfId="541"/>
    <cellStyle name="Normal 3 2 2 2 3 4" xfId="542"/>
    <cellStyle name="Normal 3 2 2 2 3 5" xfId="543"/>
    <cellStyle name="Normal 3 2 2 2 3 6" xfId="544"/>
    <cellStyle name="Normal 3 2 2 2 4" xfId="545"/>
    <cellStyle name="Normal 3 2 2 2 4 2" xfId="546"/>
    <cellStyle name="Normal 3 2 2 2 4 3" xfId="547"/>
    <cellStyle name="Normal 3 2 2 2 4 4" xfId="548"/>
    <cellStyle name="Normal 3 2 2 2 4 5" xfId="549"/>
    <cellStyle name="Normal 3 2 2 2 4 6" xfId="550"/>
    <cellStyle name="Normal 3 2 2 2 5" xfId="551"/>
    <cellStyle name="Normal 3 2 2 2 5 2" xfId="552"/>
    <cellStyle name="Normal 3 2 2 2 5 2 2" xfId="553"/>
    <cellStyle name="Normal 3 2 2 2 5 2 2 2" xfId="554"/>
    <cellStyle name="Normal 3 2 2 2 5 2 2 3" xfId="555"/>
    <cellStyle name="Normal 3 2 2 2 5 2 3" xfId="556"/>
    <cellStyle name="Normal 3 2 2 2 5 3" xfId="557"/>
    <cellStyle name="Normal 3 2 2 2 5 4" xfId="558"/>
    <cellStyle name="Normal 3 2 2 2 6" xfId="559"/>
    <cellStyle name="Normal 3 2 2 2 7" xfId="560"/>
    <cellStyle name="Normal 3 2 2 2 8" xfId="561"/>
    <cellStyle name="Normal 3 2 2 2 9" xfId="562"/>
    <cellStyle name="Normal 3 2 2 3" xfId="563"/>
    <cellStyle name="Normal 3 2 2 3 2" xfId="564"/>
    <cellStyle name="Normal 3 2 2 3 2 2" xfId="565"/>
    <cellStyle name="Normal 3 2 2 3 2 3" xfId="566"/>
    <cellStyle name="Normal 3 2 2 3 2 4" xfId="567"/>
    <cellStyle name="Normal 3 2 2 3 2 5" xfId="568"/>
    <cellStyle name="Normal 3 2 2 3 2 6" xfId="569"/>
    <cellStyle name="Normal 3 2 2 3 3" xfId="570"/>
    <cellStyle name="Normal 3 2 2 3 3 2" xfId="571"/>
    <cellStyle name="Normal 3 2 2 3 3 3" xfId="572"/>
    <cellStyle name="Normal 3 2 2 3 3 4" xfId="573"/>
    <cellStyle name="Normal 3 2 2 3 3 5" xfId="574"/>
    <cellStyle name="Normal 3 2 2 3 3 6" xfId="575"/>
    <cellStyle name="Normal 3 2 2 3 4" xfId="576"/>
    <cellStyle name="Normal 3 2 2 3 4 2" xfId="577"/>
    <cellStyle name="Normal 3 2 2 3 4 3" xfId="578"/>
    <cellStyle name="Normal 3 2 2 3 4 4" xfId="579"/>
    <cellStyle name="Normal 3 2 2 3 4 5" xfId="580"/>
    <cellStyle name="Normal 3 2 2 3 4 6" xfId="581"/>
    <cellStyle name="Normal 3 2 2 3 5" xfId="582"/>
    <cellStyle name="Normal 3 2 2 3 6" xfId="583"/>
    <cellStyle name="Normal 3 2 2 3 7" xfId="584"/>
    <cellStyle name="Normal 3 2 2 3 8" xfId="585"/>
    <cellStyle name="Normal 3 2 2 3 9" xfId="586"/>
    <cellStyle name="Normal 3 2 2 4" xfId="587"/>
    <cellStyle name="Normal 3 2 2 4 2" xfId="588"/>
    <cellStyle name="Normal 3 2 2 4 2 2" xfId="589"/>
    <cellStyle name="Normal 3 2 2 4 2 3" xfId="590"/>
    <cellStyle name="Normal 3 2 2 4 2 4" xfId="591"/>
    <cellStyle name="Normal 3 2 2 4 2 5" xfId="592"/>
    <cellStyle name="Normal 3 2 2 4 2 6" xfId="593"/>
    <cellStyle name="Normal 3 2 2 4 3" xfId="594"/>
    <cellStyle name="Normal 3 2 2 4 3 2" xfId="595"/>
    <cellStyle name="Normal 3 2 2 4 3 3" xfId="596"/>
    <cellStyle name="Normal 3 2 2 4 3 4" xfId="597"/>
    <cellStyle name="Normal 3 2 2 4 3 5" xfId="598"/>
    <cellStyle name="Normal 3 2 2 4 3 6" xfId="599"/>
    <cellStyle name="Normal 3 2 2 4 4" xfId="600"/>
    <cellStyle name="Normal 3 2 2 4 4 2" xfId="601"/>
    <cellStyle name="Normal 3 2 2 4 4 3" xfId="602"/>
    <cellStyle name="Normal 3 2 2 4 4 4" xfId="603"/>
    <cellStyle name="Normal 3 2 2 4 4 5" xfId="604"/>
    <cellStyle name="Normal 3 2 2 4 4 6" xfId="605"/>
    <cellStyle name="Normal 3 2 2 4 5" xfId="606"/>
    <cellStyle name="Normal 3 2 2 4 6" xfId="607"/>
    <cellStyle name="Normal 3 2 2 4 7" xfId="608"/>
    <cellStyle name="Normal 3 2 2 4 8" xfId="609"/>
    <cellStyle name="Normal 3 2 2 4 9" xfId="610"/>
    <cellStyle name="Normal 3 2 2 5" xfId="611"/>
    <cellStyle name="Normal 3 2 2 5 2" xfId="612"/>
    <cellStyle name="Normal 3 2 2 5 2 2" xfId="613"/>
    <cellStyle name="Normal 3 2 2 5 2 3" xfId="614"/>
    <cellStyle name="Normal 3 2 2 5 2 4" xfId="615"/>
    <cellStyle name="Normal 3 2 2 5 2 5" xfId="616"/>
    <cellStyle name="Normal 3 2 2 5 2 6" xfId="617"/>
    <cellStyle name="Normal 3 2 2 5 3" xfId="618"/>
    <cellStyle name="Normal 3 2 2 5 3 2" xfId="619"/>
    <cellStyle name="Normal 3 2 2 5 3 3" xfId="620"/>
    <cellStyle name="Normal 3 2 2 5 3 4" xfId="621"/>
    <cellStyle name="Normal 3 2 2 5 3 5" xfId="622"/>
    <cellStyle name="Normal 3 2 2 5 3 6" xfId="623"/>
    <cellStyle name="Normal 3 2 2 5 4" xfId="624"/>
    <cellStyle name="Normal 3 2 2 5 4 2" xfId="625"/>
    <cellStyle name="Normal 3 2 2 5 4 3" xfId="626"/>
    <cellStyle name="Normal 3 2 2 5 4 4" xfId="627"/>
    <cellStyle name="Normal 3 2 2 5 4 5" xfId="628"/>
    <cellStyle name="Normal 3 2 2 5 4 6" xfId="629"/>
    <cellStyle name="Normal 3 2 2 5 5" xfId="630"/>
    <cellStyle name="Normal 3 2 2 5 6" xfId="631"/>
    <cellStyle name="Normal 3 2 2 5 7" xfId="632"/>
    <cellStyle name="Normal 3 2 2 5 8" xfId="633"/>
    <cellStyle name="Normal 3 2 2 5 9" xfId="634"/>
    <cellStyle name="Normal 3 2 2 6" xfId="635"/>
    <cellStyle name="Normal 3 2 2 6 2" xfId="636"/>
    <cellStyle name="Normal 3 2 2 6 2 2" xfId="637"/>
    <cellStyle name="Normal 3 2 2 6 2 2 2" xfId="638"/>
    <cellStyle name="Normal 3 2 2 6 2 2 3" xfId="639"/>
    <cellStyle name="Normal 3 2 2 6 2 3" xfId="640"/>
    <cellStyle name="Normal 3 2 2 6 3" xfId="641"/>
    <cellStyle name="Normal 3 2 2 6 4" xfId="642"/>
    <cellStyle name="Normal 3 2 2 7" xfId="643"/>
    <cellStyle name="Normal 3 2 2 8" xfId="644"/>
    <cellStyle name="Normal 3 2 2 8 2" xfId="645"/>
    <cellStyle name="Normal 3 2 2 8 3" xfId="646"/>
    <cellStyle name="Normal 3 2 2 9" xfId="647"/>
    <cellStyle name="Normal 3 2 3" xfId="648"/>
    <cellStyle name="Normal 3 2 3 2" xfId="649"/>
    <cellStyle name="Normal 3 2 3 2 2" xfId="650"/>
    <cellStyle name="Normal 3 2 3 2 3" xfId="651"/>
    <cellStyle name="Normal 3 2 3 2 4" xfId="652"/>
    <cellStyle name="Normal 3 2 3 2 5" xfId="653"/>
    <cellStyle name="Normal 3 2 3 2 6" xfId="654"/>
    <cellStyle name="Normal 3 2 3 3" xfId="655"/>
    <cellStyle name="Normal 3 2 3 3 2" xfId="656"/>
    <cellStyle name="Normal 3 2 3 3 3" xfId="657"/>
    <cellStyle name="Normal 3 2 3 3 4" xfId="658"/>
    <cellStyle name="Normal 3 2 3 3 5" xfId="659"/>
    <cellStyle name="Normal 3 2 3 3 6" xfId="660"/>
    <cellStyle name="Normal 3 2 3 4" xfId="661"/>
    <cellStyle name="Normal 3 2 3 4 2" xfId="662"/>
    <cellStyle name="Normal 3 2 3 4 3" xfId="663"/>
    <cellStyle name="Normal 3 2 3 4 4" xfId="664"/>
    <cellStyle name="Normal 3 2 3 4 5" xfId="665"/>
    <cellStyle name="Normal 3 2 3 4 6" xfId="666"/>
    <cellStyle name="Normal 3 2 3 5" xfId="667"/>
    <cellStyle name="Normal 3 2 3 6" xfId="668"/>
    <cellStyle name="Normal 3 2 3 7" xfId="669"/>
    <cellStyle name="Normal 3 2 3 8" xfId="670"/>
    <cellStyle name="Normal 3 2 3 9" xfId="671"/>
    <cellStyle name="Normal 3 2 4" xfId="672"/>
    <cellStyle name="Normal 3 2 4 2" xfId="673"/>
    <cellStyle name="Normal 3 2 4 2 2" xfId="674"/>
    <cellStyle name="Normal 3 2 4 2 2 2" xfId="675"/>
    <cellStyle name="Normal 3 2 4 2 2 2 2" xfId="676"/>
    <cellStyle name="Normal 3 2 4 2 2 2 3" xfId="677"/>
    <cellStyle name="Normal 3 2 4 2 2 3" xfId="678"/>
    <cellStyle name="Normal 3 2 4 2 3" xfId="679"/>
    <cellStyle name="Normal 3 2 4 2 4" xfId="680"/>
    <cellStyle name="Normal 3 2 4 3" xfId="681"/>
    <cellStyle name="Normal 3 2 4 4" xfId="682"/>
    <cellStyle name="Normal 3 2 4 5" xfId="683"/>
    <cellStyle name="Normal 3 2 4 5 2" xfId="684"/>
    <cellStyle name="Normal 3 2 4 5 3" xfId="685"/>
    <cellStyle name="Normal 3 2 4 6" xfId="686"/>
    <cellStyle name="Normal 3 2 5" xfId="687"/>
    <cellStyle name="Normal 3 2 5 2" xfId="688"/>
    <cellStyle name="Normal 3 2 5 3" xfId="689"/>
    <cellStyle name="Normal 3 2 6" xfId="690"/>
    <cellStyle name="Normal 3 2 6 2" xfId="691"/>
    <cellStyle name="Normal 3 2 6 3" xfId="692"/>
    <cellStyle name="Normal 3 2 7" xfId="693"/>
    <cellStyle name="Normal 3 2 7 2" xfId="694"/>
    <cellStyle name="Normal 3 2 7 3" xfId="695"/>
    <cellStyle name="Normal 3 2 7 4" xfId="696"/>
    <cellStyle name="Normal 3 2 7 5" xfId="697"/>
    <cellStyle name="Normal 3 2 7 6" xfId="698"/>
    <cellStyle name="Normal 3 2 8" xfId="699"/>
    <cellStyle name="Normal 3 2 8 2" xfId="700"/>
    <cellStyle name="Normal 3 2 8 3" xfId="701"/>
    <cellStyle name="Normal 3 2 8 4" xfId="702"/>
    <cellStyle name="Normal 3 2 8 5" xfId="703"/>
    <cellStyle name="Normal 3 2 8 6" xfId="704"/>
    <cellStyle name="Normal 3 2 9" xfId="705"/>
    <cellStyle name="Normal 3 2 9 2" xfId="706"/>
    <cellStyle name="Normal 3 2 9 3" xfId="707"/>
    <cellStyle name="Normal 3 2 9 4" xfId="708"/>
    <cellStyle name="Normal 3 2 9 5" xfId="709"/>
    <cellStyle name="Normal 3 2 9 6" xfId="710"/>
    <cellStyle name="Normal 3 3" xfId="711"/>
    <cellStyle name="Normal 3 3 2" xfId="712"/>
    <cellStyle name="Normal 3 3 2 2" xfId="713"/>
    <cellStyle name="Normal 3 3 2 2 2" xfId="714"/>
    <cellStyle name="Normal 3 3 2 2 2 2" xfId="715"/>
    <cellStyle name="Normal 3 3 2 2 2 2 2" xfId="716"/>
    <cellStyle name="Normal 3 3 2 2 2 2 3" xfId="717"/>
    <cellStyle name="Normal 3 3 2 2 2 3" xfId="718"/>
    <cellStyle name="Normal 3 3 2 2 3" xfId="719"/>
    <cellStyle name="Normal 3 3 2 2 4" xfId="720"/>
    <cellStyle name="Normal 3 3 2 3" xfId="721"/>
    <cellStyle name="Normal 3 3 2 4" xfId="722"/>
    <cellStyle name="Normal 3 3 2 5" xfId="723"/>
    <cellStyle name="Normal 3 3 2 5 2" xfId="724"/>
    <cellStyle name="Normal 3 3 2 5 3" xfId="725"/>
    <cellStyle name="Normal 3 3 2 6" xfId="726"/>
    <cellStyle name="Normal 3 3 3" xfId="727"/>
    <cellStyle name="Normal 3 3 3 2" xfId="728"/>
    <cellStyle name="Normal 3 3 3 3" xfId="729"/>
    <cellStyle name="Normal 3 3 4" xfId="730"/>
    <cellStyle name="Normal 3 3 4 2" xfId="731"/>
    <cellStyle name="Normal 3 3 4 3" xfId="732"/>
    <cellStyle name="Normal 3 3 5" xfId="733"/>
    <cellStyle name="Normal 3 3 5 2" xfId="734"/>
    <cellStyle name="Normal 3 3 5 3" xfId="735"/>
    <cellStyle name="Normal 3 3 6" xfId="736"/>
    <cellStyle name="Normal 3 3 6 2" xfId="737"/>
    <cellStyle name="Normal 3 3 6 2 2" xfId="738"/>
    <cellStyle name="Normal 3 3 6 2 2 2" xfId="739"/>
    <cellStyle name="Normal 3 3 6 2 2 3" xfId="740"/>
    <cellStyle name="Normal 3 3 6 2 3" xfId="741"/>
    <cellStyle name="Normal 3 3 6 3" xfId="742"/>
    <cellStyle name="Normal 3 3 6 4" xfId="743"/>
    <cellStyle name="Normal 3 3 7" xfId="744"/>
    <cellStyle name="Normal 3 3 8" xfId="745"/>
    <cellStyle name="Normal 3 3 8 2" xfId="746"/>
    <cellStyle name="Normal 3 3 8 3" xfId="747"/>
    <cellStyle name="Normal 3 3 9" xfId="748"/>
    <cellStyle name="Normal 3 4" xfId="749"/>
    <cellStyle name="Normal 3 4 2" xfId="750"/>
    <cellStyle name="Normal 3 4 2 2" xfId="751"/>
    <cellStyle name="Normal 3 4 2 2 2" xfId="752"/>
    <cellStyle name="Normal 3 4 2 2 2 2" xfId="753"/>
    <cellStyle name="Normal 3 4 2 2 2 3" xfId="754"/>
    <cellStyle name="Normal 3 4 2 2 3" xfId="755"/>
    <cellStyle name="Normal 3 4 2 3" xfId="756"/>
    <cellStyle name="Normal 3 4 2 4" xfId="757"/>
    <cellStyle name="Normal 3 4 3" xfId="758"/>
    <cellStyle name="Normal 3 4 4" xfId="759"/>
    <cellStyle name="Normal 3 4 5" xfId="760"/>
    <cellStyle name="Normal 3 4 5 2" xfId="761"/>
    <cellStyle name="Normal 3 4 5 3" xfId="762"/>
    <cellStyle name="Normal 3 4 6" xfId="763"/>
    <cellStyle name="Normal 3 5" xfId="764"/>
    <cellStyle name="Normal 3 5 2" xfId="765"/>
    <cellStyle name="Normal 3 5 3" xfId="766"/>
    <cellStyle name="Normal 3 6" xfId="767"/>
    <cellStyle name="Normal 3 6 2" xfId="768"/>
    <cellStyle name="Normal 3 6 3" xfId="769"/>
    <cellStyle name="Normal 3 7" xfId="770"/>
    <cellStyle name="Normal 3 7 2" xfId="771"/>
    <cellStyle name="Normal 3 7 2 2" xfId="772"/>
    <cellStyle name="Normal 3 7 2 2 2" xfId="773"/>
    <cellStyle name="Normal 3 7 2 2 3" xfId="774"/>
    <cellStyle name="Normal 3 7 2 3" xfId="775"/>
    <cellStyle name="Normal 3 7 3" xfId="776"/>
    <cellStyle name="Normal 3 7 4" xfId="777"/>
    <cellStyle name="Normal 3 8" xfId="778"/>
    <cellStyle name="Normal 3 9" xfId="779"/>
    <cellStyle name="Normal 4" xfId="780"/>
    <cellStyle name="Normal 4 2" xfId="781"/>
    <cellStyle name="Normal 4 2 2" xfId="782"/>
    <cellStyle name="Normal 4 2 3" xfId="783"/>
    <cellStyle name="Normal 4 3" xfId="784"/>
    <cellStyle name="Normal 4 3 2" xfId="785"/>
    <cellStyle name="Normal 4 3 3" xfId="786"/>
    <cellStyle name="Normal 4 4" xfId="787"/>
    <cellStyle name="Normal 4 4 2" xfId="788"/>
    <cellStyle name="Normal 4 4 3" xfId="789"/>
    <cellStyle name="Normal 4 5" xfId="790"/>
    <cellStyle name="Normal 4 5 2" xfId="791"/>
    <cellStyle name="Normal 4 5 3" xfId="792"/>
    <cellStyle name="Normal 4 6" xfId="793"/>
    <cellStyle name="Normal 4 7" xfId="794"/>
    <cellStyle name="Normal 4 8" xfId="795"/>
    <cellStyle name="Normal 5" xfId="796"/>
    <cellStyle name="Normal 5 2" xfId="797"/>
    <cellStyle name="Normal 5 2 2" xfId="798"/>
    <cellStyle name="Normal 5 2 2 2" xfId="799"/>
    <cellStyle name="Normal 5 2 2 3" xfId="800"/>
    <cellStyle name="Normal 5 2 3" xfId="801"/>
    <cellStyle name="Normal 5 3" xfId="802"/>
    <cellStyle name="Normal 5 4" xfId="803"/>
    <cellStyle name="Normal 6" xfId="804"/>
    <cellStyle name="Normal 7" xfId="805"/>
    <cellStyle name="Normal 7 10" xfId="806"/>
    <cellStyle name="Normal 7 11" xfId="807"/>
    <cellStyle name="Normal 7 12" xfId="808"/>
    <cellStyle name="Normal 7 13" xfId="809"/>
    <cellStyle name="Normal 7 2" xfId="810"/>
    <cellStyle name="Normal 7 2 2" xfId="811"/>
    <cellStyle name="Normal 7 2 2 2" xfId="812"/>
    <cellStyle name="Normal 7 2 2 3" xfId="813"/>
    <cellStyle name="Normal 7 2 2 4" xfId="814"/>
    <cellStyle name="Normal 7 2 2 5" xfId="815"/>
    <cellStyle name="Normal 7 2 2 6" xfId="816"/>
    <cellStyle name="Normal 7 2 3" xfId="817"/>
    <cellStyle name="Normal 7 2 3 2" xfId="818"/>
    <cellStyle name="Normal 7 2 3 3" xfId="819"/>
    <cellStyle name="Normal 7 2 3 4" xfId="820"/>
    <cellStyle name="Normal 7 2 3 5" xfId="821"/>
    <cellStyle name="Normal 7 2 3 6" xfId="822"/>
    <cellStyle name="Normal 7 2 4" xfId="823"/>
    <cellStyle name="Normal 7 2 4 2" xfId="824"/>
    <cellStyle name="Normal 7 2 4 3" xfId="825"/>
    <cellStyle name="Normal 7 2 4 4" xfId="826"/>
    <cellStyle name="Normal 7 2 4 5" xfId="827"/>
    <cellStyle name="Normal 7 2 4 6" xfId="828"/>
    <cellStyle name="Normal 7 2 5" xfId="829"/>
    <cellStyle name="Normal 7 2 6" xfId="830"/>
    <cellStyle name="Normal 7 2 7" xfId="831"/>
    <cellStyle name="Normal 7 2 8" xfId="832"/>
    <cellStyle name="Normal 7 2 9" xfId="833"/>
    <cellStyle name="Normal 7 3" xfId="834"/>
    <cellStyle name="Normal 7 3 2" xfId="835"/>
    <cellStyle name="Normal 7 3 2 2" xfId="836"/>
    <cellStyle name="Normal 7 3 2 3" xfId="837"/>
    <cellStyle name="Normal 7 3 2 4" xfId="838"/>
    <cellStyle name="Normal 7 3 2 5" xfId="839"/>
    <cellStyle name="Normal 7 3 2 6" xfId="840"/>
    <cellStyle name="Normal 7 3 3" xfId="841"/>
    <cellStyle name="Normal 7 3 3 2" xfId="842"/>
    <cellStyle name="Normal 7 3 3 3" xfId="843"/>
    <cellStyle name="Normal 7 3 3 4" xfId="844"/>
    <cellStyle name="Normal 7 3 3 5" xfId="845"/>
    <cellStyle name="Normal 7 3 3 6" xfId="846"/>
    <cellStyle name="Normal 7 3 4" xfId="847"/>
    <cellStyle name="Normal 7 3 4 2" xfId="848"/>
    <cellStyle name="Normal 7 3 4 3" xfId="849"/>
    <cellStyle name="Normal 7 3 4 4" xfId="850"/>
    <cellStyle name="Normal 7 3 4 5" xfId="851"/>
    <cellStyle name="Normal 7 3 4 6" xfId="852"/>
    <cellStyle name="Normal 7 3 5" xfId="853"/>
    <cellStyle name="Normal 7 3 6" xfId="854"/>
    <cellStyle name="Normal 7 3 7" xfId="855"/>
    <cellStyle name="Normal 7 3 8" xfId="856"/>
    <cellStyle name="Normal 7 3 9" xfId="857"/>
    <cellStyle name="Normal 7 4" xfId="858"/>
    <cellStyle name="Normal 7 4 2" xfId="859"/>
    <cellStyle name="Normal 7 4 2 2" xfId="860"/>
    <cellStyle name="Normal 7 4 2 3" xfId="861"/>
    <cellStyle name="Normal 7 4 2 4" xfId="862"/>
    <cellStyle name="Normal 7 4 2 5" xfId="863"/>
    <cellStyle name="Normal 7 4 2 6" xfId="864"/>
    <cellStyle name="Normal 7 4 3" xfId="865"/>
    <cellStyle name="Normal 7 4 3 2" xfId="866"/>
    <cellStyle name="Normal 7 4 3 3" xfId="867"/>
    <cellStyle name="Normal 7 4 3 4" xfId="868"/>
    <cellStyle name="Normal 7 4 3 5" xfId="869"/>
    <cellStyle name="Normal 7 4 3 6" xfId="870"/>
    <cellStyle name="Normal 7 4 4" xfId="871"/>
    <cellStyle name="Normal 7 4 4 2" xfId="872"/>
    <cellStyle name="Normal 7 4 4 3" xfId="873"/>
    <cellStyle name="Normal 7 4 4 4" xfId="874"/>
    <cellStyle name="Normal 7 4 4 5" xfId="875"/>
    <cellStyle name="Normal 7 4 4 6" xfId="876"/>
    <cellStyle name="Normal 7 4 5" xfId="877"/>
    <cellStyle name="Normal 7 4 6" xfId="878"/>
    <cellStyle name="Normal 7 4 7" xfId="879"/>
    <cellStyle name="Normal 7 4 8" xfId="880"/>
    <cellStyle name="Normal 7 4 9" xfId="881"/>
    <cellStyle name="Normal 7 5" xfId="882"/>
    <cellStyle name="Normal 7 5 2" xfId="883"/>
    <cellStyle name="Normal 7 5 2 2" xfId="884"/>
    <cellStyle name="Normal 7 5 2 3" xfId="885"/>
    <cellStyle name="Normal 7 5 2 4" xfId="886"/>
    <cellStyle name="Normal 7 5 2 5" xfId="887"/>
    <cellStyle name="Normal 7 5 2 6" xfId="888"/>
    <cellStyle name="Normal 7 5 3" xfId="889"/>
    <cellStyle name="Normal 7 5 3 2" xfId="890"/>
    <cellStyle name="Normal 7 5 3 3" xfId="891"/>
    <cellStyle name="Normal 7 5 3 4" xfId="892"/>
    <cellStyle name="Normal 7 5 3 5" xfId="893"/>
    <cellStyle name="Normal 7 5 3 6" xfId="894"/>
    <cellStyle name="Normal 7 5 4" xfId="895"/>
    <cellStyle name="Normal 7 5 4 2" xfId="896"/>
    <cellStyle name="Normal 7 5 4 3" xfId="897"/>
    <cellStyle name="Normal 7 5 4 4" xfId="898"/>
    <cellStyle name="Normal 7 5 4 5" xfId="899"/>
    <cellStyle name="Normal 7 5 4 6" xfId="900"/>
    <cellStyle name="Normal 7 5 5" xfId="901"/>
    <cellStyle name="Normal 7 5 6" xfId="902"/>
    <cellStyle name="Normal 7 5 7" xfId="903"/>
    <cellStyle name="Normal 7 5 8" xfId="904"/>
    <cellStyle name="Normal 7 5 9" xfId="905"/>
    <cellStyle name="Normal 7 6" xfId="906"/>
    <cellStyle name="Normal 7 6 2" xfId="907"/>
    <cellStyle name="Normal 7 6 3" xfId="908"/>
    <cellStyle name="Normal 7 6 4" xfId="909"/>
    <cellStyle name="Normal 7 6 5" xfId="910"/>
    <cellStyle name="Normal 7 6 6" xfId="911"/>
    <cellStyle name="Normal 7 7" xfId="912"/>
    <cellStyle name="Normal 7 7 2" xfId="913"/>
    <cellStyle name="Normal 7 7 3" xfId="914"/>
    <cellStyle name="Normal 7 7 4" xfId="915"/>
    <cellStyle name="Normal 7 7 5" xfId="916"/>
    <cellStyle name="Normal 7 7 6" xfId="917"/>
    <cellStyle name="Normal 7 8" xfId="918"/>
    <cellStyle name="Normal 7 8 2" xfId="919"/>
    <cellStyle name="Normal 7 8 3" xfId="920"/>
    <cellStyle name="Normal 7 8 4" xfId="921"/>
    <cellStyle name="Normal 7 8 5" xfId="922"/>
    <cellStyle name="Normal 7 8 6" xfId="923"/>
    <cellStyle name="Normal 7 9" xfId="924"/>
    <cellStyle name="Normal 8" xfId="925"/>
    <cellStyle name="Normal 8 10" xfId="926"/>
    <cellStyle name="Normal 8 11" xfId="927"/>
    <cellStyle name="Normal 8 12" xfId="928"/>
    <cellStyle name="Normal 8 13" xfId="929"/>
    <cellStyle name="Normal 8 2" xfId="930"/>
    <cellStyle name="Normal 8 2 2" xfId="931"/>
    <cellStyle name="Normal 8 2 2 2" xfId="932"/>
    <cellStyle name="Normal 8 2 2 3" xfId="933"/>
    <cellStyle name="Normal 8 2 2 4" xfId="934"/>
    <cellStyle name="Normal 8 2 2 5" xfId="935"/>
    <cellStyle name="Normal 8 2 2 6" xfId="936"/>
    <cellStyle name="Normal 8 2 3" xfId="937"/>
    <cellStyle name="Normal 8 2 3 2" xfId="938"/>
    <cellStyle name="Normal 8 2 3 3" xfId="939"/>
    <cellStyle name="Normal 8 2 3 4" xfId="940"/>
    <cellStyle name="Normal 8 2 3 5" xfId="941"/>
    <cellStyle name="Normal 8 2 3 6" xfId="942"/>
    <cellStyle name="Normal 8 2 4" xfId="943"/>
    <cellStyle name="Normal 8 2 4 2" xfId="944"/>
    <cellStyle name="Normal 8 2 4 3" xfId="945"/>
    <cellStyle name="Normal 8 2 4 4" xfId="946"/>
    <cellStyle name="Normal 8 2 4 5" xfId="947"/>
    <cellStyle name="Normal 8 2 4 6" xfId="948"/>
    <cellStyle name="Normal 8 2 5" xfId="949"/>
    <cellStyle name="Normal 8 2 6" xfId="950"/>
    <cellStyle name="Normal 8 2 7" xfId="951"/>
    <cellStyle name="Normal 8 2 8" xfId="952"/>
    <cellStyle name="Normal 8 2 9" xfId="953"/>
    <cellStyle name="Normal 8 3" xfId="954"/>
    <cellStyle name="Normal 8 3 2" xfId="955"/>
    <cellStyle name="Normal 8 3 2 2" xfId="956"/>
    <cellStyle name="Normal 8 3 2 3" xfId="957"/>
    <cellStyle name="Normal 8 3 2 4" xfId="958"/>
    <cellStyle name="Normal 8 3 2 5" xfId="959"/>
    <cellStyle name="Normal 8 3 2 6" xfId="960"/>
    <cellStyle name="Normal 8 3 3" xfId="961"/>
    <cellStyle name="Normal 8 3 3 2" xfId="962"/>
    <cellStyle name="Normal 8 3 3 3" xfId="963"/>
    <cellStyle name="Normal 8 3 3 4" xfId="964"/>
    <cellStyle name="Normal 8 3 3 5" xfId="965"/>
    <cellStyle name="Normal 8 3 3 6" xfId="966"/>
    <cellStyle name="Normal 8 3 4" xfId="967"/>
    <cellStyle name="Normal 8 3 4 2" xfId="968"/>
    <cellStyle name="Normal 8 3 4 3" xfId="969"/>
    <cellStyle name="Normal 8 3 4 4" xfId="970"/>
    <cellStyle name="Normal 8 3 4 5" xfId="971"/>
    <cellStyle name="Normal 8 3 4 6" xfId="972"/>
    <cellStyle name="Normal 8 3 5" xfId="973"/>
    <cellStyle name="Normal 8 3 6" xfId="974"/>
    <cellStyle name="Normal 8 3 7" xfId="975"/>
    <cellStyle name="Normal 8 3 8" xfId="976"/>
    <cellStyle name="Normal 8 3 9" xfId="977"/>
    <cellStyle name="Normal 8 4" xfId="978"/>
    <cellStyle name="Normal 8 4 2" xfId="979"/>
    <cellStyle name="Normal 8 4 2 2" xfId="980"/>
    <cellStyle name="Normal 8 4 2 3" xfId="981"/>
    <cellStyle name="Normal 8 4 2 4" xfId="982"/>
    <cellStyle name="Normal 8 4 2 5" xfId="983"/>
    <cellStyle name="Normal 8 4 2 6" xfId="984"/>
    <cellStyle name="Normal 8 4 3" xfId="985"/>
    <cellStyle name="Normal 8 4 3 2" xfId="986"/>
    <cellStyle name="Normal 8 4 3 3" xfId="987"/>
    <cellStyle name="Normal 8 4 3 4" xfId="988"/>
    <cellStyle name="Normal 8 4 3 5" xfId="989"/>
    <cellStyle name="Normal 8 4 3 6" xfId="990"/>
    <cellStyle name="Normal 8 4 4" xfId="991"/>
    <cellStyle name="Normal 8 4 4 2" xfId="992"/>
    <cellStyle name="Normal 8 4 4 3" xfId="993"/>
    <cellStyle name="Normal 8 4 4 4" xfId="994"/>
    <cellStyle name="Normal 8 4 4 5" xfId="995"/>
    <cellStyle name="Normal 8 4 4 6" xfId="996"/>
    <cellStyle name="Normal 8 4 5" xfId="997"/>
    <cellStyle name="Normal 8 4 6" xfId="998"/>
    <cellStyle name="Normal 8 4 7" xfId="999"/>
    <cellStyle name="Normal 8 4 8" xfId="1000"/>
    <cellStyle name="Normal 8 4 9" xfId="1001"/>
    <cellStyle name="Normal 8 5" xfId="1002"/>
    <cellStyle name="Normal 8 5 2" xfId="1003"/>
    <cellStyle name="Normal 8 5 2 2" xfId="1004"/>
    <cellStyle name="Normal 8 5 2 3" xfId="1005"/>
    <cellStyle name="Normal 8 5 2 4" xfId="1006"/>
    <cellStyle name="Normal 8 5 2 5" xfId="1007"/>
    <cellStyle name="Normal 8 5 2 6" xfId="1008"/>
    <cellStyle name="Normal 8 5 3" xfId="1009"/>
    <cellStyle name="Normal 8 5 3 2" xfId="1010"/>
    <cellStyle name="Normal 8 5 3 3" xfId="1011"/>
    <cellStyle name="Normal 8 5 3 4" xfId="1012"/>
    <cellStyle name="Normal 8 5 3 5" xfId="1013"/>
    <cellStyle name="Normal 8 5 3 6" xfId="1014"/>
    <cellStyle name="Normal 8 5 4" xfId="1015"/>
    <cellStyle name="Normal 8 5 4 2" xfId="1016"/>
    <cellStyle name="Normal 8 5 4 3" xfId="1017"/>
    <cellStyle name="Normal 8 5 4 4" xfId="1018"/>
    <cellStyle name="Normal 8 5 4 5" xfId="1019"/>
    <cellStyle name="Normal 8 5 4 6" xfId="1020"/>
    <cellStyle name="Normal 8 5 5" xfId="1021"/>
    <cellStyle name="Normal 8 5 6" xfId="1022"/>
    <cellStyle name="Normal 8 5 7" xfId="1023"/>
    <cellStyle name="Normal 8 5 8" xfId="1024"/>
    <cellStyle name="Normal 8 5 9" xfId="1025"/>
    <cellStyle name="Normal 8 6" xfId="1026"/>
    <cellStyle name="Normal 8 6 2" xfId="1027"/>
    <cellStyle name="Normal 8 6 3" xfId="1028"/>
    <cellStyle name="Normal 8 6 4" xfId="1029"/>
    <cellStyle name="Normal 8 6 5" xfId="1030"/>
    <cellStyle name="Normal 8 6 6" xfId="1031"/>
    <cellStyle name="Normal 8 7" xfId="1032"/>
    <cellStyle name="Normal 8 7 2" xfId="1033"/>
    <cellStyle name="Normal 8 7 3" xfId="1034"/>
    <cellStyle name="Normal 8 7 4" xfId="1035"/>
    <cellStyle name="Normal 8 7 5" xfId="1036"/>
    <cellStyle name="Normal 8 7 6" xfId="1037"/>
    <cellStyle name="Normal 8 8" xfId="1038"/>
    <cellStyle name="Normal 8 8 2" xfId="1039"/>
    <cellStyle name="Normal 8 8 3" xfId="1040"/>
    <cellStyle name="Normal 8 8 4" xfId="1041"/>
    <cellStyle name="Normal 8 8 5" xfId="1042"/>
    <cellStyle name="Normal 8 8 6" xfId="1043"/>
    <cellStyle name="Normal 8 9" xfId="1044"/>
    <cellStyle name="Normal 9" xfId="1045"/>
    <cellStyle name="Normal 9 10" xfId="1046"/>
    <cellStyle name="Normal 9 11" xfId="1047"/>
    <cellStyle name="Normal 9 12" xfId="1048"/>
    <cellStyle name="Normal 9 13" xfId="1049"/>
    <cellStyle name="Normal 9 2" xfId="1050"/>
    <cellStyle name="Normal 9 2 2" xfId="1051"/>
    <cellStyle name="Normal 9 2 2 2" xfId="1052"/>
    <cellStyle name="Normal 9 2 2 3" xfId="1053"/>
    <cellStyle name="Normal 9 2 2 4" xfId="1054"/>
    <cellStyle name="Normal 9 2 2 5" xfId="1055"/>
    <cellStyle name="Normal 9 2 2 6" xfId="1056"/>
    <cellStyle name="Normal 9 2 3" xfId="1057"/>
    <cellStyle name="Normal 9 2 3 2" xfId="1058"/>
    <cellStyle name="Normal 9 2 3 3" xfId="1059"/>
    <cellStyle name="Normal 9 2 3 4" xfId="1060"/>
    <cellStyle name="Normal 9 2 3 5" xfId="1061"/>
    <cellStyle name="Normal 9 2 3 6" xfId="1062"/>
    <cellStyle name="Normal 9 2 4" xfId="1063"/>
    <cellStyle name="Normal 9 2 4 2" xfId="1064"/>
    <cellStyle name="Normal 9 2 4 3" xfId="1065"/>
    <cellStyle name="Normal 9 2 4 4" xfId="1066"/>
    <cellStyle name="Normal 9 2 4 5" xfId="1067"/>
    <cellStyle name="Normal 9 2 4 6" xfId="1068"/>
    <cellStyle name="Normal 9 2 5" xfId="1069"/>
    <cellStyle name="Normal 9 2 6" xfId="1070"/>
    <cellStyle name="Normal 9 2 7" xfId="1071"/>
    <cellStyle name="Normal 9 2 8" xfId="1072"/>
    <cellStyle name="Normal 9 2 9" xfId="1073"/>
    <cellStyle name="Normal 9 3" xfId="1074"/>
    <cellStyle name="Normal 9 3 2" xfId="1075"/>
    <cellStyle name="Normal 9 3 2 2" xfId="1076"/>
    <cellStyle name="Normal 9 3 2 3" xfId="1077"/>
    <cellStyle name="Normal 9 3 2 4" xfId="1078"/>
    <cellStyle name="Normal 9 3 2 5" xfId="1079"/>
    <cellStyle name="Normal 9 3 2 6" xfId="1080"/>
    <cellStyle name="Normal 9 3 3" xfId="1081"/>
    <cellStyle name="Normal 9 3 3 2" xfId="1082"/>
    <cellStyle name="Normal 9 3 3 3" xfId="1083"/>
    <cellStyle name="Normal 9 3 3 4" xfId="1084"/>
    <cellStyle name="Normal 9 3 3 5" xfId="1085"/>
    <cellStyle name="Normal 9 3 3 6" xfId="1086"/>
    <cellStyle name="Normal 9 3 4" xfId="1087"/>
    <cellStyle name="Normal 9 3 4 2" xfId="1088"/>
    <cellStyle name="Normal 9 3 4 3" xfId="1089"/>
    <cellStyle name="Normal 9 3 4 4" xfId="1090"/>
    <cellStyle name="Normal 9 3 4 5" xfId="1091"/>
    <cellStyle name="Normal 9 3 4 6" xfId="1092"/>
    <cellStyle name="Normal 9 3 5" xfId="1093"/>
    <cellStyle name="Normal 9 3 6" xfId="1094"/>
    <cellStyle name="Normal 9 3 7" xfId="1095"/>
    <cellStyle name="Normal 9 3 8" xfId="1096"/>
    <cellStyle name="Normal 9 3 9" xfId="1097"/>
    <cellStyle name="Normal 9 4" xfId="1098"/>
    <cellStyle name="Normal 9 4 2" xfId="1099"/>
    <cellStyle name="Normal 9 4 2 2" xfId="1100"/>
    <cellStyle name="Normal 9 4 2 3" xfId="1101"/>
    <cellStyle name="Normal 9 4 2 4" xfId="1102"/>
    <cellStyle name="Normal 9 4 2 5" xfId="1103"/>
    <cellStyle name="Normal 9 4 2 6" xfId="1104"/>
    <cellStyle name="Normal 9 4 3" xfId="1105"/>
    <cellStyle name="Normal 9 4 3 2" xfId="1106"/>
    <cellStyle name="Normal 9 4 3 3" xfId="1107"/>
    <cellStyle name="Normal 9 4 3 4" xfId="1108"/>
    <cellStyle name="Normal 9 4 3 5" xfId="1109"/>
    <cellStyle name="Normal 9 4 3 6" xfId="1110"/>
    <cellStyle name="Normal 9 4 4" xfId="1111"/>
    <cellStyle name="Normal 9 4 4 2" xfId="1112"/>
    <cellStyle name="Normal 9 4 4 3" xfId="1113"/>
    <cellStyle name="Normal 9 4 4 4" xfId="1114"/>
    <cellStyle name="Normal 9 4 4 5" xfId="1115"/>
    <cellStyle name="Normal 9 4 4 6" xfId="1116"/>
    <cellStyle name="Normal 9 4 5" xfId="1117"/>
    <cellStyle name="Normal 9 4 6" xfId="1118"/>
    <cellStyle name="Normal 9 4 7" xfId="1119"/>
    <cellStyle name="Normal 9 4 8" xfId="1120"/>
    <cellStyle name="Normal 9 4 9" xfId="1121"/>
    <cellStyle name="Normal 9 5" xfId="1122"/>
    <cellStyle name="Normal 9 5 2" xfId="1123"/>
    <cellStyle name="Normal 9 5 2 2" xfId="1124"/>
    <cellStyle name="Normal 9 5 2 3" xfId="1125"/>
    <cellStyle name="Normal 9 5 2 4" xfId="1126"/>
    <cellStyle name="Normal 9 5 2 5" xfId="1127"/>
    <cellStyle name="Normal 9 5 2 6" xfId="1128"/>
    <cellStyle name="Normal 9 5 3" xfId="1129"/>
    <cellStyle name="Normal 9 5 3 2" xfId="1130"/>
    <cellStyle name="Normal 9 5 3 3" xfId="1131"/>
    <cellStyle name="Normal 9 5 3 4" xfId="1132"/>
    <cellStyle name="Normal 9 5 3 5" xfId="1133"/>
    <cellStyle name="Normal 9 5 3 6" xfId="1134"/>
    <cellStyle name="Normal 9 5 4" xfId="1135"/>
    <cellStyle name="Normal 9 5 4 2" xfId="1136"/>
    <cellStyle name="Normal 9 5 4 3" xfId="1137"/>
    <cellStyle name="Normal 9 5 4 4" xfId="1138"/>
    <cellStyle name="Normal 9 5 4 5" xfId="1139"/>
    <cellStyle name="Normal 9 5 4 6" xfId="1140"/>
    <cellStyle name="Normal 9 5 5" xfId="1141"/>
    <cellStyle name="Normal 9 5 6" xfId="1142"/>
    <cellStyle name="Normal 9 5 7" xfId="1143"/>
    <cellStyle name="Normal 9 5 8" xfId="1144"/>
    <cellStyle name="Normal 9 5 9" xfId="1145"/>
    <cellStyle name="Normal 9 6" xfId="1146"/>
    <cellStyle name="Normal 9 6 2" xfId="1147"/>
    <cellStyle name="Normal 9 6 3" xfId="1148"/>
    <cellStyle name="Normal 9 6 4" xfId="1149"/>
    <cellStyle name="Normal 9 6 5" xfId="1150"/>
    <cellStyle name="Normal 9 6 6" xfId="1151"/>
    <cellStyle name="Normal 9 7" xfId="1152"/>
    <cellStyle name="Normal 9 7 2" xfId="1153"/>
    <cellStyle name="Normal 9 7 3" xfId="1154"/>
    <cellStyle name="Normal 9 7 4" xfId="1155"/>
    <cellStyle name="Normal 9 7 5" xfId="1156"/>
    <cellStyle name="Normal 9 7 6" xfId="1157"/>
    <cellStyle name="Normal 9 8" xfId="1158"/>
    <cellStyle name="Normal 9 8 2" xfId="1159"/>
    <cellStyle name="Normal 9 8 3" xfId="1160"/>
    <cellStyle name="Normal 9 8 4" xfId="1161"/>
    <cellStyle name="Normal 9 8 5" xfId="1162"/>
    <cellStyle name="Normal 9 8 6" xfId="1163"/>
    <cellStyle name="Normal 9 9" xfId="1164"/>
    <cellStyle name="Percent 2" xfId="2"/>
    <cellStyle name="Percent 2 2" xfId="1165"/>
    <cellStyle name="Percent 2 2 2" xfId="1166"/>
    <cellStyle name="Percent 2 2 3" xfId="1167"/>
    <cellStyle name="Percent 2 2 4" xfId="1168"/>
    <cellStyle name="Percent 2 3" xfId="1169"/>
    <cellStyle name="Percent 2 3 2" xfId="1170"/>
    <cellStyle name="Percent 2 3 3" xfId="1171"/>
    <cellStyle name="Percent 2 3 4" xfId="1172"/>
    <cellStyle name="Percent 2 4" xfId="1173"/>
    <cellStyle name="Percent 2 5" xfId="1174"/>
    <cellStyle name="Percent 2 6" xfId="1175"/>
    <cellStyle name="Percent 2 7" xfId="1176"/>
    <cellStyle name="Percent 2 8" xfId="1177"/>
    <cellStyle name="Percent 2 9" xfId="1178"/>
    <cellStyle name="Percent 3" xfId="1179"/>
    <cellStyle name="Percent 3 2" xfId="1180"/>
    <cellStyle name="Percent 3 2 2" xfId="1181"/>
    <cellStyle name="Percent 3 2 3" xfId="1182"/>
    <cellStyle name="Percent 3 3" xfId="1183"/>
    <cellStyle name="Percent 4" xfId="1184"/>
    <cellStyle name="Percent 4 2" xfId="1185"/>
    <cellStyle name="Percent 5" xfId="1186"/>
    <cellStyle name="Percent 6" xfId="1187"/>
    <cellStyle name="Pourcentage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enteLogiciel\20%20FrontEnd\Current%20Run\O_Shop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CNTL"/>
      <sheetName val="FACTURATION"/>
      <sheetName val="PLANNING"/>
      <sheetName val="CALL"/>
      <sheetName val="CLIENTS"/>
      <sheetName val="DATA"/>
      <sheetName val="VENTES"/>
      <sheetName val="PLTEMP"/>
      <sheetName val="RDV"/>
      <sheetName val="VALIDATEURS"/>
      <sheetName val="TicketVente"/>
      <sheetName val="PRESTA"/>
      <sheetName val="CAISSE"/>
      <sheetName val="PRODUIT"/>
      <sheetName val="TEAM"/>
      <sheetName val="CONTROL"/>
      <sheetName val="EventLog"/>
      <sheetName val="VENTEXXX"/>
      <sheetName val="LOGIN"/>
      <sheetName val="O_Shop"/>
    </sheetNames>
    <definedNames>
      <definedName name="GoToFacturation"/>
      <definedName name="GoToMenu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tabColor theme="1"/>
    <pageSetUpPr autoPageBreaks="0" fitToPage="1"/>
  </sheetPr>
  <dimension ref="A1:XCE15031"/>
  <sheetViews>
    <sheetView showGridLines="0" tabSelected="1" workbookViewId="0">
      <selection activeCell="A35" sqref="A35:XFD35"/>
    </sheetView>
  </sheetViews>
  <sheetFormatPr baseColWidth="10" defaultColWidth="9.33203125" defaultRowHeight="12.75"/>
  <cols>
    <col min="1" max="1" width="7.6640625" style="30" customWidth="1"/>
    <col min="2" max="2" width="10.1640625" style="30" customWidth="1"/>
    <col min="3" max="3" width="4.1640625" style="30" customWidth="1"/>
    <col min="4" max="4" width="15.5" style="202" customWidth="1"/>
    <col min="5" max="5" width="8.1640625" style="203" customWidth="1"/>
    <col min="6" max="6" width="11.5" style="202" customWidth="1"/>
    <col min="7" max="7" width="8.5" style="30" customWidth="1"/>
    <col min="8" max="8" width="26" style="30" customWidth="1"/>
    <col min="9" max="9" width="4.6640625" style="30" customWidth="1"/>
    <col min="10" max="10" width="7.5" style="30" customWidth="1"/>
    <col min="11" max="11" width="9.6640625" style="30" customWidth="1"/>
    <col min="12" max="12" width="6.6640625" style="30" customWidth="1"/>
    <col min="13" max="13" width="7.83203125" style="30" customWidth="1"/>
    <col min="14" max="14" width="5.6640625" style="204" customWidth="1"/>
    <col min="15" max="15" width="10.1640625" style="30" customWidth="1"/>
    <col min="16" max="16" width="6.5" style="30" customWidth="1"/>
    <col min="17" max="17" width="17.1640625" style="30" customWidth="1"/>
    <col min="18" max="18" width="10" style="30" customWidth="1"/>
    <col min="19" max="19" width="7.6640625" customWidth="1"/>
    <col min="20" max="20" width="9.6640625" style="29" customWidth="1"/>
    <col min="21" max="21" width="7.6640625" style="29" customWidth="1"/>
    <col min="22" max="22" width="8" style="29" customWidth="1"/>
    <col min="23" max="23" width="8.33203125" style="29" customWidth="1"/>
    <col min="24" max="24" width="11.5" style="29" customWidth="1"/>
    <col min="25" max="25" width="10.1640625" style="29" customWidth="1"/>
    <col min="26" max="26" width="7.1640625" style="205" customWidth="1"/>
    <col min="27" max="27" width="7.83203125" style="206" customWidth="1"/>
    <col min="28" max="28" width="6.33203125" style="30" hidden="1" customWidth="1"/>
    <col min="29" max="29" width="4.83203125" style="30" customWidth="1"/>
    <col min="30" max="30" width="19" style="30" customWidth="1"/>
    <col min="31" max="89" width="9.1640625" style="30" customWidth="1"/>
    <col min="90" max="119" width="9.33203125" style="30" customWidth="1"/>
    <col min="120" max="16306" width="9.1640625" style="30" customWidth="1"/>
    <col min="16307" max="16384" width="9.33203125" style="30"/>
  </cols>
  <sheetData>
    <row r="1" spans="1:31" s="2" customFormat="1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1" s="12" customFormat="1" ht="11.25" customHeight="1">
      <c r="A2" s="3"/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5"/>
      <c r="O2" s="5"/>
      <c r="P2" s="5"/>
      <c r="Q2" s="6"/>
      <c r="R2" s="6"/>
      <c r="S2" s="6"/>
      <c r="T2" s="7"/>
      <c r="U2" s="8"/>
      <c r="V2" s="8"/>
      <c r="W2" s="8"/>
      <c r="X2" s="3"/>
      <c r="Y2" s="5"/>
      <c r="Z2" s="9"/>
      <c r="AA2" s="9"/>
      <c r="AB2" s="10"/>
      <c r="AC2" s="11"/>
      <c r="AD2" s="11"/>
      <c r="AE2" s="11"/>
    </row>
    <row r="3" spans="1:31" ht="11.25" customHeight="1">
      <c r="A3" s="13"/>
      <c r="B3" s="14"/>
      <c r="C3" s="15"/>
      <c r="D3" s="16"/>
      <c r="E3" s="14"/>
      <c r="F3" s="17"/>
      <c r="G3" s="18"/>
      <c r="H3" s="18"/>
      <c r="I3" s="19"/>
      <c r="J3" s="20"/>
      <c r="K3" s="20"/>
      <c r="L3" s="21"/>
      <c r="M3" s="20"/>
      <c r="N3" s="14"/>
      <c r="O3" s="14"/>
      <c r="P3" s="22"/>
      <c r="Q3" s="23"/>
      <c r="R3" s="24"/>
      <c r="S3" s="25"/>
      <c r="T3" s="14"/>
      <c r="U3" s="26"/>
      <c r="V3" s="14"/>
      <c r="W3" s="14"/>
      <c r="X3" s="27"/>
      <c r="Y3" s="24"/>
      <c r="Z3" s="28"/>
      <c r="AA3" s="28"/>
      <c r="AB3" s="28"/>
      <c r="AC3" s="29"/>
      <c r="AD3" s="29"/>
      <c r="AE3" s="29"/>
    </row>
    <row r="4" spans="1:31" ht="11.25" customHeight="1">
      <c r="A4" s="13"/>
      <c r="B4" s="14"/>
      <c r="C4" s="15"/>
      <c r="D4" s="16"/>
      <c r="E4" s="14"/>
      <c r="F4" s="17"/>
      <c r="G4" s="18"/>
      <c r="H4" s="18"/>
      <c r="I4" s="19"/>
      <c r="J4" s="31"/>
      <c r="K4" s="31"/>
      <c r="L4" s="21"/>
      <c r="M4" s="31"/>
      <c r="N4" s="14"/>
      <c r="O4" s="14"/>
      <c r="P4" s="32"/>
      <c r="Q4" s="23"/>
      <c r="R4" s="24"/>
      <c r="S4" s="25"/>
      <c r="T4" s="14"/>
      <c r="U4" s="26"/>
      <c r="V4" s="14"/>
      <c r="W4" s="14"/>
      <c r="X4" s="27"/>
      <c r="Y4" s="24"/>
      <c r="Z4" s="28"/>
      <c r="AA4" s="28"/>
      <c r="AB4" s="28"/>
      <c r="AC4" s="29"/>
      <c r="AD4" s="29"/>
      <c r="AE4" s="29"/>
    </row>
    <row r="5" spans="1:31" ht="11.25" customHeight="1">
      <c r="A5" s="13"/>
      <c r="B5" s="14"/>
      <c r="C5" s="15"/>
      <c r="D5" s="16"/>
      <c r="E5" s="31"/>
      <c r="F5" s="17"/>
      <c r="G5" s="18"/>
      <c r="H5" s="18"/>
      <c r="I5" s="19"/>
      <c r="J5" s="31"/>
      <c r="K5" s="31"/>
      <c r="L5" s="21"/>
      <c r="M5" s="31"/>
      <c r="N5" s="14"/>
      <c r="O5" s="14"/>
      <c r="P5" s="32"/>
      <c r="Q5" s="23"/>
      <c r="R5" s="24"/>
      <c r="S5" s="25"/>
      <c r="T5" s="14"/>
      <c r="U5" s="26"/>
      <c r="V5" s="14"/>
      <c r="W5" s="14"/>
      <c r="X5" s="27"/>
      <c r="Y5" s="24"/>
      <c r="Z5" s="28"/>
      <c r="AA5" s="28"/>
      <c r="AB5" s="28"/>
      <c r="AC5" s="29"/>
      <c r="AD5" s="29"/>
      <c r="AE5" s="29"/>
    </row>
    <row r="6" spans="1:31" ht="11.25" customHeight="1">
      <c r="A6" s="13"/>
      <c r="B6" s="14"/>
      <c r="C6" s="15"/>
      <c r="D6" s="16"/>
      <c r="E6" s="31"/>
      <c r="F6" s="17"/>
      <c r="G6" s="18"/>
      <c r="H6" s="18"/>
      <c r="I6" s="19"/>
      <c r="J6" s="31"/>
      <c r="K6" s="31"/>
      <c r="L6" s="21"/>
      <c r="M6" s="31"/>
      <c r="N6" s="14"/>
      <c r="O6" s="14"/>
      <c r="P6" s="32"/>
      <c r="Q6" s="23"/>
      <c r="R6" s="24"/>
      <c r="S6" s="25"/>
      <c r="T6" s="14"/>
      <c r="U6" s="26"/>
      <c r="V6" s="14"/>
      <c r="W6" s="14"/>
      <c r="X6" s="27"/>
      <c r="Y6" s="24"/>
      <c r="Z6" s="28"/>
      <c r="AA6" s="28"/>
      <c r="AB6" s="28"/>
      <c r="AC6" s="29"/>
      <c r="AD6" s="29"/>
      <c r="AE6" s="29"/>
    </row>
    <row r="7" spans="1:31" ht="11.25" customHeight="1">
      <c r="A7" s="13"/>
      <c r="B7" s="14"/>
      <c r="C7" s="15"/>
      <c r="D7" s="16"/>
      <c r="E7" s="31"/>
      <c r="F7" s="17"/>
      <c r="G7" s="18"/>
      <c r="H7" s="18"/>
      <c r="I7" s="19"/>
      <c r="J7" s="31"/>
      <c r="K7" s="31"/>
      <c r="L7" s="21"/>
      <c r="M7" s="31"/>
      <c r="N7" s="14"/>
      <c r="O7" s="14"/>
      <c r="P7" s="32"/>
      <c r="Q7" s="23"/>
      <c r="R7" s="24"/>
      <c r="S7" s="25"/>
      <c r="T7" s="14"/>
      <c r="U7" s="26"/>
      <c r="V7" s="14"/>
      <c r="W7" s="14"/>
      <c r="X7" s="27"/>
      <c r="Y7" s="24"/>
      <c r="Z7" s="28"/>
      <c r="AA7" s="28"/>
      <c r="AB7" s="28"/>
      <c r="AC7" s="29"/>
      <c r="AD7" s="29"/>
      <c r="AE7" s="29"/>
    </row>
    <row r="8" spans="1:31" ht="11.25" customHeight="1">
      <c r="A8" s="13"/>
      <c r="B8" s="14"/>
      <c r="C8" s="15"/>
      <c r="D8" s="16"/>
      <c r="E8" s="31"/>
      <c r="F8" s="17"/>
      <c r="G8" s="18"/>
      <c r="H8" s="18"/>
      <c r="I8" s="19"/>
      <c r="J8" s="31"/>
      <c r="K8" s="31"/>
      <c r="L8" s="21"/>
      <c r="M8" s="31"/>
      <c r="N8" s="14"/>
      <c r="O8" s="14"/>
      <c r="P8" s="32"/>
      <c r="Q8" s="23"/>
      <c r="R8" s="24"/>
      <c r="S8" s="25"/>
      <c r="T8" s="14"/>
      <c r="U8" s="26"/>
      <c r="V8" s="14"/>
      <c r="W8" s="14"/>
      <c r="X8" s="27"/>
      <c r="Y8" s="24"/>
      <c r="Z8" s="28"/>
      <c r="AA8" s="28"/>
      <c r="AB8" s="28"/>
      <c r="AC8" s="29"/>
      <c r="AD8" s="29"/>
      <c r="AE8" s="29"/>
    </row>
    <row r="9" spans="1:31" ht="11.25" customHeight="1">
      <c r="A9" s="13"/>
      <c r="B9" s="14"/>
      <c r="C9" s="15"/>
      <c r="D9" s="16"/>
      <c r="E9" s="31"/>
      <c r="F9" s="17"/>
      <c r="G9" s="18"/>
      <c r="H9" s="18"/>
      <c r="I9" s="19"/>
      <c r="J9" s="31"/>
      <c r="K9" s="31"/>
      <c r="L9" s="21"/>
      <c r="M9" s="31"/>
      <c r="N9" s="14"/>
      <c r="O9" s="14"/>
      <c r="P9" s="32"/>
      <c r="Q9" s="23"/>
      <c r="R9" s="24"/>
      <c r="S9" s="25"/>
      <c r="T9" s="14"/>
      <c r="U9" s="26"/>
      <c r="V9" s="14"/>
      <c r="W9" s="14"/>
      <c r="X9" s="27"/>
      <c r="Y9" s="24"/>
      <c r="Z9" s="28"/>
      <c r="AA9" s="28"/>
      <c r="AB9" s="28"/>
      <c r="AC9" s="29"/>
      <c r="AD9" s="29"/>
      <c r="AE9" s="29"/>
    </row>
    <row r="10" spans="1:31" ht="11.25" customHeight="1">
      <c r="A10" s="13"/>
      <c r="B10" s="14"/>
      <c r="C10" s="15"/>
      <c r="D10" s="16"/>
      <c r="E10" s="31"/>
      <c r="F10" s="17"/>
      <c r="G10" s="18"/>
      <c r="H10" s="18"/>
      <c r="I10" s="19"/>
      <c r="J10" s="31"/>
      <c r="K10" s="31"/>
      <c r="L10" s="21"/>
      <c r="M10" s="31"/>
      <c r="N10" s="14"/>
      <c r="O10" s="14"/>
      <c r="P10" s="32"/>
      <c r="Q10" s="23"/>
      <c r="R10" s="24"/>
      <c r="S10" s="25"/>
      <c r="T10" s="14"/>
      <c r="U10" s="26"/>
      <c r="V10" s="14"/>
      <c r="W10" s="14"/>
      <c r="X10" s="27"/>
      <c r="Y10" s="24"/>
      <c r="Z10" s="28"/>
      <c r="AA10" s="28"/>
      <c r="AB10" s="28"/>
      <c r="AC10" s="29"/>
      <c r="AD10" s="29"/>
      <c r="AE10" s="29"/>
    </row>
    <row r="11" spans="1:31" s="34" customFormat="1" ht="11.25" customHeight="1">
      <c r="A11" s="33"/>
      <c r="B11" s="33"/>
      <c r="C11" s="33"/>
      <c r="D11" s="33"/>
      <c r="E11" s="33"/>
      <c r="R11" s="35"/>
      <c r="Z11" s="36"/>
      <c r="AA11" s="37"/>
    </row>
    <row r="12" spans="1:31" s="42" customFormat="1" ht="11.25" customHeight="1">
      <c r="A12" s="38"/>
      <c r="B12" s="38"/>
      <c r="C12" s="33"/>
      <c r="D12" s="33"/>
      <c r="E12" s="33"/>
      <c r="F12" s="39"/>
      <c r="G12" s="39"/>
      <c r="H12" s="39"/>
      <c r="I12" s="39"/>
      <c r="J12" s="36"/>
      <c r="K12" s="36"/>
      <c r="L12" s="36"/>
      <c r="M12" s="40"/>
      <c r="N12" s="41"/>
      <c r="O12" s="40"/>
      <c r="S12" s="34"/>
      <c r="T12" s="43"/>
      <c r="U12" s="43"/>
      <c r="V12" s="43"/>
      <c r="W12" s="43"/>
      <c r="X12" s="43"/>
      <c r="Y12" s="43"/>
      <c r="Z12" s="44"/>
      <c r="AA12" s="45"/>
    </row>
    <row r="13" spans="1:31" s="53" customFormat="1" ht="11.25" customHeight="1">
      <c r="A13" s="46"/>
      <c r="B13" s="33"/>
      <c r="C13" s="33"/>
      <c r="D13" s="33"/>
      <c r="E13" s="33"/>
      <c r="F13" s="47"/>
      <c r="G13" s="48"/>
      <c r="H13" s="49"/>
      <c r="I13" s="50"/>
      <c r="J13" s="36"/>
      <c r="K13" s="36"/>
      <c r="L13" s="36"/>
      <c r="M13" s="51"/>
      <c r="N13" s="52"/>
      <c r="O13" s="51"/>
      <c r="Q13" s="54"/>
      <c r="R13" s="54"/>
      <c r="S13" s="54"/>
      <c r="T13" s="55"/>
      <c r="U13" s="55"/>
      <c r="V13" s="55"/>
      <c r="W13" s="54"/>
      <c r="X13" s="55"/>
      <c r="Y13" s="55"/>
      <c r="Z13" s="56"/>
      <c r="AA13" s="54"/>
    </row>
    <row r="14" spans="1:31" s="53" customFormat="1" ht="11.25" customHeight="1">
      <c r="A14" s="46"/>
      <c r="B14" s="38"/>
      <c r="C14" s="38"/>
      <c r="D14" s="38"/>
      <c r="E14" s="33"/>
      <c r="F14" s="57"/>
      <c r="G14" s="58"/>
      <c r="H14" s="57"/>
      <c r="I14" s="57"/>
      <c r="J14" s="57"/>
      <c r="K14" s="57"/>
      <c r="L14" s="57"/>
      <c r="M14" s="57"/>
      <c r="N14" s="59"/>
      <c r="O14" s="57"/>
      <c r="S14" s="34"/>
      <c r="T14" s="55"/>
      <c r="U14" s="55"/>
      <c r="V14" s="55"/>
      <c r="W14" s="55"/>
      <c r="X14" s="55"/>
      <c r="Y14" s="55"/>
      <c r="Z14" s="56"/>
      <c r="AA14" s="54"/>
    </row>
    <row r="15" spans="1:31" s="53" customFormat="1" ht="11.25" customHeight="1">
      <c r="A15" s="33"/>
      <c r="B15" s="33"/>
      <c r="C15" s="33"/>
      <c r="D15" s="33"/>
      <c r="E15" s="33"/>
      <c r="F15" s="57"/>
      <c r="G15" s="58"/>
      <c r="H15" s="57"/>
      <c r="I15" s="57"/>
      <c r="J15" s="57"/>
      <c r="K15" s="57"/>
      <c r="L15" s="57"/>
      <c r="M15" s="57"/>
      <c r="N15" s="59"/>
      <c r="O15" s="57"/>
      <c r="S15" s="34"/>
      <c r="T15" s="55"/>
      <c r="U15" s="55"/>
      <c r="V15" s="55"/>
      <c r="W15" s="55"/>
      <c r="X15" s="55"/>
      <c r="Y15" s="55"/>
      <c r="Z15" s="56"/>
      <c r="AA15" s="54"/>
    </row>
    <row r="16" spans="1:31" s="12" customFormat="1" ht="11.25" customHeight="1">
      <c r="A16" s="60"/>
      <c r="B16" s="60"/>
      <c r="C16" s="60"/>
      <c r="D16" s="60"/>
      <c r="E16" s="60"/>
      <c r="F16" s="60"/>
      <c r="G16" s="60"/>
      <c r="H16" s="60"/>
      <c r="I16" s="60"/>
      <c r="J16" s="61"/>
      <c r="K16" s="62"/>
      <c r="L16" s="61"/>
      <c r="M16" s="61"/>
      <c r="N16" s="63"/>
      <c r="O16" s="64"/>
      <c r="P16" s="64"/>
      <c r="Q16" s="65"/>
      <c r="R16" s="65"/>
      <c r="S16" s="65"/>
      <c r="T16" s="66"/>
      <c r="U16" s="67"/>
      <c r="V16" s="67"/>
      <c r="W16" s="68"/>
      <c r="X16" s="60"/>
      <c r="Y16" s="5"/>
      <c r="Z16" s="9"/>
      <c r="AA16" s="9"/>
      <c r="AB16" s="10"/>
      <c r="AC16" s="30"/>
      <c r="AD16" s="11"/>
      <c r="AE16" s="11"/>
    </row>
    <row r="17" spans="1:31" s="53" customFormat="1" ht="11.25" customHeight="1">
      <c r="A17" s="32"/>
      <c r="B17" s="14"/>
      <c r="C17" s="15"/>
      <c r="D17" s="16"/>
      <c r="E17" s="14"/>
      <c r="F17" s="69"/>
      <c r="G17" s="70"/>
      <c r="H17" s="71"/>
      <c r="I17" s="70"/>
      <c r="J17" s="70"/>
      <c r="K17" s="72"/>
      <c r="L17" s="70"/>
      <c r="M17" s="73"/>
      <c r="N17" s="74"/>
      <c r="O17" s="69"/>
      <c r="P17" s="69"/>
      <c r="Q17" s="75"/>
      <c r="R17" s="75"/>
      <c r="S17" s="76"/>
      <c r="T17" s="76"/>
      <c r="U17" s="69"/>
      <c r="V17" s="69"/>
      <c r="W17" s="69"/>
      <c r="X17" s="77"/>
      <c r="Y17" s="55"/>
      <c r="Z17" s="56"/>
      <c r="AA17" s="78"/>
      <c r="AB17" s="28"/>
      <c r="AC17" s="55"/>
      <c r="AD17" s="55"/>
      <c r="AE17" s="55"/>
    </row>
    <row r="18" spans="1:31" s="53" customFormat="1" ht="11.25" customHeight="1">
      <c r="A18" s="32"/>
      <c r="B18" s="14"/>
      <c r="C18" s="15"/>
      <c r="D18" s="16"/>
      <c r="E18" s="14"/>
      <c r="F18" s="69"/>
      <c r="G18" s="70"/>
      <c r="H18" s="71"/>
      <c r="I18" s="70"/>
      <c r="J18" s="70"/>
      <c r="K18" s="70"/>
      <c r="L18" s="70"/>
      <c r="M18" s="73"/>
      <c r="N18" s="74"/>
      <c r="O18" s="69"/>
      <c r="P18" s="69"/>
      <c r="Q18" s="75"/>
      <c r="R18" s="75"/>
      <c r="S18" s="76"/>
      <c r="T18" s="76"/>
      <c r="U18" s="69"/>
      <c r="V18" s="69"/>
      <c r="W18" s="69"/>
      <c r="X18" s="77"/>
      <c r="Y18" s="55"/>
      <c r="Z18" s="56"/>
      <c r="AA18" s="78"/>
      <c r="AB18" s="28"/>
      <c r="AC18" s="55"/>
      <c r="AD18" s="55"/>
      <c r="AE18" s="55"/>
    </row>
    <row r="19" spans="1:31" s="53" customFormat="1" ht="11.25" customHeight="1">
      <c r="A19" s="32"/>
      <c r="B19" s="14"/>
      <c r="C19" s="15"/>
      <c r="D19" s="16"/>
      <c r="E19" s="14"/>
      <c r="F19" s="69"/>
      <c r="G19" s="70"/>
      <c r="H19" s="71"/>
      <c r="I19" s="70"/>
      <c r="J19" s="70"/>
      <c r="K19" s="70"/>
      <c r="L19" s="70"/>
      <c r="M19" s="73"/>
      <c r="N19" s="74"/>
      <c r="O19" s="69"/>
      <c r="P19" s="69"/>
      <c r="Q19" s="75"/>
      <c r="R19" s="75"/>
      <c r="S19" s="76"/>
      <c r="T19" s="76"/>
      <c r="U19" s="69"/>
      <c r="V19" s="69"/>
      <c r="W19" s="69"/>
      <c r="X19" s="77"/>
      <c r="Y19" s="55"/>
      <c r="Z19" s="56"/>
      <c r="AA19" s="78"/>
      <c r="AB19" s="28"/>
      <c r="AC19" s="55"/>
      <c r="AD19" s="55"/>
      <c r="AE19" s="55"/>
    </row>
    <row r="20" spans="1:31" s="53" customFormat="1" ht="11.25" customHeight="1">
      <c r="A20" s="32"/>
      <c r="B20" s="14"/>
      <c r="C20" s="15"/>
      <c r="D20" s="16"/>
      <c r="E20" s="14"/>
      <c r="F20" s="69"/>
      <c r="G20" s="70"/>
      <c r="H20" s="71"/>
      <c r="I20" s="70"/>
      <c r="J20" s="70"/>
      <c r="K20" s="70"/>
      <c r="L20" s="70"/>
      <c r="M20" s="73"/>
      <c r="N20" s="74"/>
      <c r="O20" s="69"/>
      <c r="P20" s="69"/>
      <c r="Q20" s="75"/>
      <c r="R20" s="75"/>
      <c r="S20" s="76"/>
      <c r="T20" s="76"/>
      <c r="U20" s="69"/>
      <c r="V20" s="69"/>
      <c r="W20" s="69"/>
      <c r="X20" s="77"/>
      <c r="Y20" s="79"/>
      <c r="Z20" s="80"/>
      <c r="AA20" s="81"/>
      <c r="AB20" s="28"/>
      <c r="AC20" s="55"/>
      <c r="AD20" s="55"/>
      <c r="AE20" s="55"/>
    </row>
    <row r="21" spans="1:31" s="53" customFormat="1" ht="11.25" customHeight="1">
      <c r="A21" s="32"/>
      <c r="B21" s="14"/>
      <c r="C21" s="15"/>
      <c r="D21" s="16"/>
      <c r="E21" s="14"/>
      <c r="F21" s="82"/>
      <c r="G21" s="83"/>
      <c r="H21" s="84"/>
      <c r="I21" s="83"/>
      <c r="J21" s="83"/>
      <c r="K21" s="83"/>
      <c r="L21" s="83"/>
      <c r="M21" s="85"/>
      <c r="N21" s="86"/>
      <c r="O21" s="82"/>
      <c r="P21" s="69"/>
      <c r="Q21" s="75"/>
      <c r="R21" s="75"/>
      <c r="S21" s="76"/>
      <c r="T21" s="76"/>
      <c r="U21" s="69"/>
      <c r="V21" s="69"/>
      <c r="W21" s="69"/>
      <c r="X21" s="77"/>
      <c r="Y21" s="87"/>
      <c r="Z21" s="88"/>
      <c r="AA21" s="89"/>
      <c r="AB21" s="28"/>
      <c r="AC21" s="55"/>
      <c r="AD21" s="55"/>
      <c r="AE21" s="55"/>
    </row>
    <row r="22" spans="1:31" s="53" customFormat="1" ht="11.25" customHeight="1">
      <c r="A22" s="33"/>
      <c r="B22" s="33"/>
      <c r="C22" s="33"/>
      <c r="D22" s="33"/>
      <c r="E22" s="33"/>
      <c r="F22" s="90"/>
      <c r="G22" s="91"/>
      <c r="H22" s="92"/>
      <c r="I22" s="207"/>
      <c r="J22" s="208"/>
      <c r="K22" s="93"/>
      <c r="L22" s="94"/>
      <c r="M22" s="209"/>
      <c r="N22" s="210"/>
      <c r="O22" s="95"/>
      <c r="P22" s="96"/>
      <c r="Q22" s="92"/>
      <c r="R22" s="97"/>
      <c r="S22" s="34"/>
      <c r="T22" s="76"/>
      <c r="U22" s="55"/>
      <c r="V22" s="55"/>
      <c r="W22" s="55"/>
      <c r="X22" s="55"/>
      <c r="Y22" s="55"/>
      <c r="Z22" s="56"/>
      <c r="AA22" s="54"/>
    </row>
    <row r="23" spans="1:31" s="53" customFormat="1" ht="11.25" customHeight="1">
      <c r="A23" s="98"/>
      <c r="B23" s="98"/>
      <c r="C23" s="98"/>
      <c r="D23" s="98"/>
      <c r="E23" s="99"/>
      <c r="F23" s="90"/>
      <c r="G23" s="91"/>
      <c r="H23" s="92"/>
      <c r="I23" s="207"/>
      <c r="J23" s="208"/>
      <c r="K23" s="93"/>
      <c r="L23" s="100"/>
      <c r="M23" s="209"/>
      <c r="N23" s="210"/>
      <c r="O23" s="95"/>
      <c r="P23" s="96"/>
      <c r="Q23" s="92"/>
      <c r="R23" s="97"/>
      <c r="S23" s="34"/>
      <c r="T23" s="76"/>
      <c r="U23" s="55"/>
      <c r="V23" s="55"/>
      <c r="W23" s="55"/>
      <c r="X23" s="55"/>
      <c r="Y23" s="55"/>
      <c r="Z23" s="56"/>
      <c r="AA23" s="54"/>
    </row>
    <row r="24" spans="1:31" s="53" customFormat="1" ht="11.25" customHeight="1">
      <c r="A24" s="101"/>
      <c r="B24" s="101"/>
      <c r="C24" s="102"/>
      <c r="D24" s="103"/>
      <c r="E24" s="46"/>
      <c r="F24" s="104"/>
      <c r="G24" s="91"/>
      <c r="H24" s="92"/>
      <c r="I24" s="207"/>
      <c r="J24" s="208"/>
      <c r="K24" s="93"/>
      <c r="L24" s="42"/>
      <c r="M24" s="42"/>
      <c r="N24" s="105"/>
      <c r="O24" s="95"/>
      <c r="P24" s="96"/>
      <c r="Q24" s="106"/>
      <c r="R24" s="107"/>
      <c r="S24" s="34"/>
      <c r="T24" s="76"/>
      <c r="U24" s="55"/>
      <c r="V24" s="55"/>
      <c r="W24" s="55"/>
      <c r="X24" s="55"/>
      <c r="Y24" s="55"/>
      <c r="Z24" s="56"/>
      <c r="AA24" s="54"/>
    </row>
    <row r="25" spans="1:31" s="53" customFormat="1" ht="11.25" customHeight="1">
      <c r="A25" s="108"/>
      <c r="B25" s="108"/>
      <c r="C25" s="109"/>
      <c r="D25" s="110"/>
      <c r="E25" s="46"/>
      <c r="F25" s="104"/>
      <c r="G25" s="91"/>
      <c r="H25" s="92"/>
      <c r="I25" s="207"/>
      <c r="J25" s="208"/>
      <c r="K25" s="93"/>
      <c r="L25" s="100"/>
      <c r="M25" s="209"/>
      <c r="N25" s="210"/>
      <c r="O25" s="111"/>
      <c r="Q25" s="92"/>
      <c r="R25" s="97"/>
      <c r="S25" s="34"/>
      <c r="T25" s="55"/>
      <c r="U25" s="55"/>
      <c r="V25" s="55"/>
      <c r="W25" s="56"/>
      <c r="X25" s="55"/>
      <c r="Y25" s="55"/>
      <c r="Z25" s="56"/>
      <c r="AA25" s="54"/>
    </row>
    <row r="26" spans="1:31" s="53" customFormat="1" ht="11.25" customHeight="1">
      <c r="A26" s="101"/>
      <c r="B26" s="101"/>
      <c r="C26" s="102"/>
      <c r="D26" s="112"/>
      <c r="E26" s="46"/>
      <c r="F26" s="104"/>
      <c r="G26" s="91"/>
      <c r="H26" s="92"/>
      <c r="I26" s="207"/>
      <c r="J26" s="208"/>
      <c r="K26" s="93"/>
      <c r="L26" s="100"/>
      <c r="M26" s="209"/>
      <c r="N26" s="210"/>
      <c r="O26" s="113"/>
      <c r="P26" s="30"/>
      <c r="Q26" s="92"/>
      <c r="R26" s="97"/>
      <c r="S26" s="34"/>
      <c r="T26" s="114"/>
      <c r="U26" s="115"/>
      <c r="V26" s="115"/>
      <c r="W26" s="55"/>
      <c r="X26" s="55"/>
      <c r="Y26" s="55"/>
      <c r="Z26" s="56"/>
      <c r="AA26" s="54"/>
    </row>
    <row r="27" spans="1:31" s="53" customFormat="1" ht="19.5" customHeight="1">
      <c r="A27" s="33"/>
      <c r="B27" s="33"/>
      <c r="C27" s="33"/>
      <c r="D27" s="33"/>
      <c r="E27" s="33"/>
      <c r="F27" s="90"/>
      <c r="G27" s="91"/>
      <c r="H27" s="92"/>
      <c r="I27" s="207"/>
      <c r="J27" s="208"/>
      <c r="K27" s="93"/>
      <c r="L27" s="116"/>
      <c r="M27" s="30"/>
      <c r="N27" s="30"/>
      <c r="O27" s="30"/>
      <c r="P27" s="30"/>
      <c r="Q27" s="30"/>
      <c r="R27" s="34"/>
      <c r="S27" s="34"/>
      <c r="T27" s="55"/>
      <c r="U27" s="117"/>
      <c r="V27" s="115"/>
      <c r="W27" s="55"/>
      <c r="X27" s="55"/>
      <c r="Y27" s="55"/>
      <c r="Z27" s="56"/>
      <c r="AA27" s="54"/>
    </row>
    <row r="28" spans="1:31" ht="13.5" thickBot="1">
      <c r="A28" s="118"/>
      <c r="B28" s="118"/>
      <c r="C28" s="118"/>
      <c r="D28" s="118"/>
      <c r="E28" s="118"/>
      <c r="F28" s="119"/>
      <c r="G28" s="120"/>
      <c r="H28" s="120"/>
      <c r="I28" s="120"/>
      <c r="J28" s="211"/>
      <c r="K28" s="212"/>
      <c r="L28" s="212"/>
      <c r="M28" s="120"/>
      <c r="N28" s="120"/>
      <c r="O28" s="118"/>
      <c r="P28" s="118"/>
      <c r="Q28" s="118"/>
      <c r="R28" s="118"/>
      <c r="S28" s="118"/>
      <c r="T28" s="118"/>
      <c r="U28" s="118"/>
      <c r="V28" s="120"/>
      <c r="W28" s="120"/>
      <c r="X28" s="120"/>
      <c r="Y28" s="120"/>
      <c r="Z28" s="121"/>
      <c r="AA28" s="122"/>
      <c r="AB28" s="122"/>
      <c r="AC28" s="123"/>
    </row>
    <row r="29" spans="1:31" ht="32.450000000000003" customHeight="1" thickBot="1">
      <c r="A29" s="124"/>
      <c r="B29" s="125"/>
      <c r="C29" s="125"/>
      <c r="D29" s="126"/>
      <c r="E29" s="127"/>
      <c r="F29" s="127"/>
      <c r="G29" s="127"/>
      <c r="H29" s="128"/>
      <c r="I29" s="124"/>
      <c r="J29" s="213"/>
      <c r="K29" s="214"/>
      <c r="L29" s="214"/>
      <c r="M29" s="214"/>
      <c r="N29" s="124"/>
      <c r="O29" s="129"/>
      <c r="P29" s="130"/>
      <c r="Q29" s="129"/>
      <c r="R29" s="131"/>
      <c r="S29" s="132"/>
      <c r="T29" s="132"/>
      <c r="U29" s="131"/>
      <c r="V29" s="124"/>
      <c r="W29" s="133"/>
      <c r="X29" s="124"/>
      <c r="Y29" s="134"/>
      <c r="Z29" s="135"/>
      <c r="AA29" s="136"/>
      <c r="AB29" s="136"/>
      <c r="AC29" s="137"/>
    </row>
    <row r="30" spans="1:31" ht="15" customHeight="1">
      <c r="A30" s="138"/>
      <c r="B30" s="139"/>
      <c r="C30" s="140"/>
      <c r="D30" s="138"/>
      <c r="E30" s="141"/>
      <c r="F30" s="142"/>
      <c r="G30" s="141"/>
      <c r="H30" s="143"/>
      <c r="I30" s="144"/>
      <c r="J30" s="138"/>
      <c r="K30" s="145"/>
      <c r="L30" s="146"/>
      <c r="M30" s="147"/>
      <c r="N30" s="147"/>
      <c r="O30" s="148" t="str">
        <f>IF([1]CNTL!H13="Admin","VENTE PROD","")</f>
        <v/>
      </c>
      <c r="P30" s="148"/>
      <c r="Q30" s="149" t="str">
        <f>IF([1]CNTL!H13="Admin","VENTE","")</f>
        <v/>
      </c>
      <c r="R30" s="149" t="str">
        <f>IF([1]CNTL!H13="Admin","NB VENTE","")</f>
        <v/>
      </c>
      <c r="S30" s="150" t="str">
        <f>IF([1]CNTL!H13="Admin","NEG","")</f>
        <v/>
      </c>
      <c r="T30" s="150"/>
      <c r="U30" s="124"/>
      <c r="V30" s="124"/>
      <c r="W30" s="124"/>
      <c r="X30" s="124"/>
      <c r="Y30" s="151"/>
      <c r="Z30" s="152"/>
      <c r="AA30" s="153"/>
      <c r="AB30" s="153"/>
      <c r="AC30" s="137"/>
    </row>
    <row r="31" spans="1:31">
      <c r="A31" s="154"/>
      <c r="B31" s="155"/>
      <c r="C31" s="155"/>
      <c r="D31" s="155"/>
      <c r="E31" s="155"/>
      <c r="F31" s="155"/>
      <c r="G31" s="155"/>
      <c r="H31" s="155"/>
      <c r="I31" s="155"/>
      <c r="J31" s="156"/>
      <c r="K31" s="156"/>
      <c r="L31" s="156"/>
      <c r="M31" s="156"/>
      <c r="N31" s="157"/>
      <c r="O31" s="157"/>
      <c r="P31" s="157"/>
      <c r="Q31" s="155"/>
      <c r="R31" s="155"/>
      <c r="S31" s="155"/>
      <c r="T31" s="155"/>
      <c r="U31" s="155"/>
      <c r="V31" s="155"/>
      <c r="W31" s="155"/>
      <c r="X31" s="155"/>
      <c r="Y31" s="157"/>
      <c r="Z31" s="158"/>
      <c r="AA31" s="158"/>
      <c r="AB31" s="159"/>
      <c r="AC31" s="137"/>
    </row>
    <row r="32" spans="1:31" ht="13.9" customHeight="1">
      <c r="A32" s="14"/>
      <c r="B32" s="160"/>
      <c r="C32" s="160"/>
      <c r="D32" s="103"/>
      <c r="E32" s="161"/>
      <c r="F32" s="160"/>
      <c r="G32" s="162"/>
      <c r="H32" s="163"/>
      <c r="I32" s="164"/>
      <c r="J32" s="32"/>
      <c r="K32" s="32"/>
      <c r="L32" s="165"/>
      <c r="M32" s="14"/>
      <c r="N32" s="14"/>
      <c r="O32" s="14"/>
      <c r="P32" s="14"/>
      <c r="Q32" s="166"/>
      <c r="R32" s="23"/>
      <c r="S32" s="167"/>
      <c r="T32" s="160"/>
      <c r="U32" s="14"/>
      <c r="V32" s="14"/>
      <c r="W32" s="14"/>
      <c r="X32" s="168"/>
      <c r="Y32" s="169"/>
      <c r="Z32" s="170"/>
      <c r="AA32" s="171"/>
      <c r="AB32" s="172"/>
      <c r="AC32" s="173"/>
    </row>
    <row r="33" spans="1:31" s="186" customFormat="1" ht="13.9" customHeight="1">
      <c r="A33" s="32"/>
      <c r="B33" s="174"/>
      <c r="C33" s="174"/>
      <c r="D33" s="175"/>
      <c r="E33" s="176"/>
      <c r="F33" s="174"/>
      <c r="G33" s="177"/>
      <c r="H33" s="163"/>
      <c r="I33" s="178"/>
      <c r="J33" s="20"/>
      <c r="K33" s="20"/>
      <c r="L33" s="21"/>
      <c r="M33" s="20"/>
      <c r="N33" s="32"/>
      <c r="O33" s="32"/>
      <c r="P33" s="32"/>
      <c r="Q33" s="179"/>
      <c r="R33" s="180"/>
      <c r="S33" s="181"/>
      <c r="T33" s="174"/>
      <c r="U33" s="32"/>
      <c r="V33" s="32"/>
      <c r="W33" s="32"/>
      <c r="X33" s="182"/>
      <c r="Y33" s="183"/>
      <c r="Z33" s="184"/>
      <c r="AA33" s="185"/>
      <c r="AB33" s="172"/>
      <c r="AC33" s="173"/>
      <c r="AD33" s="30"/>
      <c r="AE33" s="30"/>
    </row>
    <row r="34" spans="1:31" s="186" customFormat="1" ht="13.9" customHeight="1">
      <c r="A34" s="32"/>
      <c r="B34" s="174"/>
      <c r="C34" s="174"/>
      <c r="D34" s="175"/>
      <c r="E34" s="176"/>
      <c r="F34" s="174"/>
      <c r="G34" s="177"/>
      <c r="H34" s="163"/>
      <c r="I34" s="178"/>
      <c r="J34" s="20"/>
      <c r="K34" s="20"/>
      <c r="L34" s="21"/>
      <c r="M34" s="20"/>
      <c r="N34" s="32"/>
      <c r="O34" s="32"/>
      <c r="P34" s="32"/>
      <c r="Q34" s="179"/>
      <c r="R34" s="180"/>
      <c r="S34" s="181"/>
      <c r="T34" s="174"/>
      <c r="U34" s="32"/>
      <c r="V34" s="32"/>
      <c r="W34" s="32"/>
      <c r="X34" s="182"/>
      <c r="Y34" s="183"/>
      <c r="Z34" s="184"/>
      <c r="AA34" s="185"/>
      <c r="AB34" s="172"/>
      <c r="AC34" s="173"/>
      <c r="AD34" s="30"/>
      <c r="AE34" s="30"/>
    </row>
    <row r="35" spans="1:31" s="186" customFormat="1" ht="13.9" customHeight="1">
      <c r="A35" s="32"/>
      <c r="B35" s="174"/>
      <c r="C35" s="174"/>
      <c r="D35" s="175"/>
      <c r="E35" s="176"/>
      <c r="F35" s="174"/>
      <c r="G35" s="177"/>
      <c r="H35" s="163"/>
      <c r="I35" s="178"/>
      <c r="J35" s="20"/>
      <c r="K35" s="20"/>
      <c r="L35" s="21"/>
      <c r="M35" s="20"/>
      <c r="N35" s="32"/>
      <c r="O35" s="32"/>
      <c r="P35" s="32"/>
      <c r="Q35" s="179"/>
      <c r="R35" s="180"/>
      <c r="S35" s="181"/>
      <c r="T35" s="174"/>
      <c r="U35" s="32"/>
      <c r="V35" s="32"/>
      <c r="W35" s="32"/>
      <c r="X35" s="182"/>
      <c r="Y35" s="183"/>
      <c r="Z35" s="184"/>
      <c r="AA35" s="185"/>
      <c r="AB35" s="28"/>
      <c r="AC35" s="173"/>
      <c r="AD35" s="30"/>
      <c r="AE35" s="30"/>
    </row>
    <row r="36" spans="1:31" s="186" customFormat="1" ht="13.9" customHeight="1">
      <c r="A36" s="32"/>
      <c r="B36" s="174"/>
      <c r="C36" s="174"/>
      <c r="D36" s="175"/>
      <c r="E36" s="176"/>
      <c r="F36" s="174"/>
      <c r="G36" s="177"/>
      <c r="H36" s="163"/>
      <c r="I36" s="178"/>
      <c r="J36" s="20"/>
      <c r="K36" s="20"/>
      <c r="L36" s="21"/>
      <c r="M36" s="20"/>
      <c r="N36" s="32"/>
      <c r="O36" s="32"/>
      <c r="P36" s="32"/>
      <c r="Q36" s="179"/>
      <c r="R36" s="180"/>
      <c r="S36" s="181"/>
      <c r="T36" s="174"/>
      <c r="U36" s="32"/>
      <c r="V36" s="32"/>
      <c r="W36" s="32"/>
      <c r="X36" s="182"/>
      <c r="Y36" s="183"/>
      <c r="Z36" s="184"/>
      <c r="AA36" s="185"/>
      <c r="AB36" s="28"/>
      <c r="AC36" s="173"/>
      <c r="AD36" s="30"/>
      <c r="AE36" s="30"/>
    </row>
    <row r="37" spans="1:31" s="186" customFormat="1" ht="13.9" customHeight="1">
      <c r="A37" s="32"/>
      <c r="B37" s="174"/>
      <c r="C37" s="174"/>
      <c r="D37" s="175"/>
      <c r="E37" s="176"/>
      <c r="F37" s="174"/>
      <c r="G37" s="177"/>
      <c r="H37" s="163"/>
      <c r="I37" s="178"/>
      <c r="J37" s="20"/>
      <c r="K37" s="20"/>
      <c r="L37" s="21"/>
      <c r="M37" s="20"/>
      <c r="N37" s="32"/>
      <c r="O37" s="32"/>
      <c r="P37" s="32"/>
      <c r="Q37" s="179"/>
      <c r="R37" s="180"/>
      <c r="S37" s="181"/>
      <c r="T37" s="174"/>
      <c r="U37" s="32"/>
      <c r="V37" s="32"/>
      <c r="W37" s="32"/>
      <c r="X37" s="182"/>
      <c r="Y37" s="183"/>
      <c r="Z37" s="184"/>
      <c r="AA37" s="187"/>
      <c r="AB37" s="28"/>
      <c r="AC37" s="173"/>
      <c r="AD37" s="30"/>
      <c r="AE37" s="30"/>
    </row>
    <row r="38" spans="1:31" s="186" customFormat="1" ht="13.9" customHeight="1">
      <c r="A38" s="32"/>
      <c r="B38" s="174"/>
      <c r="C38" s="174"/>
      <c r="D38" s="175"/>
      <c r="E38" s="176"/>
      <c r="F38" s="174"/>
      <c r="G38" s="177"/>
      <c r="H38" s="163"/>
      <c r="I38" s="178"/>
      <c r="J38" s="20"/>
      <c r="K38" s="20"/>
      <c r="L38" s="21"/>
      <c r="M38" s="20"/>
      <c r="N38" s="32"/>
      <c r="O38" s="32"/>
      <c r="P38" s="32"/>
      <c r="Q38" s="179"/>
      <c r="R38" s="180"/>
      <c r="S38" s="181"/>
      <c r="T38" s="174"/>
      <c r="U38" s="32"/>
      <c r="V38" s="32"/>
      <c r="W38" s="32"/>
      <c r="X38" s="182"/>
      <c r="Y38" s="183"/>
      <c r="Z38" s="184"/>
      <c r="AA38" s="187"/>
      <c r="AB38" s="28"/>
      <c r="AC38" s="173"/>
      <c r="AD38" s="30"/>
      <c r="AE38" s="30"/>
    </row>
    <row r="39" spans="1:31" s="186" customFormat="1" ht="13.9" customHeight="1">
      <c r="A39" s="32"/>
      <c r="B39" s="174"/>
      <c r="C39" s="174"/>
      <c r="D39" s="175"/>
      <c r="E39" s="176"/>
      <c r="F39" s="174"/>
      <c r="G39" s="177"/>
      <c r="H39" s="163"/>
      <c r="I39" s="178"/>
      <c r="J39" s="20"/>
      <c r="K39" s="20"/>
      <c r="L39" s="21"/>
      <c r="M39" s="20"/>
      <c r="N39" s="32"/>
      <c r="O39" s="32"/>
      <c r="P39" s="32"/>
      <c r="Q39" s="179"/>
      <c r="R39" s="180"/>
      <c r="S39" s="181"/>
      <c r="T39" s="174"/>
      <c r="U39" s="32"/>
      <c r="V39" s="32"/>
      <c r="W39" s="32"/>
      <c r="X39" s="182"/>
      <c r="Y39" s="183"/>
      <c r="Z39" s="184"/>
      <c r="AA39" s="187"/>
      <c r="AB39" s="28"/>
      <c r="AC39" s="173"/>
      <c r="AD39" s="30"/>
      <c r="AE39" s="30"/>
    </row>
    <row r="40" spans="1:31" s="186" customFormat="1" ht="13.9" customHeight="1">
      <c r="A40" s="32"/>
      <c r="B40" s="174"/>
      <c r="C40" s="174"/>
      <c r="D40" s="175"/>
      <c r="E40" s="176"/>
      <c r="F40" s="174"/>
      <c r="G40" s="177"/>
      <c r="H40" s="163"/>
      <c r="I40" s="178"/>
      <c r="J40" s="20"/>
      <c r="K40" s="20"/>
      <c r="L40" s="21"/>
      <c r="M40" s="20"/>
      <c r="N40" s="32"/>
      <c r="O40" s="32"/>
      <c r="P40" s="32"/>
      <c r="Q40" s="179"/>
      <c r="R40" s="180"/>
      <c r="S40" s="181"/>
      <c r="T40" s="174"/>
      <c r="U40" s="32"/>
      <c r="V40" s="32"/>
      <c r="W40" s="32"/>
      <c r="X40" s="182"/>
      <c r="Y40" s="183"/>
      <c r="Z40" s="184"/>
      <c r="AA40" s="187"/>
      <c r="AB40" s="28"/>
      <c r="AC40" s="173"/>
      <c r="AD40" s="30"/>
      <c r="AE40" s="30"/>
    </row>
    <row r="41" spans="1:31" s="186" customFormat="1" ht="13.9" customHeight="1">
      <c r="A41" s="32"/>
      <c r="B41" s="174"/>
      <c r="C41" s="174"/>
      <c r="D41" s="175"/>
      <c r="E41" s="176"/>
      <c r="F41" s="174"/>
      <c r="G41" s="177"/>
      <c r="H41" s="163"/>
      <c r="I41" s="178"/>
      <c r="J41" s="20"/>
      <c r="K41" s="20"/>
      <c r="L41" s="21"/>
      <c r="M41" s="20"/>
      <c r="N41" s="32"/>
      <c r="O41" s="32"/>
      <c r="P41" s="32"/>
      <c r="Q41" s="179"/>
      <c r="R41" s="180"/>
      <c r="S41" s="181"/>
      <c r="T41" s="174"/>
      <c r="U41" s="32"/>
      <c r="V41" s="32"/>
      <c r="W41" s="32"/>
      <c r="X41" s="182"/>
      <c r="Y41" s="183"/>
      <c r="Z41" s="184"/>
      <c r="AA41" s="187"/>
      <c r="AB41" s="28"/>
      <c r="AC41" s="173"/>
      <c r="AD41" s="30"/>
      <c r="AE41" s="30"/>
    </row>
    <row r="42" spans="1:31" s="186" customFormat="1" ht="13.9" customHeight="1">
      <c r="A42" s="32"/>
      <c r="B42" s="174"/>
      <c r="C42" s="174"/>
      <c r="D42" s="175"/>
      <c r="E42" s="176"/>
      <c r="F42" s="174"/>
      <c r="G42" s="177"/>
      <c r="H42" s="163"/>
      <c r="I42" s="178"/>
      <c r="J42" s="20"/>
      <c r="K42" s="20"/>
      <c r="L42" s="21"/>
      <c r="M42" s="20"/>
      <c r="N42" s="32"/>
      <c r="O42" s="32"/>
      <c r="P42" s="32"/>
      <c r="Q42" s="179"/>
      <c r="R42" s="180"/>
      <c r="S42" s="181"/>
      <c r="T42" s="174"/>
      <c r="U42" s="32"/>
      <c r="V42" s="32"/>
      <c r="W42" s="32"/>
      <c r="X42" s="182"/>
      <c r="Y42" s="183"/>
      <c r="Z42" s="184"/>
      <c r="AA42" s="187"/>
      <c r="AB42" s="28"/>
      <c r="AC42" s="173"/>
      <c r="AD42" s="30"/>
      <c r="AE42" s="30"/>
    </row>
    <row r="43" spans="1:31" s="186" customFormat="1" ht="13.9" customHeight="1">
      <c r="A43" s="32"/>
      <c r="B43" s="174"/>
      <c r="C43" s="174"/>
      <c r="D43" s="175"/>
      <c r="E43" s="176"/>
      <c r="F43" s="174"/>
      <c r="G43" s="177"/>
      <c r="H43" s="163"/>
      <c r="I43" s="178"/>
      <c r="J43" s="20"/>
      <c r="K43" s="20"/>
      <c r="L43" s="21"/>
      <c r="M43" s="20"/>
      <c r="N43" s="32"/>
      <c r="O43" s="32"/>
      <c r="P43" s="32"/>
      <c r="Q43" s="179"/>
      <c r="R43" s="180"/>
      <c r="S43" s="181"/>
      <c r="T43" s="174"/>
      <c r="U43" s="32"/>
      <c r="V43" s="32"/>
      <c r="W43" s="32"/>
      <c r="X43" s="182"/>
      <c r="Y43" s="183"/>
      <c r="Z43" s="184"/>
      <c r="AA43" s="187"/>
      <c r="AB43" s="28"/>
      <c r="AC43" s="173"/>
      <c r="AD43" s="30"/>
      <c r="AE43" s="30"/>
    </row>
    <row r="44" spans="1:31" s="186" customFormat="1" ht="13.9" customHeight="1">
      <c r="A44" s="32"/>
      <c r="B44" s="174"/>
      <c r="C44" s="174"/>
      <c r="D44" s="175"/>
      <c r="E44" s="176"/>
      <c r="F44" s="174"/>
      <c r="G44" s="177"/>
      <c r="H44" s="163"/>
      <c r="I44" s="178"/>
      <c r="J44" s="20"/>
      <c r="K44" s="20"/>
      <c r="L44" s="21"/>
      <c r="M44" s="20"/>
      <c r="N44" s="32"/>
      <c r="O44" s="32"/>
      <c r="P44" s="32"/>
      <c r="Q44" s="179"/>
      <c r="R44" s="180"/>
      <c r="S44" s="181"/>
      <c r="T44" s="174"/>
      <c r="U44" s="32"/>
      <c r="V44" s="32"/>
      <c r="W44" s="32"/>
      <c r="X44" s="182"/>
      <c r="Y44" s="183"/>
      <c r="Z44" s="184"/>
      <c r="AA44" s="187"/>
      <c r="AB44" s="28"/>
      <c r="AC44" s="173"/>
      <c r="AD44" s="30"/>
      <c r="AE44" s="30"/>
    </row>
    <row r="45" spans="1:31" s="186" customFormat="1" ht="13.9" customHeight="1">
      <c r="A45" s="32"/>
      <c r="B45" s="174"/>
      <c r="C45" s="174"/>
      <c r="D45" s="175"/>
      <c r="E45" s="176"/>
      <c r="F45" s="174"/>
      <c r="G45" s="177"/>
      <c r="H45" s="163"/>
      <c r="I45" s="178"/>
      <c r="J45" s="20"/>
      <c r="K45" s="20"/>
      <c r="L45" s="21"/>
      <c r="M45" s="20"/>
      <c r="N45" s="32"/>
      <c r="O45" s="32"/>
      <c r="P45" s="32"/>
      <c r="Q45" s="179"/>
      <c r="R45" s="180"/>
      <c r="S45" s="181"/>
      <c r="T45" s="174"/>
      <c r="U45" s="32"/>
      <c r="V45" s="32"/>
      <c r="W45" s="32"/>
      <c r="X45" s="182"/>
      <c r="Y45" s="183"/>
      <c r="Z45" s="184"/>
      <c r="AA45" s="187"/>
      <c r="AB45" s="28"/>
      <c r="AC45" s="173"/>
      <c r="AD45" s="30"/>
      <c r="AE45" s="30"/>
    </row>
    <row r="46" spans="1:31" s="186" customFormat="1" ht="13.9" customHeight="1">
      <c r="A46" s="32"/>
      <c r="B46" s="174"/>
      <c r="C46" s="174"/>
      <c r="D46" s="175"/>
      <c r="E46" s="176"/>
      <c r="F46" s="174"/>
      <c r="G46" s="177"/>
      <c r="H46" s="163"/>
      <c r="I46" s="178"/>
      <c r="J46" s="20"/>
      <c r="K46" s="20"/>
      <c r="L46" s="21"/>
      <c r="M46" s="20"/>
      <c r="N46" s="32"/>
      <c r="O46" s="32"/>
      <c r="P46" s="32"/>
      <c r="Q46" s="179"/>
      <c r="R46" s="180"/>
      <c r="S46" s="181"/>
      <c r="T46" s="174"/>
      <c r="U46" s="32"/>
      <c r="V46" s="32"/>
      <c r="W46" s="32"/>
      <c r="X46" s="182"/>
      <c r="Y46" s="183"/>
      <c r="Z46" s="184"/>
      <c r="AA46" s="187"/>
      <c r="AB46" s="28"/>
      <c r="AC46" s="173"/>
      <c r="AD46" s="30"/>
      <c r="AE46" s="30"/>
    </row>
    <row r="47" spans="1:31" s="186" customFormat="1" ht="13.9" customHeight="1">
      <c r="A47" s="32"/>
      <c r="B47" s="174"/>
      <c r="C47" s="174"/>
      <c r="D47" s="175"/>
      <c r="E47" s="176"/>
      <c r="F47" s="174"/>
      <c r="G47" s="177"/>
      <c r="H47" s="163"/>
      <c r="I47" s="178"/>
      <c r="J47" s="20"/>
      <c r="K47" s="20"/>
      <c r="L47" s="21"/>
      <c r="M47" s="20"/>
      <c r="N47" s="32"/>
      <c r="O47" s="32"/>
      <c r="P47" s="32"/>
      <c r="Q47" s="179"/>
      <c r="R47" s="180"/>
      <c r="S47" s="181"/>
      <c r="T47" s="174"/>
      <c r="U47" s="32"/>
      <c r="V47" s="32"/>
      <c r="W47" s="32"/>
      <c r="X47" s="182"/>
      <c r="Y47" s="183"/>
      <c r="Z47" s="184"/>
      <c r="AA47" s="187"/>
      <c r="AB47" s="28"/>
      <c r="AC47" s="173"/>
      <c r="AD47" s="30"/>
      <c r="AE47" s="30"/>
    </row>
    <row r="48" spans="1:31" s="186" customFormat="1" ht="13.9" customHeight="1">
      <c r="A48" s="32"/>
      <c r="B48" s="174"/>
      <c r="C48" s="174"/>
      <c r="D48" s="175"/>
      <c r="E48" s="176"/>
      <c r="F48" s="174"/>
      <c r="G48" s="177"/>
      <c r="H48" s="163"/>
      <c r="I48" s="178"/>
      <c r="J48" s="20"/>
      <c r="K48" s="20"/>
      <c r="L48" s="21"/>
      <c r="M48" s="20"/>
      <c r="N48" s="32"/>
      <c r="O48" s="32"/>
      <c r="P48" s="32"/>
      <c r="Q48" s="179"/>
      <c r="R48" s="180"/>
      <c r="S48" s="181"/>
      <c r="T48" s="174"/>
      <c r="U48" s="32"/>
      <c r="V48" s="32"/>
      <c r="W48" s="32"/>
      <c r="X48" s="182"/>
      <c r="Y48" s="183"/>
      <c r="Z48" s="184"/>
      <c r="AA48" s="187"/>
      <c r="AB48" s="28"/>
      <c r="AC48" s="173"/>
      <c r="AD48" s="30"/>
      <c r="AE48" s="30"/>
    </row>
    <row r="49" spans="1:31" s="186" customFormat="1" ht="13.9" customHeight="1">
      <c r="A49" s="32"/>
      <c r="B49" s="174"/>
      <c r="C49" s="174"/>
      <c r="D49" s="175"/>
      <c r="E49" s="176"/>
      <c r="F49" s="174"/>
      <c r="G49" s="177"/>
      <c r="H49" s="163"/>
      <c r="I49" s="178"/>
      <c r="J49" s="20"/>
      <c r="K49" s="20"/>
      <c r="L49" s="21"/>
      <c r="M49" s="20"/>
      <c r="N49" s="32"/>
      <c r="O49" s="32"/>
      <c r="P49" s="32"/>
      <c r="Q49" s="179"/>
      <c r="R49" s="180"/>
      <c r="S49" s="181"/>
      <c r="T49" s="174"/>
      <c r="U49" s="32"/>
      <c r="V49" s="32"/>
      <c r="W49" s="32"/>
      <c r="X49" s="182"/>
      <c r="Y49" s="183"/>
      <c r="Z49" s="184"/>
      <c r="AA49" s="187"/>
      <c r="AB49" s="28"/>
      <c r="AC49" s="173"/>
      <c r="AD49" s="30"/>
      <c r="AE49" s="30"/>
    </row>
    <row r="50" spans="1:31" s="186" customFormat="1" ht="13.9" customHeight="1">
      <c r="A50" s="32"/>
      <c r="B50" s="174"/>
      <c r="C50" s="174"/>
      <c r="D50" s="175"/>
      <c r="E50" s="176"/>
      <c r="F50" s="174"/>
      <c r="G50" s="177"/>
      <c r="H50" s="163"/>
      <c r="I50" s="178"/>
      <c r="J50" s="20"/>
      <c r="K50" s="20"/>
      <c r="L50" s="21"/>
      <c r="M50" s="20"/>
      <c r="N50" s="32"/>
      <c r="O50" s="32"/>
      <c r="P50" s="32"/>
      <c r="Q50" s="179"/>
      <c r="R50" s="180"/>
      <c r="S50" s="181"/>
      <c r="T50" s="174"/>
      <c r="U50" s="32"/>
      <c r="V50" s="32"/>
      <c r="W50" s="32"/>
      <c r="X50" s="182"/>
      <c r="Y50" s="183"/>
      <c r="Z50" s="184"/>
      <c r="AA50" s="187"/>
      <c r="AB50" s="28"/>
      <c r="AC50" s="173"/>
      <c r="AD50" s="30"/>
      <c r="AE50" s="30"/>
    </row>
    <row r="51" spans="1:31" s="186" customFormat="1" ht="13.9" customHeight="1">
      <c r="A51" s="32"/>
      <c r="B51" s="174"/>
      <c r="C51" s="174"/>
      <c r="D51" s="175"/>
      <c r="E51" s="176"/>
      <c r="F51" s="174"/>
      <c r="G51" s="177"/>
      <c r="H51" s="163"/>
      <c r="I51" s="178"/>
      <c r="J51" s="20"/>
      <c r="K51" s="20"/>
      <c r="L51" s="21"/>
      <c r="M51" s="20"/>
      <c r="N51" s="32"/>
      <c r="O51" s="32"/>
      <c r="P51" s="32"/>
      <c r="Q51" s="179"/>
      <c r="R51" s="180"/>
      <c r="S51" s="181"/>
      <c r="T51" s="174"/>
      <c r="U51" s="32"/>
      <c r="V51" s="32"/>
      <c r="W51" s="32"/>
      <c r="X51" s="182"/>
      <c r="Y51" s="183"/>
      <c r="Z51" s="184"/>
      <c r="AA51" s="187"/>
      <c r="AB51" s="28"/>
      <c r="AC51" s="173"/>
      <c r="AD51" s="30"/>
      <c r="AE51" s="30"/>
    </row>
    <row r="52" spans="1:31" s="186" customFormat="1" ht="13.9" customHeight="1">
      <c r="A52" s="32"/>
      <c r="B52" s="174"/>
      <c r="C52" s="174"/>
      <c r="D52" s="175"/>
      <c r="E52" s="176"/>
      <c r="F52" s="174"/>
      <c r="G52" s="177"/>
      <c r="H52" s="163"/>
      <c r="I52" s="178"/>
      <c r="J52" s="20"/>
      <c r="K52" s="20"/>
      <c r="L52" s="21"/>
      <c r="M52" s="20"/>
      <c r="N52" s="32"/>
      <c r="O52" s="32"/>
      <c r="P52" s="32"/>
      <c r="Q52" s="179"/>
      <c r="R52" s="180"/>
      <c r="S52" s="181"/>
      <c r="T52" s="174"/>
      <c r="U52" s="32"/>
      <c r="V52" s="32"/>
      <c r="W52" s="32"/>
      <c r="X52" s="182"/>
      <c r="Y52" s="183"/>
      <c r="Z52" s="184"/>
      <c r="AA52" s="187"/>
      <c r="AB52" s="28"/>
      <c r="AC52" s="173"/>
      <c r="AD52" s="30"/>
      <c r="AE52" s="30"/>
    </row>
    <row r="53" spans="1:31" s="186" customFormat="1" ht="13.9" customHeight="1">
      <c r="A53" s="32"/>
      <c r="B53" s="174"/>
      <c r="C53" s="174"/>
      <c r="D53" s="175"/>
      <c r="E53" s="176"/>
      <c r="F53" s="174"/>
      <c r="G53" s="177"/>
      <c r="H53" s="163"/>
      <c r="I53" s="178"/>
      <c r="J53" s="20"/>
      <c r="K53" s="20"/>
      <c r="L53" s="21"/>
      <c r="M53" s="20"/>
      <c r="N53" s="32"/>
      <c r="O53" s="32"/>
      <c r="P53" s="32"/>
      <c r="Q53" s="179"/>
      <c r="R53" s="180"/>
      <c r="S53" s="181"/>
      <c r="T53" s="174"/>
      <c r="U53" s="32"/>
      <c r="V53" s="32"/>
      <c r="W53" s="32"/>
      <c r="X53" s="182"/>
      <c r="Y53" s="183"/>
      <c r="Z53" s="184"/>
      <c r="AA53" s="187"/>
      <c r="AB53" s="28"/>
      <c r="AC53" s="173"/>
      <c r="AD53" s="30"/>
      <c r="AE53" s="30"/>
    </row>
    <row r="54" spans="1:31" s="186" customFormat="1" ht="13.9" customHeight="1">
      <c r="A54" s="32"/>
      <c r="B54" s="174"/>
      <c r="C54" s="174"/>
      <c r="D54" s="175"/>
      <c r="E54" s="176"/>
      <c r="F54" s="174"/>
      <c r="G54" s="177"/>
      <c r="H54" s="163"/>
      <c r="I54" s="164"/>
      <c r="J54" s="20"/>
      <c r="K54" s="20"/>
      <c r="L54" s="21"/>
      <c r="M54" s="20"/>
      <c r="N54" s="32"/>
      <c r="O54" s="32"/>
      <c r="P54" s="32"/>
      <c r="Q54" s="179"/>
      <c r="R54" s="180"/>
      <c r="S54" s="181"/>
      <c r="T54" s="174"/>
      <c r="U54" s="32"/>
      <c r="V54" s="32"/>
      <c r="W54" s="32"/>
      <c r="X54" s="182"/>
      <c r="Y54" s="187"/>
      <c r="Z54" s="188"/>
      <c r="AA54" s="185"/>
      <c r="AB54" s="189"/>
      <c r="AC54" s="173"/>
      <c r="AD54" s="30"/>
      <c r="AE54" s="30"/>
    </row>
    <row r="55" spans="1:31" s="186" customFormat="1" ht="13.9" customHeight="1">
      <c r="A55" s="32"/>
      <c r="B55" s="174"/>
      <c r="C55" s="174"/>
      <c r="D55" s="175"/>
      <c r="E55" s="176"/>
      <c r="F55" s="174"/>
      <c r="G55" s="177"/>
      <c r="H55" s="163"/>
      <c r="I55" s="164"/>
      <c r="J55" s="20"/>
      <c r="K55" s="20"/>
      <c r="L55" s="21"/>
      <c r="M55" s="20"/>
      <c r="N55" s="32"/>
      <c r="O55" s="32"/>
      <c r="P55" s="32"/>
      <c r="Q55" s="179"/>
      <c r="R55" s="180"/>
      <c r="S55" s="181"/>
      <c r="T55" s="174"/>
      <c r="U55" s="32"/>
      <c r="V55" s="32"/>
      <c r="W55" s="32"/>
      <c r="X55" s="182"/>
      <c r="Y55" s="187"/>
      <c r="Z55" s="188"/>
      <c r="AA55" s="185"/>
      <c r="AB55" s="189"/>
      <c r="AC55" s="173"/>
      <c r="AD55" s="30"/>
      <c r="AE55" s="30"/>
    </row>
    <row r="56" spans="1:31" s="186" customFormat="1" ht="13.9" customHeight="1">
      <c r="A56" s="32"/>
      <c r="B56" s="174"/>
      <c r="C56" s="174"/>
      <c r="D56" s="175"/>
      <c r="E56" s="176"/>
      <c r="F56" s="174"/>
      <c r="G56" s="177"/>
      <c r="H56" s="163"/>
      <c r="I56" s="178"/>
      <c r="J56" s="20"/>
      <c r="K56" s="20"/>
      <c r="L56" s="21"/>
      <c r="M56" s="20"/>
      <c r="N56" s="32"/>
      <c r="O56" s="32"/>
      <c r="P56" s="32"/>
      <c r="Q56" s="179"/>
      <c r="R56" s="180"/>
      <c r="S56" s="181"/>
      <c r="T56" s="174"/>
      <c r="U56" s="32"/>
      <c r="V56" s="32"/>
      <c r="W56" s="32"/>
      <c r="X56" s="182"/>
      <c r="Y56" s="183"/>
      <c r="Z56" s="184"/>
      <c r="AA56" s="185"/>
      <c r="AB56" s="172"/>
      <c r="AC56" s="173"/>
      <c r="AD56" s="30"/>
      <c r="AE56" s="30"/>
    </row>
    <row r="57" spans="1:31" s="186" customFormat="1" ht="13.9" customHeight="1">
      <c r="A57" s="32"/>
      <c r="B57" s="174"/>
      <c r="C57" s="174"/>
      <c r="D57" s="175"/>
      <c r="E57" s="176"/>
      <c r="F57" s="174"/>
      <c r="G57" s="177"/>
      <c r="H57" s="163"/>
      <c r="I57" s="178"/>
      <c r="J57" s="20"/>
      <c r="K57" s="20"/>
      <c r="L57" s="21"/>
      <c r="M57" s="20"/>
      <c r="N57" s="32"/>
      <c r="O57" s="32"/>
      <c r="P57" s="32"/>
      <c r="Q57" s="179"/>
      <c r="R57" s="180"/>
      <c r="S57" s="181"/>
      <c r="T57" s="174"/>
      <c r="U57" s="32"/>
      <c r="V57" s="32"/>
      <c r="W57" s="32"/>
      <c r="X57" s="182"/>
      <c r="Y57" s="183"/>
      <c r="Z57" s="184"/>
      <c r="AA57" s="185"/>
      <c r="AB57" s="172"/>
      <c r="AC57" s="173"/>
      <c r="AD57" s="30"/>
      <c r="AE57" s="30"/>
    </row>
    <row r="58" spans="1:31" s="186" customFormat="1" ht="13.9" customHeight="1">
      <c r="A58" s="32"/>
      <c r="B58" s="174"/>
      <c r="C58" s="174"/>
      <c r="D58" s="175"/>
      <c r="E58" s="176"/>
      <c r="F58" s="174"/>
      <c r="G58" s="177"/>
      <c r="H58" s="163"/>
      <c r="I58" s="178"/>
      <c r="J58" s="20"/>
      <c r="K58" s="20"/>
      <c r="L58" s="21"/>
      <c r="M58" s="20"/>
      <c r="N58" s="32"/>
      <c r="O58" s="32"/>
      <c r="P58" s="32"/>
      <c r="Q58" s="179"/>
      <c r="R58" s="180"/>
      <c r="S58" s="181"/>
      <c r="T58" s="174"/>
      <c r="U58" s="32"/>
      <c r="V58" s="32"/>
      <c r="W58" s="32"/>
      <c r="X58" s="182"/>
      <c r="Y58" s="183"/>
      <c r="Z58" s="184"/>
      <c r="AA58" s="187"/>
      <c r="AB58" s="28"/>
      <c r="AC58" s="173"/>
      <c r="AD58" s="30"/>
      <c r="AE58" s="30"/>
    </row>
    <row r="59" spans="1:31" s="186" customFormat="1" ht="13.9" customHeight="1">
      <c r="A59" s="32"/>
      <c r="B59" s="174"/>
      <c r="C59" s="174"/>
      <c r="D59" s="175"/>
      <c r="E59" s="176"/>
      <c r="F59" s="174"/>
      <c r="G59" s="177"/>
      <c r="H59" s="163"/>
      <c r="I59" s="178"/>
      <c r="J59" s="20"/>
      <c r="K59" s="20"/>
      <c r="L59" s="21"/>
      <c r="M59" s="20"/>
      <c r="N59" s="32"/>
      <c r="O59" s="32"/>
      <c r="P59" s="32"/>
      <c r="Q59" s="179"/>
      <c r="R59" s="180"/>
      <c r="S59" s="181"/>
      <c r="T59" s="174"/>
      <c r="U59" s="32"/>
      <c r="V59" s="32"/>
      <c r="W59" s="32"/>
      <c r="X59" s="182"/>
      <c r="Y59" s="183"/>
      <c r="Z59" s="184"/>
      <c r="AA59" s="187"/>
      <c r="AB59" s="28"/>
      <c r="AC59" s="173"/>
      <c r="AD59" s="30"/>
      <c r="AE59" s="30"/>
    </row>
    <row r="60" spans="1:31" s="186" customFormat="1" ht="13.9" customHeight="1">
      <c r="A60" s="32"/>
      <c r="B60" s="174"/>
      <c r="C60" s="174"/>
      <c r="D60" s="175"/>
      <c r="E60" s="176"/>
      <c r="F60" s="174"/>
      <c r="G60" s="177"/>
      <c r="H60" s="163"/>
      <c r="I60" s="178"/>
      <c r="J60" s="20"/>
      <c r="K60" s="20"/>
      <c r="L60" s="21"/>
      <c r="M60" s="20"/>
      <c r="N60" s="32"/>
      <c r="O60" s="32"/>
      <c r="P60" s="32"/>
      <c r="Q60" s="179"/>
      <c r="R60" s="180"/>
      <c r="S60" s="181"/>
      <c r="T60" s="174"/>
      <c r="U60" s="32"/>
      <c r="V60" s="32"/>
      <c r="W60" s="32"/>
      <c r="X60" s="182"/>
      <c r="Y60" s="183"/>
      <c r="Z60" s="184"/>
      <c r="AA60" s="187"/>
      <c r="AB60" s="28"/>
      <c r="AC60" s="173"/>
      <c r="AD60" s="30"/>
      <c r="AE60" s="30"/>
    </row>
    <row r="61" spans="1:31" s="186" customFormat="1" ht="13.9" customHeight="1">
      <c r="A61" s="32"/>
      <c r="B61" s="174"/>
      <c r="C61" s="174"/>
      <c r="D61" s="175"/>
      <c r="E61" s="176"/>
      <c r="F61" s="174"/>
      <c r="G61" s="177"/>
      <c r="H61" s="163"/>
      <c r="I61" s="178"/>
      <c r="J61" s="20"/>
      <c r="K61" s="20"/>
      <c r="L61" s="21"/>
      <c r="M61" s="20"/>
      <c r="N61" s="32"/>
      <c r="O61" s="32"/>
      <c r="P61" s="32"/>
      <c r="Q61" s="179"/>
      <c r="R61" s="180"/>
      <c r="S61" s="181"/>
      <c r="T61" s="174"/>
      <c r="U61" s="32"/>
      <c r="V61" s="32"/>
      <c r="W61" s="32"/>
      <c r="X61" s="182"/>
      <c r="Y61" s="183"/>
      <c r="Z61" s="184"/>
      <c r="AA61" s="187"/>
      <c r="AB61" s="28"/>
      <c r="AC61" s="173"/>
      <c r="AD61" s="30"/>
      <c r="AE61" s="30"/>
    </row>
    <row r="62" spans="1:31" s="186" customFormat="1" ht="13.9" customHeight="1">
      <c r="A62" s="32"/>
      <c r="B62" s="174"/>
      <c r="C62" s="174"/>
      <c r="D62" s="175"/>
      <c r="E62" s="176"/>
      <c r="F62" s="174"/>
      <c r="G62" s="177"/>
      <c r="H62" s="163"/>
      <c r="I62" s="178"/>
      <c r="J62" s="20"/>
      <c r="K62" s="20"/>
      <c r="L62" s="21"/>
      <c r="M62" s="20"/>
      <c r="N62" s="32"/>
      <c r="O62" s="32"/>
      <c r="P62" s="32"/>
      <c r="Q62" s="179"/>
      <c r="R62" s="180"/>
      <c r="S62" s="181"/>
      <c r="T62" s="174"/>
      <c r="U62" s="32"/>
      <c r="V62" s="32"/>
      <c r="W62" s="32"/>
      <c r="X62" s="182"/>
      <c r="Y62" s="183"/>
      <c r="Z62" s="184"/>
      <c r="AA62" s="187"/>
      <c r="AB62" s="28"/>
      <c r="AC62" s="173"/>
      <c r="AD62" s="30"/>
      <c r="AE62" s="30"/>
    </row>
    <row r="63" spans="1:31" s="186" customFormat="1" ht="13.9" customHeight="1">
      <c r="A63" s="32"/>
      <c r="B63" s="174"/>
      <c r="C63" s="174"/>
      <c r="D63" s="175"/>
      <c r="E63" s="176"/>
      <c r="F63" s="174"/>
      <c r="G63" s="177"/>
      <c r="H63" s="163"/>
      <c r="I63" s="178"/>
      <c r="J63" s="20"/>
      <c r="K63" s="20"/>
      <c r="L63" s="21"/>
      <c r="M63" s="20"/>
      <c r="N63" s="32"/>
      <c r="O63" s="32"/>
      <c r="P63" s="32"/>
      <c r="Q63" s="179"/>
      <c r="R63" s="180"/>
      <c r="S63" s="181"/>
      <c r="T63" s="174"/>
      <c r="U63" s="32"/>
      <c r="V63" s="32"/>
      <c r="W63" s="32"/>
      <c r="X63" s="182"/>
      <c r="Y63" s="183"/>
      <c r="Z63" s="184"/>
      <c r="AA63" s="187"/>
      <c r="AB63" s="28"/>
      <c r="AC63" s="173"/>
      <c r="AD63" s="30"/>
      <c r="AE63" s="30"/>
    </row>
    <row r="64" spans="1:31" s="186" customFormat="1" ht="13.9" customHeight="1">
      <c r="A64" s="32"/>
      <c r="B64" s="174"/>
      <c r="C64" s="174"/>
      <c r="D64" s="175"/>
      <c r="E64" s="176"/>
      <c r="F64" s="174"/>
      <c r="G64" s="177"/>
      <c r="H64" s="163"/>
      <c r="I64" s="178"/>
      <c r="J64" s="20"/>
      <c r="K64" s="20"/>
      <c r="L64" s="21"/>
      <c r="M64" s="20"/>
      <c r="N64" s="32"/>
      <c r="O64" s="32"/>
      <c r="P64" s="32"/>
      <c r="Q64" s="179"/>
      <c r="R64" s="180"/>
      <c r="S64" s="181"/>
      <c r="T64" s="174"/>
      <c r="U64" s="32"/>
      <c r="V64" s="32"/>
      <c r="W64" s="32"/>
      <c r="X64" s="182"/>
      <c r="Y64" s="183"/>
      <c r="Z64" s="184"/>
      <c r="AA64" s="187"/>
      <c r="AB64" s="28"/>
      <c r="AC64" s="173"/>
      <c r="AD64" s="30"/>
      <c r="AE64" s="30"/>
    </row>
    <row r="65" spans="1:31" s="186" customFormat="1" ht="13.9" customHeight="1">
      <c r="A65" s="32"/>
      <c r="B65" s="174"/>
      <c r="C65" s="174"/>
      <c r="D65" s="175"/>
      <c r="E65" s="176"/>
      <c r="F65" s="174"/>
      <c r="G65" s="177"/>
      <c r="H65" s="163"/>
      <c r="I65" s="178"/>
      <c r="J65" s="20"/>
      <c r="K65" s="20"/>
      <c r="L65" s="21"/>
      <c r="M65" s="20"/>
      <c r="N65" s="32"/>
      <c r="O65" s="32"/>
      <c r="P65" s="32"/>
      <c r="Q65" s="179"/>
      <c r="R65" s="180"/>
      <c r="S65" s="181"/>
      <c r="T65" s="174"/>
      <c r="U65" s="32"/>
      <c r="V65" s="32"/>
      <c r="W65" s="32"/>
      <c r="X65" s="182"/>
      <c r="Y65" s="183"/>
      <c r="Z65" s="184"/>
      <c r="AA65" s="187"/>
      <c r="AB65" s="28"/>
      <c r="AC65" s="173"/>
      <c r="AD65" s="30"/>
      <c r="AE65" s="30"/>
    </row>
    <row r="66" spans="1:31" s="186" customFormat="1" ht="13.9" customHeight="1">
      <c r="A66" s="32"/>
      <c r="B66" s="174"/>
      <c r="C66" s="174"/>
      <c r="D66" s="175"/>
      <c r="E66" s="176"/>
      <c r="F66" s="174"/>
      <c r="G66" s="177"/>
      <c r="H66" s="163"/>
      <c r="I66" s="178"/>
      <c r="J66" s="20"/>
      <c r="K66" s="20"/>
      <c r="L66" s="21"/>
      <c r="M66" s="20"/>
      <c r="N66" s="32"/>
      <c r="O66" s="32"/>
      <c r="P66" s="32"/>
      <c r="Q66" s="179"/>
      <c r="R66" s="180"/>
      <c r="S66" s="181"/>
      <c r="T66" s="174"/>
      <c r="U66" s="32"/>
      <c r="V66" s="32"/>
      <c r="W66" s="32"/>
      <c r="X66" s="182"/>
      <c r="Y66" s="183"/>
      <c r="Z66" s="184"/>
      <c r="AA66" s="187"/>
      <c r="AB66" s="28"/>
      <c r="AC66" s="173"/>
      <c r="AD66" s="30"/>
      <c r="AE66" s="30"/>
    </row>
    <row r="67" spans="1:31" s="186" customFormat="1" ht="13.9" customHeight="1">
      <c r="A67" s="32"/>
      <c r="B67" s="174"/>
      <c r="C67" s="174"/>
      <c r="D67" s="175"/>
      <c r="E67" s="176"/>
      <c r="F67" s="174"/>
      <c r="G67" s="177"/>
      <c r="H67" s="163"/>
      <c r="I67" s="178"/>
      <c r="J67" s="20"/>
      <c r="K67" s="20"/>
      <c r="L67" s="21"/>
      <c r="M67" s="20"/>
      <c r="N67" s="32"/>
      <c r="O67" s="32"/>
      <c r="P67" s="32"/>
      <c r="Q67" s="179"/>
      <c r="R67" s="180"/>
      <c r="S67" s="181"/>
      <c r="T67" s="174"/>
      <c r="U67" s="32"/>
      <c r="V67" s="32"/>
      <c r="W67" s="32"/>
      <c r="X67" s="182"/>
      <c r="Y67" s="183"/>
      <c r="Z67" s="184"/>
      <c r="AA67" s="187"/>
      <c r="AB67" s="28" t="s">
        <v>0</v>
      </c>
      <c r="AC67" s="173"/>
      <c r="AD67" s="30"/>
      <c r="AE67" s="30"/>
    </row>
    <row r="68" spans="1:31" s="186" customFormat="1" ht="13.9" customHeight="1">
      <c r="A68" s="32"/>
      <c r="B68" s="174"/>
      <c r="C68" s="174"/>
      <c r="D68" s="175"/>
      <c r="E68" s="176"/>
      <c r="F68" s="174"/>
      <c r="G68" s="177"/>
      <c r="H68" s="163"/>
      <c r="I68" s="178"/>
      <c r="J68" s="20"/>
      <c r="K68" s="20"/>
      <c r="L68" s="21"/>
      <c r="M68" s="20"/>
      <c r="N68" s="32"/>
      <c r="O68" s="32"/>
      <c r="P68" s="32"/>
      <c r="Q68" s="179"/>
      <c r="R68" s="180"/>
      <c r="S68" s="181"/>
      <c r="T68" s="174"/>
      <c r="U68" s="32"/>
      <c r="V68" s="32"/>
      <c r="W68" s="32"/>
      <c r="X68" s="182"/>
      <c r="Y68" s="183"/>
      <c r="Z68" s="184"/>
      <c r="AA68" s="187"/>
      <c r="AB68" s="28" t="s">
        <v>0</v>
      </c>
      <c r="AC68" s="173"/>
      <c r="AD68" s="30"/>
      <c r="AE68" s="30"/>
    </row>
    <row r="69" spans="1:31" s="186" customFormat="1" ht="13.9" customHeight="1">
      <c r="A69" s="32"/>
      <c r="B69" s="174"/>
      <c r="C69" s="174"/>
      <c r="D69" s="175"/>
      <c r="E69" s="176"/>
      <c r="F69" s="174"/>
      <c r="G69" s="177"/>
      <c r="H69" s="163"/>
      <c r="I69" s="178"/>
      <c r="J69" s="20"/>
      <c r="K69" s="20"/>
      <c r="L69" s="21"/>
      <c r="M69" s="20"/>
      <c r="N69" s="32"/>
      <c r="O69" s="32"/>
      <c r="P69" s="32"/>
      <c r="Q69" s="179"/>
      <c r="R69" s="180"/>
      <c r="S69" s="181"/>
      <c r="T69" s="174"/>
      <c r="U69" s="32"/>
      <c r="V69" s="32"/>
      <c r="W69" s="32"/>
      <c r="X69" s="182"/>
      <c r="Y69" s="183"/>
      <c r="Z69" s="184"/>
      <c r="AA69" s="187"/>
      <c r="AB69" s="28" t="s">
        <v>0</v>
      </c>
      <c r="AC69" s="173"/>
      <c r="AD69" s="30"/>
      <c r="AE69" s="30"/>
    </row>
    <row r="70" spans="1:31" s="186" customFormat="1" ht="13.9" customHeight="1">
      <c r="A70" s="32"/>
      <c r="B70" s="174"/>
      <c r="C70" s="174"/>
      <c r="D70" s="175"/>
      <c r="E70" s="176"/>
      <c r="F70" s="174"/>
      <c r="G70" s="177"/>
      <c r="H70" s="163"/>
      <c r="I70" s="178"/>
      <c r="J70" s="20"/>
      <c r="K70" s="20"/>
      <c r="L70" s="21"/>
      <c r="M70" s="20"/>
      <c r="N70" s="32"/>
      <c r="O70" s="32"/>
      <c r="P70" s="32"/>
      <c r="Q70" s="179"/>
      <c r="R70" s="180"/>
      <c r="S70" s="181"/>
      <c r="T70" s="174"/>
      <c r="U70" s="32"/>
      <c r="V70" s="32"/>
      <c r="W70" s="32"/>
      <c r="X70" s="182"/>
      <c r="Y70" s="183"/>
      <c r="Z70" s="184"/>
      <c r="AA70" s="187"/>
      <c r="AB70" s="28" t="s">
        <v>0</v>
      </c>
      <c r="AC70" s="173"/>
      <c r="AD70" s="30"/>
      <c r="AE70" s="30"/>
    </row>
    <row r="71" spans="1:31" s="186" customFormat="1" ht="13.9" customHeight="1">
      <c r="A71" s="32"/>
      <c r="B71" s="174"/>
      <c r="C71" s="174"/>
      <c r="D71" s="175"/>
      <c r="E71" s="176"/>
      <c r="F71" s="174"/>
      <c r="G71" s="177"/>
      <c r="H71" s="163"/>
      <c r="I71" s="178"/>
      <c r="J71" s="20"/>
      <c r="K71" s="20"/>
      <c r="L71" s="21"/>
      <c r="M71" s="20"/>
      <c r="N71" s="32"/>
      <c r="O71" s="32"/>
      <c r="P71" s="32"/>
      <c r="Q71" s="179"/>
      <c r="R71" s="180"/>
      <c r="S71" s="181"/>
      <c r="T71" s="174"/>
      <c r="U71" s="32"/>
      <c r="V71" s="32"/>
      <c r="W71" s="32"/>
      <c r="X71" s="182"/>
      <c r="Y71" s="183"/>
      <c r="Z71" s="184"/>
      <c r="AA71" s="187"/>
      <c r="AB71" s="28" t="s">
        <v>0</v>
      </c>
      <c r="AC71" s="173"/>
      <c r="AD71" s="30"/>
      <c r="AE71" s="30"/>
    </row>
    <row r="72" spans="1:31" s="186" customFormat="1" ht="13.9" customHeight="1">
      <c r="A72" s="32"/>
      <c r="B72" s="174"/>
      <c r="C72" s="174"/>
      <c r="D72" s="175"/>
      <c r="E72" s="176"/>
      <c r="F72" s="174"/>
      <c r="G72" s="177"/>
      <c r="H72" s="163"/>
      <c r="I72" s="178"/>
      <c r="J72" s="20"/>
      <c r="K72" s="20"/>
      <c r="L72" s="21"/>
      <c r="M72" s="20"/>
      <c r="N72" s="32"/>
      <c r="O72" s="32"/>
      <c r="P72" s="32"/>
      <c r="Q72" s="179"/>
      <c r="R72" s="180"/>
      <c r="S72" s="181"/>
      <c r="T72" s="174"/>
      <c r="U72" s="32"/>
      <c r="V72" s="32"/>
      <c r="W72" s="32"/>
      <c r="X72" s="182"/>
      <c r="Y72" s="183"/>
      <c r="Z72" s="184"/>
      <c r="AA72" s="187"/>
      <c r="AB72" s="28" t="s">
        <v>0</v>
      </c>
      <c r="AC72" s="173"/>
      <c r="AD72" s="30"/>
      <c r="AE72" s="30"/>
    </row>
    <row r="73" spans="1:31" s="186" customFormat="1" ht="13.9" customHeight="1">
      <c r="A73" s="32"/>
      <c r="B73" s="174"/>
      <c r="C73" s="174"/>
      <c r="D73" s="175"/>
      <c r="E73" s="176"/>
      <c r="F73" s="174"/>
      <c r="G73" s="177"/>
      <c r="H73" s="163"/>
      <c r="I73" s="178"/>
      <c r="J73" s="20"/>
      <c r="K73" s="20"/>
      <c r="L73" s="21"/>
      <c r="M73" s="20"/>
      <c r="N73" s="32"/>
      <c r="O73" s="32"/>
      <c r="P73" s="32"/>
      <c r="Q73" s="179"/>
      <c r="R73" s="180"/>
      <c r="S73" s="181"/>
      <c r="T73" s="174"/>
      <c r="U73" s="32"/>
      <c r="V73" s="32"/>
      <c r="W73" s="32"/>
      <c r="X73" s="182"/>
      <c r="Y73" s="183"/>
      <c r="Z73" s="184"/>
      <c r="AA73" s="187"/>
      <c r="AB73" s="28" t="s">
        <v>0</v>
      </c>
      <c r="AC73" s="173"/>
      <c r="AD73" s="30"/>
      <c r="AE73" s="30"/>
    </row>
    <row r="74" spans="1:31" s="186" customFormat="1" ht="13.9" customHeight="1">
      <c r="A74" s="32"/>
      <c r="B74" s="174"/>
      <c r="C74" s="174" t="s">
        <v>1</v>
      </c>
      <c r="D74" s="175" t="s">
        <v>1</v>
      </c>
      <c r="E74" s="176" t="s">
        <v>1</v>
      </c>
      <c r="F74" s="174" t="s">
        <v>1</v>
      </c>
      <c r="G74" s="177" t="s">
        <v>1</v>
      </c>
      <c r="H74" s="163" t="s">
        <v>1</v>
      </c>
      <c r="I74" s="178" t="s">
        <v>1</v>
      </c>
      <c r="J74" s="20" t="s">
        <v>1</v>
      </c>
      <c r="K74" s="20" t="s">
        <v>1</v>
      </c>
      <c r="L74" s="21" t="s">
        <v>1</v>
      </c>
      <c r="M74" s="20" t="s">
        <v>1</v>
      </c>
      <c r="N74" s="32" t="s">
        <v>1</v>
      </c>
      <c r="O74" s="32" t="s">
        <v>1</v>
      </c>
      <c r="P74" s="32" t="s">
        <v>1</v>
      </c>
      <c r="Q74" s="179" t="s">
        <v>1</v>
      </c>
      <c r="R74" s="180" t="s">
        <v>1</v>
      </c>
      <c r="S74" s="181" t="s">
        <v>1</v>
      </c>
      <c r="T74" s="174" t="s">
        <v>1</v>
      </c>
      <c r="U74" s="32"/>
      <c r="V74" s="32"/>
      <c r="W74" s="32" t="s">
        <v>1</v>
      </c>
      <c r="X74" s="182" t="s">
        <v>1</v>
      </c>
      <c r="Y74" s="183" t="s">
        <v>1</v>
      </c>
      <c r="Z74" s="184" t="s">
        <v>1</v>
      </c>
      <c r="AA74" s="187" t="s">
        <v>1</v>
      </c>
      <c r="AB74" s="28" t="s">
        <v>1</v>
      </c>
      <c r="AC74" s="173"/>
      <c r="AD74" s="30"/>
      <c r="AE74" s="30"/>
    </row>
    <row r="75" spans="1:31" s="186" customFormat="1" ht="13.9" customHeight="1">
      <c r="A75" s="32"/>
      <c r="B75" s="174"/>
      <c r="C75" s="174" t="s">
        <v>1</v>
      </c>
      <c r="D75" s="175" t="s">
        <v>1</v>
      </c>
      <c r="E75" s="176" t="s">
        <v>1</v>
      </c>
      <c r="F75" s="174" t="s">
        <v>1</v>
      </c>
      <c r="G75" s="177" t="s">
        <v>1</v>
      </c>
      <c r="H75" s="163" t="s">
        <v>1</v>
      </c>
      <c r="I75" s="178" t="s">
        <v>1</v>
      </c>
      <c r="J75" s="20" t="s">
        <v>1</v>
      </c>
      <c r="K75" s="20" t="s">
        <v>1</v>
      </c>
      <c r="L75" s="21" t="s">
        <v>1</v>
      </c>
      <c r="M75" s="20" t="s">
        <v>1</v>
      </c>
      <c r="N75" s="32" t="s">
        <v>1</v>
      </c>
      <c r="O75" s="32" t="s">
        <v>1</v>
      </c>
      <c r="P75" s="32" t="s">
        <v>1</v>
      </c>
      <c r="Q75" s="179" t="s">
        <v>1</v>
      </c>
      <c r="R75" s="180" t="s">
        <v>1</v>
      </c>
      <c r="S75" s="181" t="s">
        <v>1</v>
      </c>
      <c r="T75" s="174" t="s">
        <v>1</v>
      </c>
      <c r="U75" s="32"/>
      <c r="V75" s="32"/>
      <c r="W75" s="32" t="s">
        <v>1</v>
      </c>
      <c r="X75" s="182" t="s">
        <v>1</v>
      </c>
      <c r="Y75" s="183" t="s">
        <v>1</v>
      </c>
      <c r="Z75" s="184" t="s">
        <v>1</v>
      </c>
      <c r="AA75" s="187" t="s">
        <v>1</v>
      </c>
      <c r="AB75" s="28" t="s">
        <v>1</v>
      </c>
      <c r="AC75" s="173"/>
      <c r="AD75" s="30"/>
      <c r="AE75" s="30"/>
    </row>
    <row r="76" spans="1:31" s="186" customFormat="1" ht="13.9" customHeight="1">
      <c r="A76" s="32"/>
      <c r="B76" s="174"/>
      <c r="C76" s="174" t="s">
        <v>1</v>
      </c>
      <c r="D76" s="175" t="s">
        <v>1</v>
      </c>
      <c r="E76" s="176" t="s">
        <v>1</v>
      </c>
      <c r="F76" s="174" t="s">
        <v>1</v>
      </c>
      <c r="G76" s="177" t="s">
        <v>1</v>
      </c>
      <c r="H76" s="163" t="s">
        <v>1</v>
      </c>
      <c r="I76" s="178" t="s">
        <v>1</v>
      </c>
      <c r="J76" s="20" t="s">
        <v>1</v>
      </c>
      <c r="K76" s="20" t="s">
        <v>1</v>
      </c>
      <c r="L76" s="21" t="s">
        <v>1</v>
      </c>
      <c r="M76" s="20" t="s">
        <v>1</v>
      </c>
      <c r="N76" s="32" t="s">
        <v>1</v>
      </c>
      <c r="O76" s="32" t="s">
        <v>1</v>
      </c>
      <c r="P76" s="32" t="s">
        <v>1</v>
      </c>
      <c r="Q76" s="179" t="s">
        <v>1</v>
      </c>
      <c r="R76" s="180" t="s">
        <v>1</v>
      </c>
      <c r="S76" s="181" t="s">
        <v>1</v>
      </c>
      <c r="T76" s="174" t="s">
        <v>1</v>
      </c>
      <c r="U76" s="32"/>
      <c r="V76" s="32"/>
      <c r="W76" s="32" t="s">
        <v>1</v>
      </c>
      <c r="X76" s="182" t="s">
        <v>1</v>
      </c>
      <c r="Y76" s="183" t="s">
        <v>1</v>
      </c>
      <c r="Z76" s="184" t="s">
        <v>1</v>
      </c>
      <c r="AA76" s="187" t="s">
        <v>1</v>
      </c>
      <c r="AB76" s="28" t="s">
        <v>1</v>
      </c>
      <c r="AC76" s="173"/>
      <c r="AD76" s="30"/>
      <c r="AE76" s="30"/>
    </row>
    <row r="77" spans="1:31" s="186" customFormat="1" ht="13.9" customHeight="1">
      <c r="A77" s="32"/>
      <c r="B77" s="174"/>
      <c r="C77" s="174" t="s">
        <v>1</v>
      </c>
      <c r="D77" s="175" t="s">
        <v>1</v>
      </c>
      <c r="E77" s="176" t="s">
        <v>1</v>
      </c>
      <c r="F77" s="174" t="s">
        <v>1</v>
      </c>
      <c r="G77" s="177" t="s">
        <v>1</v>
      </c>
      <c r="H77" s="163" t="s">
        <v>1</v>
      </c>
      <c r="I77" s="178" t="s">
        <v>1</v>
      </c>
      <c r="J77" s="20" t="s">
        <v>1</v>
      </c>
      <c r="K77" s="20" t="s">
        <v>1</v>
      </c>
      <c r="L77" s="21" t="s">
        <v>1</v>
      </c>
      <c r="M77" s="20" t="s">
        <v>1</v>
      </c>
      <c r="N77" s="32" t="s">
        <v>1</v>
      </c>
      <c r="O77" s="32" t="s">
        <v>1</v>
      </c>
      <c r="P77" s="32" t="s">
        <v>1</v>
      </c>
      <c r="Q77" s="179" t="s">
        <v>1</v>
      </c>
      <c r="R77" s="180" t="s">
        <v>1</v>
      </c>
      <c r="S77" s="181" t="s">
        <v>1</v>
      </c>
      <c r="T77" s="174" t="s">
        <v>1</v>
      </c>
      <c r="U77" s="32"/>
      <c r="V77" s="32"/>
      <c r="W77" s="32" t="s">
        <v>1</v>
      </c>
      <c r="X77" s="182" t="s">
        <v>1</v>
      </c>
      <c r="Y77" s="183" t="s">
        <v>1</v>
      </c>
      <c r="Z77" s="184" t="s">
        <v>1</v>
      </c>
      <c r="AA77" s="187" t="s">
        <v>1</v>
      </c>
      <c r="AB77" s="28" t="s">
        <v>1</v>
      </c>
      <c r="AC77" s="173"/>
      <c r="AD77" s="30"/>
      <c r="AE77" s="30"/>
    </row>
    <row r="78" spans="1:31" s="186" customFormat="1" ht="13.9" customHeight="1">
      <c r="A78" s="32"/>
      <c r="B78" s="174"/>
      <c r="C78" s="174" t="s">
        <v>1</v>
      </c>
      <c r="D78" s="175" t="s">
        <v>1</v>
      </c>
      <c r="E78" s="176" t="s">
        <v>1</v>
      </c>
      <c r="F78" s="174" t="s">
        <v>1</v>
      </c>
      <c r="G78" s="177" t="s">
        <v>1</v>
      </c>
      <c r="H78" s="163" t="s">
        <v>1</v>
      </c>
      <c r="I78" s="178" t="s">
        <v>1</v>
      </c>
      <c r="J78" s="20" t="s">
        <v>1</v>
      </c>
      <c r="K78" s="20" t="s">
        <v>1</v>
      </c>
      <c r="L78" s="21" t="s">
        <v>1</v>
      </c>
      <c r="M78" s="20" t="s">
        <v>1</v>
      </c>
      <c r="N78" s="32" t="s">
        <v>1</v>
      </c>
      <c r="O78" s="32" t="s">
        <v>1</v>
      </c>
      <c r="P78" s="32" t="s">
        <v>1</v>
      </c>
      <c r="Q78" s="179" t="s">
        <v>1</v>
      </c>
      <c r="R78" s="180" t="s">
        <v>1</v>
      </c>
      <c r="S78" s="181" t="s">
        <v>1</v>
      </c>
      <c r="T78" s="174" t="s">
        <v>1</v>
      </c>
      <c r="U78" s="32"/>
      <c r="V78" s="32"/>
      <c r="W78" s="32" t="s">
        <v>1</v>
      </c>
      <c r="X78" s="182" t="s">
        <v>1</v>
      </c>
      <c r="Y78" s="183" t="s">
        <v>1</v>
      </c>
      <c r="Z78" s="184" t="s">
        <v>1</v>
      </c>
      <c r="AA78" s="187" t="s">
        <v>1</v>
      </c>
      <c r="AB78" s="28" t="s">
        <v>1</v>
      </c>
      <c r="AC78" s="173"/>
      <c r="AD78" s="30"/>
      <c r="AE78" s="30"/>
    </row>
    <row r="79" spans="1:31" s="186" customFormat="1" ht="13.9" customHeight="1">
      <c r="A79" s="32"/>
      <c r="B79" s="174"/>
      <c r="C79" s="174" t="s">
        <v>1</v>
      </c>
      <c r="D79" s="175" t="s">
        <v>1</v>
      </c>
      <c r="E79" s="176" t="s">
        <v>1</v>
      </c>
      <c r="F79" s="174" t="s">
        <v>1</v>
      </c>
      <c r="G79" s="177" t="s">
        <v>1</v>
      </c>
      <c r="H79" s="163" t="s">
        <v>1</v>
      </c>
      <c r="I79" s="178" t="s">
        <v>1</v>
      </c>
      <c r="J79" s="20" t="s">
        <v>1</v>
      </c>
      <c r="K79" s="20" t="s">
        <v>1</v>
      </c>
      <c r="L79" s="21" t="s">
        <v>1</v>
      </c>
      <c r="M79" s="20" t="s">
        <v>1</v>
      </c>
      <c r="N79" s="32" t="s">
        <v>1</v>
      </c>
      <c r="O79" s="32" t="s">
        <v>1</v>
      </c>
      <c r="P79" s="32" t="s">
        <v>1</v>
      </c>
      <c r="Q79" s="179" t="s">
        <v>1</v>
      </c>
      <c r="R79" s="180" t="s">
        <v>1</v>
      </c>
      <c r="S79" s="181" t="s">
        <v>1</v>
      </c>
      <c r="T79" s="174" t="s">
        <v>1</v>
      </c>
      <c r="U79" s="32"/>
      <c r="V79" s="32"/>
      <c r="W79" s="32" t="s">
        <v>1</v>
      </c>
      <c r="X79" s="182" t="s">
        <v>1</v>
      </c>
      <c r="Y79" s="183" t="s">
        <v>1</v>
      </c>
      <c r="Z79" s="184" t="s">
        <v>1</v>
      </c>
      <c r="AA79" s="187" t="s">
        <v>1</v>
      </c>
      <c r="AB79" s="28" t="s">
        <v>1</v>
      </c>
      <c r="AC79" s="173"/>
      <c r="AD79" s="30"/>
      <c r="AE79" s="30"/>
    </row>
    <row r="80" spans="1:31" s="186" customFormat="1" ht="13.9" customHeight="1">
      <c r="A80" s="32"/>
      <c r="B80" s="174"/>
      <c r="C80" s="174" t="s">
        <v>1</v>
      </c>
      <c r="D80" s="175" t="s">
        <v>1</v>
      </c>
      <c r="E80" s="176" t="s">
        <v>1</v>
      </c>
      <c r="F80" s="174" t="s">
        <v>1</v>
      </c>
      <c r="G80" s="177" t="s">
        <v>1</v>
      </c>
      <c r="H80" s="163" t="s">
        <v>1</v>
      </c>
      <c r="I80" s="178" t="s">
        <v>1</v>
      </c>
      <c r="J80" s="20" t="s">
        <v>1</v>
      </c>
      <c r="K80" s="20" t="s">
        <v>1</v>
      </c>
      <c r="L80" s="21" t="s">
        <v>1</v>
      </c>
      <c r="M80" s="20" t="s">
        <v>1</v>
      </c>
      <c r="N80" s="32" t="s">
        <v>1</v>
      </c>
      <c r="O80" s="32" t="s">
        <v>1</v>
      </c>
      <c r="P80" s="32" t="s">
        <v>1</v>
      </c>
      <c r="Q80" s="179" t="s">
        <v>1</v>
      </c>
      <c r="R80" s="180" t="s">
        <v>1</v>
      </c>
      <c r="S80" s="181" t="s">
        <v>1</v>
      </c>
      <c r="T80" s="174" t="s">
        <v>1</v>
      </c>
      <c r="U80" s="32"/>
      <c r="V80" s="32"/>
      <c r="W80" s="32" t="s">
        <v>1</v>
      </c>
      <c r="X80" s="182" t="s">
        <v>1</v>
      </c>
      <c r="Y80" s="183" t="s">
        <v>1</v>
      </c>
      <c r="Z80" s="184" t="s">
        <v>1</v>
      </c>
      <c r="AA80" s="187" t="s">
        <v>1</v>
      </c>
      <c r="AB80" s="28" t="s">
        <v>1</v>
      </c>
      <c r="AC80" s="173"/>
      <c r="AD80" s="30"/>
      <c r="AE80" s="30"/>
    </row>
    <row r="81" spans="1:500" s="186" customFormat="1" ht="13.9" customHeight="1">
      <c r="A81" s="32"/>
      <c r="B81" s="174"/>
      <c r="C81" s="174"/>
      <c r="D81" s="175"/>
      <c r="E81" s="176"/>
      <c r="F81" s="174"/>
      <c r="G81" s="177"/>
      <c r="H81" s="163"/>
      <c r="I81" s="178"/>
      <c r="J81" s="20"/>
      <c r="K81" s="20"/>
      <c r="L81" s="21"/>
      <c r="M81" s="20"/>
      <c r="N81" s="32"/>
      <c r="O81" s="32"/>
      <c r="P81" s="32"/>
      <c r="Q81" s="179"/>
      <c r="R81" s="180"/>
      <c r="S81" s="181"/>
      <c r="T81" s="174"/>
      <c r="U81" s="32"/>
      <c r="V81" s="32"/>
      <c r="W81" s="32"/>
      <c r="X81" s="182"/>
      <c r="Y81" s="183"/>
      <c r="Z81" s="184"/>
      <c r="AA81" s="187"/>
      <c r="AB81" s="28"/>
      <c r="AC81" s="173"/>
      <c r="AD81" s="30"/>
      <c r="AE81" s="30"/>
    </row>
    <row r="82" spans="1:500" s="186" customFormat="1" ht="13.9" customHeight="1">
      <c r="A82" s="32"/>
      <c r="B82" s="174"/>
      <c r="C82" s="174"/>
      <c r="D82" s="175"/>
      <c r="E82" s="176"/>
      <c r="F82" s="174"/>
      <c r="G82" s="177"/>
      <c r="H82" s="163"/>
      <c r="I82" s="178"/>
      <c r="J82" s="20"/>
      <c r="K82" s="20"/>
      <c r="L82" s="21"/>
      <c r="M82" s="20"/>
      <c r="N82" s="32"/>
      <c r="O82" s="32"/>
      <c r="P82" s="32"/>
      <c r="Q82" s="179"/>
      <c r="R82" s="180"/>
      <c r="S82" s="181"/>
      <c r="T82" s="174"/>
      <c r="U82" s="32"/>
      <c r="V82" s="32"/>
      <c r="W82" s="32"/>
      <c r="X82" s="182"/>
      <c r="Y82" s="183"/>
      <c r="Z82" s="184"/>
      <c r="AA82" s="187"/>
      <c r="AB82" s="28"/>
      <c r="AC82" s="173"/>
      <c r="AD82" s="30"/>
      <c r="AE82" s="30"/>
    </row>
    <row r="83" spans="1:500" s="186" customFormat="1" ht="13.9" customHeight="1">
      <c r="A83" s="32"/>
      <c r="B83" s="174"/>
      <c r="C83" s="174"/>
      <c r="D83" s="175"/>
      <c r="E83" s="176"/>
      <c r="F83" s="174"/>
      <c r="G83" s="177"/>
      <c r="H83" s="163"/>
      <c r="I83" s="178"/>
      <c r="J83" s="20"/>
      <c r="K83" s="20"/>
      <c r="L83" s="21"/>
      <c r="M83" s="20"/>
      <c r="N83" s="32"/>
      <c r="O83" s="32"/>
      <c r="P83" s="32"/>
      <c r="Q83" s="179"/>
      <c r="R83" s="180"/>
      <c r="S83" s="181"/>
      <c r="T83" s="174"/>
      <c r="U83" s="32"/>
      <c r="V83" s="32"/>
      <c r="W83" s="32"/>
      <c r="X83" s="182"/>
      <c r="Y83" s="183"/>
      <c r="Z83" s="184"/>
      <c r="AA83" s="187"/>
      <c r="AB83" s="28"/>
      <c r="AC83" s="173"/>
      <c r="AD83" s="30"/>
      <c r="AE83" s="30"/>
      <c r="AF83" s="190"/>
      <c r="AG83" s="190"/>
      <c r="AH83" s="190"/>
      <c r="AI83" s="190"/>
      <c r="AJ83" s="190"/>
      <c r="AK83" s="190"/>
      <c r="AL83" s="190"/>
      <c r="AM83" s="190"/>
      <c r="AN83" s="190"/>
      <c r="AO83" s="190"/>
      <c r="AP83" s="190"/>
      <c r="AQ83" s="190"/>
      <c r="AR83" s="190"/>
      <c r="AS83" s="190"/>
      <c r="AT83" s="190"/>
      <c r="AU83" s="190"/>
      <c r="AV83" s="190"/>
      <c r="AW83" s="190"/>
      <c r="AX83" s="190"/>
      <c r="AY83" s="190"/>
      <c r="AZ83" s="190"/>
      <c r="BA83" s="190"/>
      <c r="BB83" s="190"/>
      <c r="BC83" s="190"/>
      <c r="BD83" s="190"/>
      <c r="BE83" s="190"/>
      <c r="BF83" s="190"/>
      <c r="BG83" s="190"/>
      <c r="BH83" s="190"/>
      <c r="BI83" s="190"/>
      <c r="BJ83" s="190"/>
      <c r="BK83" s="190"/>
      <c r="BL83" s="190"/>
      <c r="BM83" s="190"/>
      <c r="BN83" s="190"/>
      <c r="BO83" s="190"/>
      <c r="BP83" s="190"/>
      <c r="BQ83" s="190"/>
      <c r="BR83" s="190"/>
      <c r="BS83" s="190"/>
      <c r="BT83" s="190"/>
      <c r="BU83" s="190"/>
      <c r="BV83" s="190"/>
      <c r="BW83" s="190"/>
      <c r="BX83" s="190"/>
      <c r="BY83" s="190"/>
      <c r="BZ83" s="190"/>
      <c r="CA83" s="190"/>
      <c r="CB83" s="190"/>
      <c r="CC83" s="190"/>
      <c r="CD83" s="190"/>
      <c r="CE83" s="190"/>
      <c r="CF83" s="190"/>
      <c r="CG83" s="190"/>
      <c r="CH83" s="190"/>
      <c r="CI83" s="190"/>
      <c r="CJ83" s="190"/>
      <c r="CK83" s="190"/>
      <c r="CL83" s="190"/>
      <c r="CM83" s="190"/>
      <c r="CN83" s="190"/>
      <c r="CO83" s="190"/>
      <c r="CP83" s="190"/>
      <c r="CQ83" s="190"/>
      <c r="CR83" s="190"/>
      <c r="CS83" s="190"/>
      <c r="CT83" s="190"/>
      <c r="CU83" s="190"/>
      <c r="CV83" s="190"/>
      <c r="CW83" s="190"/>
      <c r="CX83" s="190"/>
      <c r="CY83" s="190"/>
      <c r="CZ83" s="190"/>
      <c r="DA83" s="190"/>
      <c r="DB83" s="190"/>
      <c r="DC83" s="190"/>
      <c r="DD83" s="190"/>
      <c r="DE83" s="190"/>
      <c r="DF83" s="190"/>
      <c r="DG83" s="190"/>
      <c r="DH83" s="190"/>
      <c r="DI83" s="190"/>
      <c r="DJ83" s="190"/>
      <c r="DK83" s="190"/>
      <c r="DL83" s="190"/>
      <c r="DM83" s="190"/>
      <c r="DN83" s="190"/>
      <c r="DO83" s="190"/>
      <c r="DP83" s="190"/>
      <c r="DQ83" s="190"/>
      <c r="DR83" s="190"/>
      <c r="DS83" s="190"/>
      <c r="DT83" s="190"/>
      <c r="DU83" s="190"/>
      <c r="DV83" s="190"/>
      <c r="DW83" s="190"/>
      <c r="DX83" s="190"/>
      <c r="DY83" s="190"/>
      <c r="DZ83" s="190"/>
      <c r="EA83" s="190"/>
      <c r="EB83" s="190"/>
      <c r="EC83" s="190"/>
      <c r="ED83" s="190"/>
      <c r="EE83" s="190"/>
      <c r="EF83" s="190"/>
      <c r="EG83" s="190"/>
      <c r="EH83" s="190"/>
      <c r="EI83" s="190"/>
      <c r="EJ83" s="190"/>
      <c r="EK83" s="190"/>
      <c r="EL83" s="190"/>
      <c r="EM83" s="190"/>
      <c r="EN83" s="190"/>
      <c r="EO83" s="190"/>
      <c r="EP83" s="190"/>
      <c r="EQ83" s="190"/>
      <c r="ER83" s="190"/>
      <c r="ES83" s="190"/>
      <c r="ET83" s="190"/>
      <c r="EU83" s="190"/>
      <c r="EV83" s="190"/>
      <c r="EW83" s="190"/>
      <c r="EX83" s="190"/>
      <c r="EY83" s="190"/>
      <c r="EZ83" s="190"/>
      <c r="FA83" s="190"/>
      <c r="FB83" s="190"/>
      <c r="FC83" s="190"/>
      <c r="FD83" s="190"/>
      <c r="FE83" s="190"/>
      <c r="FF83" s="190"/>
      <c r="FG83" s="190"/>
      <c r="FH83" s="190"/>
      <c r="FI83" s="190"/>
      <c r="FJ83" s="190"/>
      <c r="FK83" s="190"/>
      <c r="FL83" s="190"/>
      <c r="FM83" s="190"/>
      <c r="FN83" s="190"/>
      <c r="FO83" s="190"/>
      <c r="FP83" s="190"/>
      <c r="FQ83" s="190"/>
      <c r="FR83" s="190"/>
      <c r="FS83" s="190"/>
      <c r="FT83" s="190"/>
      <c r="FU83" s="190"/>
      <c r="FV83" s="190"/>
      <c r="FW83" s="190"/>
      <c r="FX83" s="190"/>
      <c r="FY83" s="190"/>
      <c r="FZ83" s="190"/>
      <c r="GA83" s="190"/>
      <c r="GB83" s="190"/>
      <c r="GC83" s="190"/>
      <c r="GD83" s="190"/>
      <c r="GE83" s="190"/>
      <c r="GF83" s="190"/>
      <c r="GG83" s="190"/>
      <c r="GH83" s="190"/>
      <c r="GI83" s="190"/>
      <c r="GJ83" s="190"/>
      <c r="GK83" s="190"/>
      <c r="GL83" s="190"/>
      <c r="GM83" s="190"/>
      <c r="GN83" s="190"/>
      <c r="GO83" s="190"/>
      <c r="GP83" s="190"/>
      <c r="GQ83" s="190"/>
      <c r="GR83" s="190"/>
      <c r="GS83" s="190"/>
      <c r="GT83" s="190"/>
      <c r="GU83" s="190"/>
      <c r="GV83" s="190"/>
      <c r="GW83" s="190"/>
      <c r="GX83" s="190"/>
      <c r="GY83" s="190"/>
      <c r="GZ83" s="190"/>
      <c r="HA83" s="190"/>
      <c r="HB83" s="190"/>
      <c r="HC83" s="190"/>
      <c r="HD83" s="190"/>
      <c r="HE83" s="190"/>
      <c r="HF83" s="190"/>
      <c r="HG83" s="190"/>
      <c r="HH83" s="190"/>
      <c r="HI83" s="190"/>
      <c r="HJ83" s="190"/>
      <c r="HK83" s="190"/>
      <c r="HL83" s="190"/>
      <c r="HM83" s="190"/>
      <c r="HN83" s="190"/>
      <c r="HO83" s="190"/>
      <c r="HP83" s="190"/>
      <c r="HQ83" s="190"/>
      <c r="HR83" s="190"/>
      <c r="HS83" s="190"/>
      <c r="HT83" s="190"/>
      <c r="HU83" s="190"/>
      <c r="HV83" s="190"/>
      <c r="HW83" s="190"/>
      <c r="HX83" s="190"/>
      <c r="HY83" s="190"/>
      <c r="HZ83" s="190"/>
      <c r="IA83" s="190"/>
      <c r="IB83" s="190"/>
      <c r="IC83" s="190"/>
      <c r="ID83" s="190"/>
      <c r="IE83" s="190"/>
      <c r="IF83" s="190"/>
      <c r="IG83" s="190"/>
      <c r="IH83" s="190"/>
      <c r="II83" s="190"/>
      <c r="IJ83" s="190"/>
      <c r="IK83" s="190"/>
      <c r="IL83" s="190"/>
      <c r="IM83" s="190"/>
      <c r="IN83" s="190"/>
      <c r="IO83" s="190"/>
      <c r="IP83" s="190"/>
      <c r="IQ83" s="190"/>
      <c r="IR83" s="190"/>
      <c r="IS83" s="190"/>
      <c r="IT83" s="190"/>
      <c r="IU83" s="190"/>
      <c r="IV83" s="190"/>
      <c r="IW83" s="190"/>
      <c r="IX83" s="190"/>
      <c r="IY83" s="190"/>
      <c r="IZ83" s="190"/>
      <c r="JA83" s="190"/>
      <c r="JB83" s="190"/>
      <c r="JC83" s="190"/>
      <c r="JD83" s="190"/>
      <c r="JE83" s="190"/>
      <c r="JF83" s="190"/>
      <c r="JG83" s="190"/>
      <c r="JH83" s="190"/>
      <c r="JI83" s="190"/>
      <c r="JJ83" s="190"/>
      <c r="JK83" s="190"/>
      <c r="JL83" s="190"/>
      <c r="JM83" s="190"/>
      <c r="JN83" s="190"/>
      <c r="JO83" s="190"/>
      <c r="JP83" s="190"/>
      <c r="JQ83" s="190"/>
      <c r="JR83" s="190"/>
      <c r="JS83" s="190"/>
      <c r="JT83" s="190"/>
      <c r="JU83" s="190"/>
      <c r="JV83" s="190"/>
      <c r="JW83" s="190"/>
      <c r="JX83" s="190"/>
      <c r="JY83" s="190"/>
      <c r="JZ83" s="190"/>
      <c r="KA83" s="190"/>
      <c r="KB83" s="190"/>
      <c r="KC83" s="190"/>
      <c r="KD83" s="190"/>
      <c r="KE83" s="190"/>
      <c r="KF83" s="190"/>
      <c r="KG83" s="190"/>
      <c r="KH83" s="190"/>
      <c r="KI83" s="190"/>
      <c r="KJ83" s="190"/>
      <c r="KK83" s="190"/>
      <c r="KL83" s="190"/>
      <c r="KM83" s="190"/>
      <c r="KN83" s="190"/>
      <c r="KO83" s="190"/>
      <c r="KP83" s="190"/>
      <c r="KQ83" s="190"/>
      <c r="KR83" s="190"/>
      <c r="KS83" s="190"/>
      <c r="KT83" s="190"/>
      <c r="KU83" s="190"/>
      <c r="KV83" s="190"/>
      <c r="KW83" s="190"/>
      <c r="KX83" s="190"/>
      <c r="KY83" s="190"/>
      <c r="KZ83" s="190"/>
      <c r="LA83" s="190"/>
      <c r="LB83" s="190"/>
      <c r="LC83" s="190"/>
      <c r="LD83" s="190"/>
      <c r="LE83" s="190"/>
      <c r="LF83" s="190"/>
      <c r="LG83" s="190"/>
      <c r="LH83" s="190"/>
      <c r="LI83" s="190"/>
      <c r="LJ83" s="190"/>
      <c r="LK83" s="190"/>
      <c r="LL83" s="190"/>
      <c r="LM83" s="190"/>
      <c r="LN83" s="190"/>
      <c r="LO83" s="190"/>
      <c r="LP83" s="190"/>
      <c r="LQ83" s="190"/>
      <c r="LR83" s="190"/>
      <c r="LS83" s="190"/>
      <c r="LT83" s="190"/>
      <c r="LU83" s="190"/>
      <c r="LV83" s="190"/>
      <c r="LW83" s="190"/>
      <c r="LX83" s="190"/>
      <c r="LY83" s="190"/>
      <c r="LZ83" s="190"/>
      <c r="MA83" s="190"/>
      <c r="MB83" s="190"/>
      <c r="MC83" s="190"/>
      <c r="MD83" s="190"/>
      <c r="ME83" s="190"/>
      <c r="MF83" s="190"/>
      <c r="MG83" s="190"/>
      <c r="MH83" s="190"/>
      <c r="MI83" s="190"/>
      <c r="MJ83" s="190"/>
      <c r="MK83" s="190"/>
      <c r="ML83" s="190"/>
      <c r="MM83" s="190"/>
      <c r="MN83" s="190"/>
      <c r="MO83" s="190"/>
      <c r="MP83" s="190"/>
      <c r="MQ83" s="190"/>
      <c r="MR83" s="190"/>
      <c r="MS83" s="190"/>
      <c r="MT83" s="190"/>
      <c r="MU83" s="190"/>
      <c r="MV83" s="190"/>
      <c r="MW83" s="190"/>
      <c r="MX83" s="190"/>
      <c r="MY83" s="190"/>
      <c r="MZ83" s="190"/>
      <c r="NA83" s="190"/>
      <c r="NB83" s="190"/>
      <c r="NC83" s="190"/>
      <c r="ND83" s="190"/>
      <c r="NE83" s="190"/>
      <c r="NF83" s="190"/>
      <c r="NG83" s="190"/>
      <c r="NH83" s="190"/>
      <c r="NI83" s="190"/>
      <c r="NJ83" s="190"/>
      <c r="NK83" s="190"/>
      <c r="NL83" s="190"/>
      <c r="NM83" s="190"/>
      <c r="NN83" s="190"/>
      <c r="NO83" s="190"/>
      <c r="NP83" s="190"/>
      <c r="NQ83" s="190"/>
      <c r="NR83" s="190"/>
      <c r="NS83" s="190"/>
      <c r="NT83" s="190"/>
      <c r="NU83" s="190"/>
      <c r="NV83" s="190"/>
      <c r="NW83" s="190"/>
      <c r="NX83" s="190"/>
      <c r="NY83" s="190"/>
      <c r="NZ83" s="190"/>
      <c r="OA83" s="190"/>
      <c r="OB83" s="190"/>
      <c r="OC83" s="190"/>
      <c r="OD83" s="190"/>
      <c r="OE83" s="190"/>
      <c r="OF83" s="190"/>
      <c r="OG83" s="190"/>
      <c r="OH83" s="190"/>
      <c r="OI83" s="190"/>
      <c r="OJ83" s="190"/>
      <c r="OK83" s="190"/>
      <c r="OL83" s="190"/>
      <c r="OM83" s="190"/>
      <c r="ON83" s="190"/>
      <c r="OO83" s="190"/>
      <c r="OP83" s="190"/>
      <c r="OQ83" s="190"/>
      <c r="OR83" s="190"/>
      <c r="OS83" s="190"/>
      <c r="OT83" s="190"/>
      <c r="OU83" s="190"/>
      <c r="OV83" s="190"/>
      <c r="OW83" s="190"/>
      <c r="OX83" s="190"/>
      <c r="OY83" s="190"/>
      <c r="OZ83" s="190"/>
      <c r="PA83" s="190"/>
      <c r="PB83" s="190"/>
      <c r="PC83" s="190"/>
      <c r="PD83" s="190"/>
      <c r="PE83" s="190"/>
      <c r="PF83" s="190"/>
      <c r="PG83" s="190"/>
      <c r="PH83" s="190"/>
      <c r="PI83" s="190"/>
      <c r="PJ83" s="190"/>
      <c r="PK83" s="190"/>
      <c r="PL83" s="190"/>
      <c r="PM83" s="190"/>
      <c r="PN83" s="190"/>
      <c r="PO83" s="190"/>
      <c r="PP83" s="190"/>
      <c r="PQ83" s="190"/>
      <c r="PR83" s="190"/>
      <c r="PS83" s="190"/>
      <c r="PT83" s="190"/>
      <c r="PU83" s="190"/>
      <c r="PV83" s="190"/>
      <c r="PW83" s="190"/>
      <c r="PX83" s="190"/>
      <c r="PY83" s="190"/>
      <c r="PZ83" s="190"/>
      <c r="QA83" s="190"/>
      <c r="QB83" s="190"/>
      <c r="QC83" s="190"/>
      <c r="QD83" s="190"/>
      <c r="QE83" s="190"/>
      <c r="QF83" s="190"/>
      <c r="QG83" s="190"/>
      <c r="QH83" s="190"/>
      <c r="QI83" s="190"/>
      <c r="QJ83" s="190"/>
      <c r="QK83" s="190"/>
      <c r="QL83" s="190"/>
      <c r="QM83" s="190"/>
      <c r="QN83" s="190"/>
      <c r="QO83" s="190"/>
      <c r="QP83" s="190"/>
      <c r="QQ83" s="190"/>
      <c r="QR83" s="190"/>
      <c r="QS83" s="190"/>
      <c r="QT83" s="190"/>
      <c r="QU83" s="190"/>
      <c r="QV83" s="190"/>
      <c r="QW83" s="190"/>
      <c r="QX83" s="190"/>
      <c r="QY83" s="190"/>
      <c r="QZ83" s="190"/>
      <c r="RA83" s="190"/>
      <c r="RB83" s="190"/>
      <c r="RC83" s="190"/>
      <c r="RD83" s="190"/>
      <c r="RE83" s="190"/>
      <c r="RF83" s="190"/>
      <c r="RG83" s="190"/>
      <c r="RH83" s="190"/>
      <c r="RI83" s="190"/>
      <c r="RJ83" s="190"/>
      <c r="RK83" s="190"/>
      <c r="RL83" s="190"/>
      <c r="RM83" s="190"/>
      <c r="RN83" s="190"/>
      <c r="RO83" s="190"/>
      <c r="RP83" s="190"/>
      <c r="RQ83" s="190"/>
      <c r="RR83" s="190"/>
      <c r="RS83" s="190"/>
      <c r="RT83" s="190"/>
      <c r="RU83" s="190"/>
      <c r="RV83" s="190"/>
      <c r="RW83" s="190"/>
      <c r="RX83" s="190"/>
      <c r="RY83" s="190"/>
      <c r="RZ83" s="190"/>
      <c r="SA83" s="190"/>
      <c r="SB83" s="190"/>
      <c r="SC83" s="190"/>
      <c r="SD83" s="190"/>
      <c r="SE83" s="190"/>
      <c r="SF83" s="190"/>
    </row>
    <row r="84" spans="1:500" s="186" customFormat="1" ht="13.9" customHeight="1">
      <c r="A84" s="32"/>
      <c r="B84" s="174"/>
      <c r="C84" s="174"/>
      <c r="D84" s="175"/>
      <c r="E84" s="176"/>
      <c r="F84" s="174"/>
      <c r="G84" s="177"/>
      <c r="H84" s="163"/>
      <c r="I84" s="178"/>
      <c r="J84" s="20"/>
      <c r="K84" s="20"/>
      <c r="L84" s="21"/>
      <c r="M84" s="20"/>
      <c r="N84" s="32"/>
      <c r="O84" s="32"/>
      <c r="P84" s="32"/>
      <c r="Q84" s="179"/>
      <c r="R84" s="180"/>
      <c r="S84" s="181"/>
      <c r="T84" s="174"/>
      <c r="U84" s="32"/>
      <c r="V84" s="32"/>
      <c r="W84" s="32"/>
      <c r="X84" s="182"/>
      <c r="Y84" s="183"/>
      <c r="Z84" s="184"/>
      <c r="AA84" s="187"/>
      <c r="AB84" s="28"/>
      <c r="AC84" s="173"/>
      <c r="AD84" s="30"/>
      <c r="AE84" s="30"/>
      <c r="AF84" s="190"/>
      <c r="AG84" s="190"/>
      <c r="AH84" s="190"/>
      <c r="AI84" s="190"/>
      <c r="AJ84" s="190"/>
      <c r="AK84" s="190"/>
      <c r="AL84" s="190"/>
      <c r="AM84" s="190"/>
      <c r="AN84" s="190"/>
      <c r="AO84" s="190"/>
      <c r="AP84" s="190"/>
      <c r="AQ84" s="190"/>
      <c r="AR84" s="190"/>
      <c r="AS84" s="190"/>
      <c r="AT84" s="190"/>
      <c r="AU84" s="190"/>
      <c r="AV84" s="190"/>
      <c r="AW84" s="190"/>
      <c r="AX84" s="190"/>
      <c r="AY84" s="190"/>
      <c r="AZ84" s="190"/>
      <c r="BA84" s="190"/>
      <c r="BB84" s="190"/>
      <c r="BC84" s="190"/>
      <c r="BD84" s="190"/>
      <c r="BE84" s="190"/>
      <c r="BF84" s="190"/>
      <c r="BG84" s="190"/>
      <c r="BH84" s="190"/>
      <c r="BI84" s="190"/>
      <c r="BJ84" s="190"/>
      <c r="BK84" s="190"/>
      <c r="BL84" s="190"/>
      <c r="BM84" s="190"/>
      <c r="BN84" s="190"/>
      <c r="BO84" s="190"/>
      <c r="BP84" s="190"/>
      <c r="BQ84" s="190"/>
      <c r="BR84" s="190"/>
      <c r="BS84" s="190"/>
      <c r="BT84" s="190"/>
      <c r="BU84" s="190"/>
      <c r="BV84" s="190"/>
      <c r="BW84" s="190"/>
      <c r="BX84" s="190"/>
      <c r="BY84" s="190"/>
      <c r="BZ84" s="190"/>
      <c r="CA84" s="190"/>
      <c r="CB84" s="190"/>
      <c r="CC84" s="190"/>
      <c r="CD84" s="190"/>
      <c r="CE84" s="190"/>
      <c r="CF84" s="190"/>
      <c r="CG84" s="190"/>
      <c r="CH84" s="190"/>
      <c r="CI84" s="190"/>
      <c r="CJ84" s="190"/>
      <c r="CK84" s="190"/>
      <c r="CL84" s="190"/>
      <c r="CM84" s="190"/>
      <c r="CN84" s="190"/>
      <c r="CO84" s="190"/>
      <c r="CP84" s="190"/>
      <c r="CQ84" s="190"/>
      <c r="CR84" s="190"/>
      <c r="CS84" s="190"/>
      <c r="CT84" s="190"/>
      <c r="CU84" s="190"/>
      <c r="CV84" s="190"/>
      <c r="CW84" s="190"/>
      <c r="CX84" s="190"/>
      <c r="CY84" s="190"/>
      <c r="CZ84" s="190"/>
      <c r="DA84" s="190"/>
      <c r="DB84" s="190"/>
      <c r="DC84" s="190"/>
      <c r="DD84" s="190"/>
      <c r="DE84" s="190"/>
      <c r="DF84" s="190"/>
      <c r="DG84" s="190"/>
      <c r="DH84" s="190"/>
      <c r="DI84" s="190"/>
      <c r="DJ84" s="190"/>
      <c r="DK84" s="190"/>
      <c r="DL84" s="190"/>
      <c r="DM84" s="190"/>
      <c r="DN84" s="190"/>
      <c r="DO84" s="190"/>
      <c r="DP84" s="190"/>
      <c r="DQ84" s="190"/>
      <c r="DR84" s="190"/>
      <c r="DS84" s="190"/>
      <c r="DT84" s="190"/>
      <c r="DU84" s="190"/>
      <c r="DV84" s="190"/>
      <c r="DW84" s="190"/>
      <c r="DX84" s="190"/>
      <c r="DY84" s="190"/>
      <c r="DZ84" s="190"/>
      <c r="EA84" s="190"/>
      <c r="EB84" s="190"/>
      <c r="EC84" s="190"/>
      <c r="ED84" s="190"/>
      <c r="EE84" s="190"/>
      <c r="EF84" s="190"/>
      <c r="EG84" s="190"/>
      <c r="EH84" s="190"/>
      <c r="EI84" s="190"/>
      <c r="EJ84" s="190"/>
      <c r="EK84" s="190"/>
      <c r="EL84" s="190"/>
      <c r="EM84" s="190"/>
      <c r="EN84" s="190"/>
      <c r="EO84" s="190"/>
      <c r="EP84" s="190"/>
      <c r="EQ84" s="190"/>
      <c r="ER84" s="190"/>
      <c r="ES84" s="190"/>
      <c r="ET84" s="190"/>
      <c r="EU84" s="190"/>
      <c r="EV84" s="190"/>
      <c r="EW84" s="190"/>
      <c r="EX84" s="190"/>
      <c r="EY84" s="190"/>
      <c r="EZ84" s="190"/>
      <c r="FA84" s="190"/>
      <c r="FB84" s="190"/>
      <c r="FC84" s="190"/>
      <c r="FD84" s="190"/>
      <c r="FE84" s="190"/>
      <c r="FF84" s="190"/>
      <c r="FG84" s="190"/>
      <c r="FH84" s="190"/>
      <c r="FI84" s="190"/>
      <c r="FJ84" s="190"/>
      <c r="FK84" s="190"/>
      <c r="FL84" s="190"/>
      <c r="FM84" s="190"/>
      <c r="FN84" s="190"/>
      <c r="FO84" s="190"/>
      <c r="FP84" s="190"/>
      <c r="FQ84" s="190"/>
      <c r="FR84" s="190"/>
      <c r="FS84" s="190"/>
      <c r="FT84" s="190"/>
      <c r="FU84" s="190"/>
      <c r="FV84" s="190"/>
      <c r="FW84" s="190"/>
      <c r="FX84" s="190"/>
      <c r="FY84" s="190"/>
      <c r="FZ84" s="190"/>
      <c r="GA84" s="190"/>
      <c r="GB84" s="190"/>
      <c r="GC84" s="190"/>
      <c r="GD84" s="190"/>
      <c r="GE84" s="190"/>
      <c r="GF84" s="190"/>
      <c r="GG84" s="190"/>
      <c r="GH84" s="190"/>
      <c r="GI84" s="190"/>
      <c r="GJ84" s="190"/>
      <c r="GK84" s="190"/>
      <c r="GL84" s="190"/>
      <c r="GM84" s="190"/>
      <c r="GN84" s="190"/>
      <c r="GO84" s="190"/>
      <c r="GP84" s="190"/>
      <c r="GQ84" s="190"/>
      <c r="GR84" s="190"/>
      <c r="GS84" s="190"/>
      <c r="GT84" s="190"/>
      <c r="GU84" s="190"/>
      <c r="GV84" s="190"/>
      <c r="GW84" s="190"/>
      <c r="GX84" s="190"/>
      <c r="GY84" s="190"/>
      <c r="GZ84" s="190"/>
      <c r="HA84" s="190"/>
      <c r="HB84" s="190"/>
      <c r="HC84" s="190"/>
      <c r="HD84" s="190"/>
      <c r="HE84" s="190"/>
      <c r="HF84" s="190"/>
      <c r="HG84" s="190"/>
      <c r="HH84" s="190"/>
      <c r="HI84" s="190"/>
      <c r="HJ84" s="190"/>
      <c r="HK84" s="190"/>
      <c r="HL84" s="190"/>
      <c r="HM84" s="190"/>
      <c r="HN84" s="190"/>
      <c r="HO84" s="190"/>
      <c r="HP84" s="190"/>
      <c r="HQ84" s="190"/>
      <c r="HR84" s="190"/>
      <c r="HS84" s="190"/>
      <c r="HT84" s="190"/>
      <c r="HU84" s="190"/>
      <c r="HV84" s="190"/>
      <c r="HW84" s="190"/>
      <c r="HX84" s="190"/>
      <c r="HY84" s="190"/>
      <c r="HZ84" s="190"/>
      <c r="IA84" s="190"/>
      <c r="IB84" s="190"/>
      <c r="IC84" s="190"/>
      <c r="ID84" s="190"/>
      <c r="IE84" s="190"/>
      <c r="IF84" s="190"/>
      <c r="IG84" s="190"/>
      <c r="IH84" s="190"/>
      <c r="II84" s="190"/>
      <c r="IJ84" s="190"/>
      <c r="IK84" s="190"/>
      <c r="IL84" s="190"/>
      <c r="IM84" s="190"/>
      <c r="IN84" s="190"/>
      <c r="IO84" s="190"/>
      <c r="IP84" s="190"/>
      <c r="IQ84" s="190"/>
      <c r="IR84" s="190"/>
      <c r="IS84" s="190"/>
      <c r="IT84" s="190"/>
      <c r="IU84" s="190"/>
      <c r="IV84" s="190"/>
      <c r="IW84" s="190"/>
      <c r="IX84" s="190"/>
      <c r="IY84" s="190"/>
      <c r="IZ84" s="190"/>
      <c r="JA84" s="190"/>
      <c r="JB84" s="190"/>
      <c r="JC84" s="190"/>
      <c r="JD84" s="190"/>
      <c r="JE84" s="190"/>
      <c r="JF84" s="190"/>
      <c r="JG84" s="190"/>
      <c r="JH84" s="190"/>
      <c r="JI84" s="190"/>
      <c r="JJ84" s="190"/>
      <c r="JK84" s="190"/>
      <c r="JL84" s="190"/>
      <c r="JM84" s="190"/>
      <c r="JN84" s="190"/>
      <c r="JO84" s="190"/>
      <c r="JP84" s="190"/>
      <c r="JQ84" s="190"/>
      <c r="JR84" s="190"/>
      <c r="JS84" s="190"/>
      <c r="JT84" s="190"/>
      <c r="JU84" s="190"/>
      <c r="JV84" s="190"/>
      <c r="JW84" s="190"/>
      <c r="JX84" s="190"/>
      <c r="JY84" s="190"/>
      <c r="JZ84" s="190"/>
      <c r="KA84" s="190"/>
      <c r="KB84" s="190"/>
      <c r="KC84" s="190"/>
      <c r="KD84" s="190"/>
      <c r="KE84" s="190"/>
      <c r="KF84" s="190"/>
      <c r="KG84" s="190"/>
      <c r="KH84" s="190"/>
      <c r="KI84" s="190"/>
      <c r="KJ84" s="190"/>
      <c r="KK84" s="190"/>
      <c r="KL84" s="190"/>
      <c r="KM84" s="190"/>
      <c r="KN84" s="190"/>
      <c r="KO84" s="190"/>
      <c r="KP84" s="190"/>
      <c r="KQ84" s="190"/>
      <c r="KR84" s="190"/>
      <c r="KS84" s="190"/>
      <c r="KT84" s="190"/>
      <c r="KU84" s="190"/>
      <c r="KV84" s="190"/>
      <c r="KW84" s="190"/>
      <c r="KX84" s="190"/>
      <c r="KY84" s="190"/>
      <c r="KZ84" s="190"/>
      <c r="LA84" s="190"/>
      <c r="LB84" s="190"/>
      <c r="LC84" s="190"/>
      <c r="LD84" s="190"/>
      <c r="LE84" s="190"/>
      <c r="LF84" s="190"/>
      <c r="LG84" s="190"/>
      <c r="LH84" s="190"/>
      <c r="LI84" s="190"/>
      <c r="LJ84" s="190"/>
      <c r="LK84" s="190"/>
      <c r="LL84" s="190"/>
      <c r="LM84" s="190"/>
      <c r="LN84" s="190"/>
      <c r="LO84" s="190"/>
      <c r="LP84" s="190"/>
      <c r="LQ84" s="190"/>
      <c r="LR84" s="190"/>
      <c r="LS84" s="190"/>
      <c r="LT84" s="190"/>
      <c r="LU84" s="190"/>
      <c r="LV84" s="190"/>
      <c r="LW84" s="190"/>
      <c r="LX84" s="190"/>
      <c r="LY84" s="190"/>
      <c r="LZ84" s="190"/>
      <c r="MA84" s="190"/>
      <c r="MB84" s="190"/>
      <c r="MC84" s="190"/>
      <c r="MD84" s="190"/>
      <c r="ME84" s="190"/>
      <c r="MF84" s="190"/>
      <c r="MG84" s="190"/>
      <c r="MH84" s="190"/>
      <c r="MI84" s="190"/>
      <c r="MJ84" s="190"/>
      <c r="MK84" s="190"/>
      <c r="ML84" s="190"/>
      <c r="MM84" s="190"/>
      <c r="MN84" s="190"/>
      <c r="MO84" s="190"/>
      <c r="MP84" s="190"/>
      <c r="MQ84" s="190"/>
      <c r="MR84" s="190"/>
      <c r="MS84" s="190"/>
      <c r="MT84" s="190"/>
      <c r="MU84" s="190"/>
      <c r="MV84" s="190"/>
      <c r="MW84" s="190"/>
      <c r="MX84" s="190"/>
      <c r="MY84" s="190"/>
      <c r="MZ84" s="190"/>
      <c r="NA84" s="190"/>
      <c r="NB84" s="190"/>
      <c r="NC84" s="190"/>
      <c r="ND84" s="190"/>
      <c r="NE84" s="190"/>
      <c r="NF84" s="190"/>
      <c r="NG84" s="190"/>
      <c r="NH84" s="190"/>
      <c r="NI84" s="190"/>
      <c r="NJ84" s="190"/>
      <c r="NK84" s="190"/>
      <c r="NL84" s="190"/>
      <c r="NM84" s="190"/>
      <c r="NN84" s="190"/>
      <c r="NO84" s="190"/>
      <c r="NP84" s="190"/>
      <c r="NQ84" s="190"/>
      <c r="NR84" s="190"/>
      <c r="NS84" s="190"/>
      <c r="NT84" s="190"/>
      <c r="NU84" s="190"/>
      <c r="NV84" s="190"/>
      <c r="NW84" s="190"/>
      <c r="NX84" s="190"/>
      <c r="NY84" s="190"/>
      <c r="NZ84" s="190"/>
      <c r="OA84" s="190"/>
      <c r="OB84" s="190"/>
      <c r="OC84" s="190"/>
      <c r="OD84" s="190"/>
      <c r="OE84" s="190"/>
      <c r="OF84" s="190"/>
      <c r="OG84" s="190"/>
      <c r="OH84" s="190"/>
      <c r="OI84" s="190"/>
      <c r="OJ84" s="190"/>
      <c r="OK84" s="190"/>
      <c r="OL84" s="190"/>
      <c r="OM84" s="190"/>
      <c r="ON84" s="190"/>
      <c r="OO84" s="190"/>
      <c r="OP84" s="190"/>
      <c r="OQ84" s="190"/>
      <c r="OR84" s="190"/>
      <c r="OS84" s="190"/>
      <c r="OT84" s="190"/>
      <c r="OU84" s="190"/>
      <c r="OV84" s="190"/>
      <c r="OW84" s="190"/>
      <c r="OX84" s="190"/>
      <c r="OY84" s="190"/>
      <c r="OZ84" s="190"/>
      <c r="PA84" s="190"/>
      <c r="PB84" s="190"/>
      <c r="PC84" s="190"/>
      <c r="PD84" s="190"/>
      <c r="PE84" s="190"/>
      <c r="PF84" s="190"/>
      <c r="PG84" s="190"/>
      <c r="PH84" s="190"/>
      <c r="PI84" s="190"/>
      <c r="PJ84" s="190"/>
      <c r="PK84" s="190"/>
      <c r="PL84" s="190"/>
      <c r="PM84" s="190"/>
      <c r="PN84" s="190"/>
      <c r="PO84" s="190"/>
      <c r="PP84" s="190"/>
      <c r="PQ84" s="190"/>
      <c r="PR84" s="190"/>
      <c r="PS84" s="190"/>
      <c r="PT84" s="190"/>
      <c r="PU84" s="190"/>
      <c r="PV84" s="190"/>
      <c r="PW84" s="190"/>
      <c r="PX84" s="190"/>
      <c r="PY84" s="190"/>
      <c r="PZ84" s="190"/>
      <c r="QA84" s="190"/>
      <c r="QB84" s="190"/>
      <c r="QC84" s="190"/>
      <c r="QD84" s="190"/>
      <c r="QE84" s="190"/>
      <c r="QF84" s="190"/>
      <c r="QG84" s="190"/>
      <c r="QH84" s="190"/>
      <c r="QI84" s="190"/>
      <c r="QJ84" s="190"/>
      <c r="QK84" s="190"/>
      <c r="QL84" s="190"/>
      <c r="QM84" s="190"/>
      <c r="QN84" s="190"/>
      <c r="QO84" s="190"/>
      <c r="QP84" s="190"/>
      <c r="QQ84" s="190"/>
      <c r="QR84" s="190"/>
      <c r="QS84" s="190"/>
      <c r="QT84" s="190"/>
      <c r="QU84" s="190"/>
      <c r="QV84" s="190"/>
      <c r="QW84" s="190"/>
      <c r="QX84" s="190"/>
      <c r="QY84" s="190"/>
      <c r="QZ84" s="190"/>
      <c r="RA84" s="190"/>
      <c r="RB84" s="190"/>
      <c r="RC84" s="190"/>
      <c r="RD84" s="190"/>
      <c r="RE84" s="190"/>
      <c r="RF84" s="190"/>
      <c r="RG84" s="190"/>
      <c r="RH84" s="190"/>
      <c r="RI84" s="190"/>
      <c r="RJ84" s="190"/>
      <c r="RK84" s="190"/>
      <c r="RL84" s="190"/>
      <c r="RM84" s="190"/>
      <c r="RN84" s="190"/>
      <c r="RO84" s="190"/>
      <c r="RP84" s="190"/>
      <c r="RQ84" s="190"/>
      <c r="RR84" s="190"/>
      <c r="RS84" s="190"/>
      <c r="RT84" s="190"/>
      <c r="RU84" s="190"/>
      <c r="RV84" s="190"/>
      <c r="RW84" s="190"/>
      <c r="RX84" s="190"/>
      <c r="RY84" s="190"/>
      <c r="RZ84" s="190"/>
      <c r="SA84" s="190"/>
      <c r="SB84" s="190"/>
      <c r="SC84" s="190"/>
      <c r="SD84" s="190"/>
      <c r="SE84" s="190"/>
      <c r="SF84" s="190"/>
    </row>
    <row r="85" spans="1:500" s="186" customFormat="1" ht="13.9" customHeight="1">
      <c r="A85" s="32"/>
      <c r="B85" s="174"/>
      <c r="C85" s="174"/>
      <c r="D85" s="175"/>
      <c r="E85" s="176"/>
      <c r="F85" s="174"/>
      <c r="G85" s="177"/>
      <c r="H85" s="163"/>
      <c r="I85" s="178"/>
      <c r="J85" s="20"/>
      <c r="K85" s="20"/>
      <c r="L85" s="21"/>
      <c r="M85" s="20"/>
      <c r="N85" s="32"/>
      <c r="O85" s="32"/>
      <c r="P85" s="32"/>
      <c r="Q85" s="179"/>
      <c r="R85" s="180"/>
      <c r="S85" s="181"/>
      <c r="T85" s="174"/>
      <c r="U85" s="32"/>
      <c r="V85" s="32"/>
      <c r="W85" s="32"/>
      <c r="X85" s="182"/>
      <c r="Y85" s="183"/>
      <c r="Z85" s="184"/>
      <c r="AA85" s="187"/>
      <c r="AB85" s="28"/>
      <c r="AC85" s="173"/>
      <c r="AD85" s="30"/>
      <c r="AE85" s="30"/>
      <c r="AF85" s="190"/>
      <c r="AG85" s="190"/>
      <c r="AH85" s="190"/>
      <c r="AI85" s="190"/>
      <c r="AJ85" s="190"/>
      <c r="AK85" s="190"/>
      <c r="AL85" s="190"/>
      <c r="AM85" s="190"/>
      <c r="AN85" s="190"/>
      <c r="AO85" s="190"/>
      <c r="AP85" s="190"/>
      <c r="AQ85" s="190"/>
      <c r="AR85" s="190"/>
      <c r="AS85" s="190"/>
      <c r="AT85" s="190"/>
      <c r="AU85" s="190"/>
      <c r="AV85" s="190"/>
      <c r="AW85" s="190"/>
      <c r="AX85" s="190"/>
      <c r="AY85" s="190"/>
      <c r="AZ85" s="190"/>
      <c r="BA85" s="190"/>
      <c r="BB85" s="190"/>
      <c r="BC85" s="190"/>
      <c r="BD85" s="190"/>
      <c r="BE85" s="190"/>
      <c r="BF85" s="190"/>
      <c r="BG85" s="190"/>
      <c r="BH85" s="190"/>
      <c r="BI85" s="190"/>
      <c r="BJ85" s="190"/>
      <c r="BK85" s="190"/>
      <c r="BL85" s="190"/>
      <c r="BM85" s="190"/>
      <c r="BN85" s="190"/>
      <c r="BO85" s="190"/>
      <c r="BP85" s="190"/>
      <c r="BQ85" s="190"/>
      <c r="BR85" s="190"/>
      <c r="BS85" s="190"/>
      <c r="BT85" s="190"/>
      <c r="BU85" s="190"/>
      <c r="BV85" s="190"/>
      <c r="BW85" s="190"/>
      <c r="BX85" s="190"/>
      <c r="BY85" s="190"/>
      <c r="BZ85" s="190"/>
      <c r="CA85" s="190"/>
      <c r="CB85" s="190"/>
      <c r="CC85" s="190"/>
      <c r="CD85" s="190"/>
      <c r="CE85" s="190"/>
      <c r="CF85" s="190"/>
      <c r="CG85" s="190"/>
      <c r="CH85" s="190"/>
      <c r="CI85" s="190"/>
      <c r="CJ85" s="190"/>
      <c r="CK85" s="190"/>
      <c r="CL85" s="190"/>
      <c r="CM85" s="190"/>
      <c r="CN85" s="190"/>
      <c r="CO85" s="190"/>
      <c r="CP85" s="190"/>
      <c r="CQ85" s="190"/>
      <c r="CR85" s="190"/>
      <c r="CS85" s="190"/>
      <c r="CT85" s="190"/>
      <c r="CU85" s="190"/>
      <c r="CV85" s="190"/>
      <c r="CW85" s="190"/>
      <c r="CX85" s="190"/>
      <c r="CY85" s="190"/>
      <c r="CZ85" s="190"/>
      <c r="DA85" s="190"/>
      <c r="DB85" s="190"/>
      <c r="DC85" s="190"/>
      <c r="DD85" s="190"/>
      <c r="DE85" s="190"/>
      <c r="DF85" s="190"/>
      <c r="DG85" s="190"/>
      <c r="DH85" s="190"/>
      <c r="DI85" s="190"/>
      <c r="DJ85" s="190"/>
      <c r="DK85" s="190"/>
      <c r="DL85" s="190"/>
      <c r="DM85" s="190"/>
      <c r="DN85" s="190"/>
      <c r="DO85" s="190"/>
      <c r="DP85" s="190"/>
      <c r="DQ85" s="190"/>
      <c r="DR85" s="190"/>
      <c r="DS85" s="190"/>
      <c r="DT85" s="190"/>
      <c r="DU85" s="190"/>
      <c r="DV85" s="190"/>
      <c r="DW85" s="190"/>
      <c r="DX85" s="190"/>
      <c r="DY85" s="190"/>
      <c r="DZ85" s="190"/>
      <c r="EA85" s="190"/>
      <c r="EB85" s="190"/>
      <c r="EC85" s="190"/>
      <c r="ED85" s="190"/>
      <c r="EE85" s="190"/>
      <c r="EF85" s="190"/>
      <c r="EG85" s="190"/>
      <c r="EH85" s="190"/>
      <c r="EI85" s="190"/>
      <c r="EJ85" s="190"/>
      <c r="EK85" s="190"/>
      <c r="EL85" s="190"/>
      <c r="EM85" s="190"/>
      <c r="EN85" s="190"/>
      <c r="EO85" s="190"/>
      <c r="EP85" s="190"/>
      <c r="EQ85" s="190"/>
      <c r="ER85" s="190"/>
      <c r="ES85" s="190"/>
      <c r="ET85" s="190"/>
      <c r="EU85" s="190"/>
      <c r="EV85" s="190"/>
      <c r="EW85" s="190"/>
      <c r="EX85" s="190"/>
      <c r="EY85" s="190"/>
      <c r="EZ85" s="190"/>
      <c r="FA85" s="190"/>
      <c r="FB85" s="190"/>
      <c r="FC85" s="190"/>
      <c r="FD85" s="190"/>
      <c r="FE85" s="190"/>
      <c r="FF85" s="190"/>
      <c r="FG85" s="190"/>
      <c r="FH85" s="190"/>
      <c r="FI85" s="190"/>
      <c r="FJ85" s="190"/>
      <c r="FK85" s="190"/>
      <c r="FL85" s="190"/>
      <c r="FM85" s="190"/>
      <c r="FN85" s="190"/>
      <c r="FO85" s="190"/>
      <c r="FP85" s="190"/>
      <c r="FQ85" s="190"/>
      <c r="FR85" s="190"/>
      <c r="FS85" s="190"/>
      <c r="FT85" s="190"/>
      <c r="FU85" s="190"/>
      <c r="FV85" s="190"/>
      <c r="FW85" s="190"/>
      <c r="FX85" s="190"/>
      <c r="FY85" s="190"/>
      <c r="FZ85" s="190"/>
      <c r="GA85" s="190"/>
      <c r="GB85" s="190"/>
      <c r="GC85" s="190"/>
      <c r="GD85" s="190"/>
      <c r="GE85" s="190"/>
      <c r="GF85" s="190"/>
      <c r="GG85" s="190"/>
      <c r="GH85" s="190"/>
      <c r="GI85" s="190"/>
      <c r="GJ85" s="190"/>
      <c r="GK85" s="190"/>
      <c r="GL85" s="190"/>
      <c r="GM85" s="190"/>
      <c r="GN85" s="190"/>
      <c r="GO85" s="190"/>
      <c r="GP85" s="190"/>
      <c r="GQ85" s="190"/>
      <c r="GR85" s="190"/>
      <c r="GS85" s="190"/>
      <c r="GT85" s="190"/>
      <c r="GU85" s="190"/>
      <c r="GV85" s="190"/>
      <c r="GW85" s="190"/>
      <c r="GX85" s="190"/>
      <c r="GY85" s="190"/>
      <c r="GZ85" s="190"/>
      <c r="HA85" s="190"/>
      <c r="HB85" s="190"/>
      <c r="HC85" s="190"/>
      <c r="HD85" s="190"/>
      <c r="HE85" s="190"/>
      <c r="HF85" s="190"/>
      <c r="HG85" s="190"/>
      <c r="HH85" s="190"/>
      <c r="HI85" s="190"/>
      <c r="HJ85" s="190"/>
      <c r="HK85" s="190"/>
      <c r="HL85" s="190"/>
      <c r="HM85" s="190"/>
      <c r="HN85" s="190"/>
      <c r="HO85" s="190"/>
      <c r="HP85" s="190"/>
      <c r="HQ85" s="190"/>
      <c r="HR85" s="190"/>
      <c r="HS85" s="190"/>
      <c r="HT85" s="190"/>
      <c r="HU85" s="190"/>
      <c r="HV85" s="190"/>
      <c r="HW85" s="190"/>
      <c r="HX85" s="190"/>
      <c r="HY85" s="190"/>
      <c r="HZ85" s="190"/>
      <c r="IA85" s="190"/>
      <c r="IB85" s="190"/>
      <c r="IC85" s="190"/>
      <c r="ID85" s="190"/>
      <c r="IE85" s="190"/>
      <c r="IF85" s="190"/>
      <c r="IG85" s="190"/>
      <c r="IH85" s="190"/>
      <c r="II85" s="190"/>
      <c r="IJ85" s="190"/>
      <c r="IK85" s="190"/>
      <c r="IL85" s="190"/>
      <c r="IM85" s="190"/>
      <c r="IN85" s="190"/>
      <c r="IO85" s="190"/>
      <c r="IP85" s="190"/>
      <c r="IQ85" s="190"/>
      <c r="IR85" s="190"/>
      <c r="IS85" s="190"/>
      <c r="IT85" s="190"/>
      <c r="IU85" s="190"/>
      <c r="IV85" s="190"/>
      <c r="IW85" s="190"/>
      <c r="IX85" s="190"/>
      <c r="IY85" s="190"/>
      <c r="IZ85" s="190"/>
      <c r="JA85" s="190"/>
      <c r="JB85" s="190"/>
      <c r="JC85" s="190"/>
      <c r="JD85" s="190"/>
      <c r="JE85" s="190"/>
      <c r="JF85" s="190"/>
      <c r="JG85" s="190"/>
      <c r="JH85" s="190"/>
      <c r="JI85" s="190"/>
      <c r="JJ85" s="190"/>
      <c r="JK85" s="190"/>
      <c r="JL85" s="190"/>
      <c r="JM85" s="190"/>
      <c r="JN85" s="190"/>
      <c r="JO85" s="190"/>
      <c r="JP85" s="190"/>
      <c r="JQ85" s="190"/>
      <c r="JR85" s="190"/>
      <c r="JS85" s="190"/>
      <c r="JT85" s="190"/>
      <c r="JU85" s="190"/>
      <c r="JV85" s="190"/>
      <c r="JW85" s="190"/>
      <c r="JX85" s="190"/>
      <c r="JY85" s="190"/>
      <c r="JZ85" s="190"/>
      <c r="KA85" s="190"/>
      <c r="KB85" s="190"/>
      <c r="KC85" s="190"/>
      <c r="KD85" s="190"/>
      <c r="KE85" s="190"/>
      <c r="KF85" s="190"/>
      <c r="KG85" s="190"/>
      <c r="KH85" s="190"/>
      <c r="KI85" s="190"/>
      <c r="KJ85" s="190"/>
      <c r="KK85" s="190"/>
      <c r="KL85" s="190"/>
      <c r="KM85" s="190"/>
      <c r="KN85" s="190"/>
      <c r="KO85" s="190"/>
      <c r="KP85" s="190"/>
      <c r="KQ85" s="190"/>
      <c r="KR85" s="190"/>
      <c r="KS85" s="190"/>
      <c r="KT85" s="190"/>
      <c r="KU85" s="190"/>
      <c r="KV85" s="190"/>
      <c r="KW85" s="190"/>
      <c r="KX85" s="190"/>
      <c r="KY85" s="190"/>
      <c r="KZ85" s="190"/>
      <c r="LA85" s="190"/>
      <c r="LB85" s="190"/>
      <c r="LC85" s="190"/>
      <c r="LD85" s="190"/>
      <c r="LE85" s="190"/>
      <c r="LF85" s="190"/>
      <c r="LG85" s="190"/>
      <c r="LH85" s="190"/>
      <c r="LI85" s="190"/>
      <c r="LJ85" s="190"/>
      <c r="LK85" s="190"/>
      <c r="LL85" s="190"/>
      <c r="LM85" s="190"/>
      <c r="LN85" s="190"/>
      <c r="LO85" s="190"/>
      <c r="LP85" s="190"/>
      <c r="LQ85" s="190"/>
      <c r="LR85" s="190"/>
      <c r="LS85" s="190"/>
      <c r="LT85" s="190"/>
      <c r="LU85" s="190"/>
      <c r="LV85" s="190"/>
      <c r="LW85" s="190"/>
      <c r="LX85" s="190"/>
      <c r="LY85" s="190"/>
      <c r="LZ85" s="190"/>
      <c r="MA85" s="190"/>
      <c r="MB85" s="190"/>
      <c r="MC85" s="190"/>
      <c r="MD85" s="190"/>
      <c r="ME85" s="190"/>
      <c r="MF85" s="190"/>
      <c r="MG85" s="190"/>
      <c r="MH85" s="190"/>
      <c r="MI85" s="190"/>
      <c r="MJ85" s="190"/>
      <c r="MK85" s="190"/>
      <c r="ML85" s="190"/>
      <c r="MM85" s="190"/>
      <c r="MN85" s="190"/>
      <c r="MO85" s="190"/>
      <c r="MP85" s="190"/>
      <c r="MQ85" s="190"/>
      <c r="MR85" s="190"/>
      <c r="MS85" s="190"/>
      <c r="MT85" s="190"/>
      <c r="MU85" s="190"/>
      <c r="MV85" s="190"/>
      <c r="MW85" s="190"/>
      <c r="MX85" s="190"/>
      <c r="MY85" s="190"/>
      <c r="MZ85" s="190"/>
      <c r="NA85" s="190"/>
      <c r="NB85" s="190"/>
      <c r="NC85" s="190"/>
      <c r="ND85" s="190"/>
      <c r="NE85" s="190"/>
      <c r="NF85" s="190"/>
      <c r="NG85" s="190"/>
      <c r="NH85" s="190"/>
      <c r="NI85" s="190"/>
      <c r="NJ85" s="190"/>
      <c r="NK85" s="190"/>
      <c r="NL85" s="190"/>
      <c r="NM85" s="190"/>
      <c r="NN85" s="190"/>
      <c r="NO85" s="190"/>
      <c r="NP85" s="190"/>
      <c r="NQ85" s="190"/>
      <c r="NR85" s="190"/>
      <c r="NS85" s="190"/>
      <c r="NT85" s="190"/>
      <c r="NU85" s="190"/>
      <c r="NV85" s="190"/>
      <c r="NW85" s="190"/>
      <c r="NX85" s="190"/>
      <c r="NY85" s="190"/>
      <c r="NZ85" s="190"/>
      <c r="OA85" s="190"/>
      <c r="OB85" s="190"/>
      <c r="OC85" s="190"/>
      <c r="OD85" s="190"/>
      <c r="OE85" s="190"/>
      <c r="OF85" s="190"/>
      <c r="OG85" s="190"/>
      <c r="OH85" s="190"/>
      <c r="OI85" s="190"/>
      <c r="OJ85" s="190"/>
      <c r="OK85" s="190"/>
      <c r="OL85" s="190"/>
      <c r="OM85" s="190"/>
      <c r="ON85" s="190"/>
      <c r="OO85" s="190"/>
      <c r="OP85" s="190"/>
      <c r="OQ85" s="190"/>
      <c r="OR85" s="190"/>
      <c r="OS85" s="190"/>
      <c r="OT85" s="190"/>
      <c r="OU85" s="190"/>
      <c r="OV85" s="190"/>
      <c r="OW85" s="190"/>
      <c r="OX85" s="190"/>
      <c r="OY85" s="190"/>
      <c r="OZ85" s="190"/>
      <c r="PA85" s="190"/>
      <c r="PB85" s="190"/>
      <c r="PC85" s="190"/>
      <c r="PD85" s="190"/>
      <c r="PE85" s="190"/>
      <c r="PF85" s="190"/>
      <c r="PG85" s="190"/>
      <c r="PH85" s="190"/>
      <c r="PI85" s="190"/>
      <c r="PJ85" s="190"/>
      <c r="PK85" s="190"/>
      <c r="PL85" s="190"/>
      <c r="PM85" s="190"/>
      <c r="PN85" s="190"/>
      <c r="PO85" s="190"/>
      <c r="PP85" s="190"/>
      <c r="PQ85" s="190"/>
      <c r="PR85" s="190"/>
      <c r="PS85" s="190"/>
      <c r="PT85" s="190"/>
      <c r="PU85" s="190"/>
      <c r="PV85" s="190"/>
      <c r="PW85" s="190"/>
      <c r="PX85" s="190"/>
      <c r="PY85" s="190"/>
      <c r="PZ85" s="190"/>
      <c r="QA85" s="190"/>
      <c r="QB85" s="190"/>
      <c r="QC85" s="190"/>
      <c r="QD85" s="190"/>
      <c r="QE85" s="190"/>
      <c r="QF85" s="190"/>
      <c r="QG85" s="190"/>
      <c r="QH85" s="190"/>
      <c r="QI85" s="190"/>
      <c r="QJ85" s="190"/>
      <c r="QK85" s="190"/>
      <c r="QL85" s="190"/>
      <c r="QM85" s="190"/>
      <c r="QN85" s="190"/>
      <c r="QO85" s="190"/>
      <c r="QP85" s="190"/>
      <c r="QQ85" s="190"/>
      <c r="QR85" s="190"/>
      <c r="QS85" s="190"/>
      <c r="QT85" s="190"/>
      <c r="QU85" s="190"/>
      <c r="QV85" s="190"/>
      <c r="QW85" s="190"/>
      <c r="QX85" s="190"/>
      <c r="QY85" s="190"/>
      <c r="QZ85" s="190"/>
      <c r="RA85" s="190"/>
      <c r="RB85" s="190"/>
      <c r="RC85" s="190"/>
      <c r="RD85" s="190"/>
      <c r="RE85" s="190"/>
      <c r="RF85" s="190"/>
      <c r="RG85" s="190"/>
      <c r="RH85" s="190"/>
      <c r="RI85" s="190"/>
      <c r="RJ85" s="190"/>
      <c r="RK85" s="190"/>
      <c r="RL85" s="190"/>
      <c r="RM85" s="190"/>
      <c r="RN85" s="190"/>
      <c r="RO85" s="190"/>
      <c r="RP85" s="190"/>
      <c r="RQ85" s="190"/>
      <c r="RR85" s="190"/>
      <c r="RS85" s="190"/>
      <c r="RT85" s="190"/>
      <c r="RU85" s="190"/>
      <c r="RV85" s="190"/>
      <c r="RW85" s="190"/>
      <c r="RX85" s="190"/>
      <c r="RY85" s="190"/>
      <c r="RZ85" s="190"/>
      <c r="SA85" s="190"/>
      <c r="SB85" s="190"/>
      <c r="SC85" s="190"/>
      <c r="SD85" s="190"/>
      <c r="SE85" s="190"/>
      <c r="SF85" s="190"/>
    </row>
    <row r="86" spans="1:500" s="186" customFormat="1" ht="13.9" customHeight="1">
      <c r="A86" s="32"/>
      <c r="B86" s="174"/>
      <c r="C86" s="174"/>
      <c r="D86" s="175"/>
      <c r="E86" s="176"/>
      <c r="F86" s="174"/>
      <c r="G86" s="177"/>
      <c r="H86" s="163"/>
      <c r="I86" s="178"/>
      <c r="J86" s="20"/>
      <c r="K86" s="20"/>
      <c r="L86" s="21"/>
      <c r="M86" s="20"/>
      <c r="N86" s="32"/>
      <c r="O86" s="32"/>
      <c r="P86" s="32"/>
      <c r="Q86" s="179"/>
      <c r="R86" s="180"/>
      <c r="S86" s="181"/>
      <c r="T86" s="174"/>
      <c r="U86" s="32"/>
      <c r="V86" s="32"/>
      <c r="W86" s="32"/>
      <c r="X86" s="182"/>
      <c r="Y86" s="183"/>
      <c r="Z86" s="184"/>
      <c r="AA86" s="187"/>
      <c r="AB86" s="28"/>
      <c r="AC86" s="173"/>
      <c r="AD86" s="30"/>
      <c r="AE86" s="3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M86" s="190"/>
      <c r="CN86" s="190"/>
      <c r="CO86" s="190"/>
      <c r="CP86" s="190"/>
      <c r="CQ86" s="190"/>
      <c r="CR86" s="190"/>
      <c r="CS86" s="190"/>
      <c r="CT86" s="190"/>
      <c r="CU86" s="190"/>
      <c r="CV86" s="190"/>
      <c r="CW86" s="190"/>
      <c r="CX86" s="190"/>
      <c r="CY86" s="190"/>
      <c r="CZ86" s="190"/>
      <c r="DA86" s="190"/>
      <c r="DB86" s="190"/>
      <c r="DC86" s="190"/>
      <c r="DD86" s="190"/>
      <c r="DE86" s="190"/>
      <c r="DF86" s="190"/>
      <c r="DG86" s="190"/>
      <c r="DH86" s="190"/>
      <c r="DI86" s="190"/>
      <c r="DJ86" s="190"/>
      <c r="DK86" s="190"/>
      <c r="DL86" s="190"/>
      <c r="DM86" s="190"/>
      <c r="DN86" s="190"/>
      <c r="DO86" s="190"/>
      <c r="DP86" s="190"/>
      <c r="DQ86" s="190"/>
      <c r="DR86" s="190"/>
      <c r="DS86" s="190"/>
      <c r="DT86" s="190"/>
      <c r="DU86" s="190"/>
      <c r="DV86" s="190"/>
      <c r="DW86" s="190"/>
      <c r="DX86" s="190"/>
      <c r="DY86" s="190"/>
      <c r="DZ86" s="190"/>
      <c r="EA86" s="190"/>
      <c r="EB86" s="190"/>
      <c r="EC86" s="190"/>
      <c r="ED86" s="190"/>
      <c r="EE86" s="190"/>
      <c r="EF86" s="190"/>
      <c r="EG86" s="190"/>
      <c r="EH86" s="190"/>
      <c r="EI86" s="190"/>
      <c r="EJ86" s="190"/>
      <c r="EK86" s="190"/>
      <c r="EL86" s="190"/>
      <c r="EM86" s="190"/>
      <c r="EN86" s="190"/>
      <c r="EO86" s="190"/>
      <c r="EP86" s="190"/>
      <c r="EQ86" s="190"/>
      <c r="ER86" s="190"/>
      <c r="ES86" s="190"/>
      <c r="ET86" s="190"/>
      <c r="EU86" s="190"/>
      <c r="EV86" s="190"/>
      <c r="EW86" s="190"/>
      <c r="EX86" s="190"/>
      <c r="EY86" s="190"/>
      <c r="EZ86" s="190"/>
      <c r="FA86" s="190"/>
      <c r="FB86" s="190"/>
      <c r="FC86" s="190"/>
      <c r="FD86" s="190"/>
      <c r="FE86" s="190"/>
      <c r="FF86" s="190"/>
      <c r="FG86" s="190"/>
      <c r="FH86" s="190"/>
      <c r="FI86" s="190"/>
      <c r="FJ86" s="190"/>
      <c r="FK86" s="190"/>
      <c r="FL86" s="190"/>
      <c r="FM86" s="190"/>
      <c r="FN86" s="190"/>
      <c r="FO86" s="190"/>
      <c r="FP86" s="190"/>
      <c r="FQ86" s="190"/>
      <c r="FR86" s="190"/>
      <c r="FS86" s="190"/>
      <c r="FT86" s="190"/>
      <c r="FU86" s="190"/>
      <c r="FV86" s="190"/>
      <c r="FW86" s="190"/>
      <c r="FX86" s="190"/>
      <c r="FY86" s="190"/>
      <c r="FZ86" s="190"/>
      <c r="GA86" s="190"/>
      <c r="GB86" s="190"/>
      <c r="GC86" s="190"/>
      <c r="GD86" s="190"/>
      <c r="GE86" s="190"/>
      <c r="GF86" s="190"/>
      <c r="GG86" s="190"/>
      <c r="GH86" s="190"/>
      <c r="GI86" s="190"/>
      <c r="GJ86" s="190"/>
      <c r="GK86" s="190"/>
      <c r="GL86" s="190"/>
      <c r="GM86" s="190"/>
      <c r="GN86" s="190"/>
      <c r="GO86" s="190"/>
      <c r="GP86" s="190"/>
      <c r="GQ86" s="190"/>
      <c r="GR86" s="190"/>
      <c r="GS86" s="190"/>
      <c r="GT86" s="190"/>
      <c r="GU86" s="190"/>
      <c r="GV86" s="190"/>
      <c r="GW86" s="190"/>
      <c r="GX86" s="190"/>
      <c r="GY86" s="190"/>
      <c r="GZ86" s="190"/>
      <c r="HA86" s="190"/>
      <c r="HB86" s="190"/>
      <c r="HC86" s="190"/>
      <c r="HD86" s="190"/>
      <c r="HE86" s="190"/>
      <c r="HF86" s="190"/>
      <c r="HG86" s="190"/>
      <c r="HH86" s="190"/>
      <c r="HI86" s="190"/>
      <c r="HJ86" s="190"/>
      <c r="HK86" s="190"/>
      <c r="HL86" s="190"/>
      <c r="HM86" s="190"/>
      <c r="HN86" s="190"/>
      <c r="HO86" s="190"/>
      <c r="HP86" s="190"/>
      <c r="HQ86" s="190"/>
      <c r="HR86" s="190"/>
      <c r="HS86" s="190"/>
      <c r="HT86" s="190"/>
      <c r="HU86" s="190"/>
      <c r="HV86" s="190"/>
      <c r="HW86" s="190"/>
      <c r="HX86" s="190"/>
      <c r="HY86" s="190"/>
      <c r="HZ86" s="190"/>
      <c r="IA86" s="190"/>
      <c r="IB86" s="190"/>
      <c r="IC86" s="190"/>
      <c r="ID86" s="190"/>
      <c r="IE86" s="190"/>
      <c r="IF86" s="190"/>
      <c r="IG86" s="190"/>
      <c r="IH86" s="190"/>
      <c r="II86" s="190"/>
      <c r="IJ86" s="190"/>
      <c r="IK86" s="190"/>
      <c r="IL86" s="190"/>
      <c r="IM86" s="190"/>
      <c r="IN86" s="190"/>
      <c r="IO86" s="190"/>
      <c r="IP86" s="190"/>
      <c r="IQ86" s="190"/>
      <c r="IR86" s="190"/>
      <c r="IS86" s="190"/>
      <c r="IT86" s="190"/>
      <c r="IU86" s="190"/>
      <c r="IV86" s="190"/>
      <c r="IW86" s="190"/>
      <c r="IX86" s="190"/>
      <c r="IY86" s="190"/>
      <c r="IZ86" s="190"/>
      <c r="JA86" s="190"/>
      <c r="JB86" s="190"/>
      <c r="JC86" s="190"/>
      <c r="JD86" s="190"/>
      <c r="JE86" s="190"/>
      <c r="JF86" s="190"/>
      <c r="JG86" s="190"/>
      <c r="JH86" s="190"/>
      <c r="JI86" s="190"/>
      <c r="JJ86" s="190"/>
      <c r="JK86" s="190"/>
      <c r="JL86" s="190"/>
      <c r="JM86" s="190"/>
      <c r="JN86" s="190"/>
      <c r="JO86" s="190"/>
      <c r="JP86" s="190"/>
      <c r="JQ86" s="190"/>
      <c r="JR86" s="190"/>
      <c r="JS86" s="190"/>
      <c r="JT86" s="190"/>
      <c r="JU86" s="190"/>
      <c r="JV86" s="190"/>
      <c r="JW86" s="190"/>
      <c r="JX86" s="190"/>
      <c r="JY86" s="190"/>
      <c r="JZ86" s="190"/>
      <c r="KA86" s="190"/>
      <c r="KB86" s="190"/>
      <c r="KC86" s="190"/>
      <c r="KD86" s="190"/>
      <c r="KE86" s="190"/>
      <c r="KF86" s="190"/>
      <c r="KG86" s="190"/>
      <c r="KH86" s="190"/>
      <c r="KI86" s="190"/>
      <c r="KJ86" s="190"/>
      <c r="KK86" s="190"/>
      <c r="KL86" s="190"/>
      <c r="KM86" s="190"/>
      <c r="KN86" s="190"/>
      <c r="KO86" s="190"/>
      <c r="KP86" s="190"/>
      <c r="KQ86" s="190"/>
      <c r="KR86" s="190"/>
      <c r="KS86" s="190"/>
      <c r="KT86" s="190"/>
      <c r="KU86" s="190"/>
      <c r="KV86" s="190"/>
      <c r="KW86" s="190"/>
      <c r="KX86" s="190"/>
      <c r="KY86" s="190"/>
      <c r="KZ86" s="190"/>
      <c r="LA86" s="190"/>
      <c r="LB86" s="190"/>
      <c r="LC86" s="190"/>
      <c r="LD86" s="190"/>
      <c r="LE86" s="190"/>
      <c r="LF86" s="190"/>
      <c r="LG86" s="190"/>
      <c r="LH86" s="190"/>
      <c r="LI86" s="190"/>
      <c r="LJ86" s="190"/>
      <c r="LK86" s="190"/>
      <c r="LL86" s="190"/>
      <c r="LM86" s="190"/>
      <c r="LN86" s="190"/>
      <c r="LO86" s="190"/>
      <c r="LP86" s="190"/>
      <c r="LQ86" s="190"/>
      <c r="LR86" s="190"/>
      <c r="LS86" s="190"/>
      <c r="LT86" s="190"/>
      <c r="LU86" s="190"/>
      <c r="LV86" s="190"/>
      <c r="LW86" s="190"/>
      <c r="LX86" s="190"/>
      <c r="LY86" s="190"/>
      <c r="LZ86" s="190"/>
      <c r="MA86" s="190"/>
      <c r="MB86" s="190"/>
      <c r="MC86" s="190"/>
      <c r="MD86" s="190"/>
      <c r="ME86" s="190"/>
      <c r="MF86" s="190"/>
      <c r="MG86" s="190"/>
      <c r="MH86" s="190"/>
      <c r="MI86" s="190"/>
      <c r="MJ86" s="190"/>
      <c r="MK86" s="190"/>
      <c r="ML86" s="190"/>
      <c r="MM86" s="190"/>
      <c r="MN86" s="190"/>
      <c r="MO86" s="190"/>
      <c r="MP86" s="190"/>
      <c r="MQ86" s="190"/>
      <c r="MR86" s="190"/>
      <c r="MS86" s="190"/>
      <c r="MT86" s="190"/>
      <c r="MU86" s="190"/>
      <c r="MV86" s="190"/>
      <c r="MW86" s="190"/>
      <c r="MX86" s="190"/>
      <c r="MY86" s="190"/>
      <c r="MZ86" s="190"/>
      <c r="NA86" s="190"/>
      <c r="NB86" s="190"/>
      <c r="NC86" s="190"/>
      <c r="ND86" s="190"/>
      <c r="NE86" s="190"/>
      <c r="NF86" s="190"/>
      <c r="NG86" s="190"/>
      <c r="NH86" s="190"/>
      <c r="NI86" s="190"/>
      <c r="NJ86" s="190"/>
      <c r="NK86" s="190"/>
      <c r="NL86" s="190"/>
      <c r="NM86" s="190"/>
      <c r="NN86" s="190"/>
      <c r="NO86" s="190"/>
      <c r="NP86" s="190"/>
      <c r="NQ86" s="190"/>
      <c r="NR86" s="190"/>
      <c r="NS86" s="190"/>
      <c r="NT86" s="190"/>
      <c r="NU86" s="190"/>
      <c r="NV86" s="190"/>
      <c r="NW86" s="190"/>
      <c r="NX86" s="190"/>
      <c r="NY86" s="190"/>
      <c r="NZ86" s="190"/>
      <c r="OA86" s="190"/>
      <c r="OB86" s="190"/>
      <c r="OC86" s="190"/>
      <c r="OD86" s="190"/>
      <c r="OE86" s="190"/>
      <c r="OF86" s="190"/>
      <c r="OG86" s="190"/>
      <c r="OH86" s="190"/>
      <c r="OI86" s="190"/>
      <c r="OJ86" s="190"/>
      <c r="OK86" s="190"/>
      <c r="OL86" s="190"/>
      <c r="OM86" s="190"/>
      <c r="ON86" s="190"/>
      <c r="OO86" s="190"/>
      <c r="OP86" s="190"/>
      <c r="OQ86" s="190"/>
      <c r="OR86" s="190"/>
      <c r="OS86" s="190"/>
      <c r="OT86" s="190"/>
      <c r="OU86" s="190"/>
      <c r="OV86" s="190"/>
      <c r="OW86" s="190"/>
      <c r="OX86" s="190"/>
      <c r="OY86" s="190"/>
      <c r="OZ86" s="190"/>
      <c r="PA86" s="190"/>
      <c r="PB86" s="190"/>
      <c r="PC86" s="190"/>
      <c r="PD86" s="190"/>
      <c r="PE86" s="190"/>
      <c r="PF86" s="190"/>
      <c r="PG86" s="190"/>
      <c r="PH86" s="190"/>
      <c r="PI86" s="190"/>
      <c r="PJ86" s="190"/>
      <c r="PK86" s="190"/>
      <c r="PL86" s="190"/>
      <c r="PM86" s="190"/>
      <c r="PN86" s="190"/>
      <c r="PO86" s="190"/>
      <c r="PP86" s="190"/>
      <c r="PQ86" s="190"/>
      <c r="PR86" s="190"/>
      <c r="PS86" s="190"/>
      <c r="PT86" s="190"/>
      <c r="PU86" s="190"/>
      <c r="PV86" s="190"/>
      <c r="PW86" s="190"/>
      <c r="PX86" s="190"/>
      <c r="PY86" s="190"/>
      <c r="PZ86" s="190"/>
      <c r="QA86" s="190"/>
      <c r="QB86" s="190"/>
      <c r="QC86" s="190"/>
      <c r="QD86" s="190"/>
      <c r="QE86" s="190"/>
      <c r="QF86" s="190"/>
      <c r="QG86" s="190"/>
      <c r="QH86" s="190"/>
      <c r="QI86" s="190"/>
      <c r="QJ86" s="190"/>
      <c r="QK86" s="190"/>
      <c r="QL86" s="190"/>
      <c r="QM86" s="190"/>
      <c r="QN86" s="190"/>
      <c r="QO86" s="190"/>
      <c r="QP86" s="190"/>
      <c r="QQ86" s="190"/>
      <c r="QR86" s="190"/>
      <c r="QS86" s="190"/>
      <c r="QT86" s="190"/>
      <c r="QU86" s="190"/>
      <c r="QV86" s="190"/>
      <c r="QW86" s="190"/>
      <c r="QX86" s="190"/>
      <c r="QY86" s="190"/>
      <c r="QZ86" s="190"/>
      <c r="RA86" s="190"/>
      <c r="RB86" s="190"/>
      <c r="RC86" s="190"/>
      <c r="RD86" s="190"/>
      <c r="RE86" s="190"/>
      <c r="RF86" s="190"/>
      <c r="RG86" s="190"/>
      <c r="RH86" s="190"/>
      <c r="RI86" s="190"/>
      <c r="RJ86" s="190"/>
      <c r="RK86" s="190"/>
      <c r="RL86" s="190"/>
      <c r="RM86" s="190"/>
      <c r="RN86" s="190"/>
      <c r="RO86" s="190"/>
      <c r="RP86" s="190"/>
      <c r="RQ86" s="190"/>
      <c r="RR86" s="190"/>
      <c r="RS86" s="190"/>
      <c r="RT86" s="190"/>
      <c r="RU86" s="190"/>
      <c r="RV86" s="190"/>
      <c r="RW86" s="190"/>
      <c r="RX86" s="190"/>
      <c r="RY86" s="190"/>
      <c r="RZ86" s="190"/>
      <c r="SA86" s="190"/>
      <c r="SB86" s="190"/>
      <c r="SC86" s="190"/>
      <c r="SD86" s="190"/>
      <c r="SE86" s="190"/>
      <c r="SF86" s="190"/>
    </row>
    <row r="87" spans="1:500" s="186" customFormat="1" ht="13.9" customHeight="1">
      <c r="A87" s="32"/>
      <c r="B87" s="174"/>
      <c r="C87" s="174"/>
      <c r="D87" s="175"/>
      <c r="E87" s="176"/>
      <c r="F87" s="174"/>
      <c r="G87" s="177"/>
      <c r="H87" s="163"/>
      <c r="I87" s="178"/>
      <c r="J87" s="20"/>
      <c r="K87" s="20"/>
      <c r="L87" s="21"/>
      <c r="M87" s="20"/>
      <c r="N87" s="32"/>
      <c r="O87" s="32"/>
      <c r="P87" s="32"/>
      <c r="Q87" s="179"/>
      <c r="R87" s="180"/>
      <c r="S87" s="181"/>
      <c r="T87" s="174"/>
      <c r="U87" s="32"/>
      <c r="V87" s="32"/>
      <c r="W87" s="32"/>
      <c r="X87" s="182"/>
      <c r="Y87" s="183"/>
      <c r="Z87" s="184"/>
      <c r="AA87" s="187"/>
      <c r="AB87" s="28"/>
      <c r="AC87" s="173"/>
      <c r="AD87" s="30"/>
      <c r="AE87" s="30"/>
      <c r="AF87" s="190"/>
      <c r="AG87" s="190"/>
      <c r="AH87" s="190"/>
      <c r="AI87" s="190"/>
      <c r="AJ87" s="190"/>
      <c r="AK87" s="190"/>
      <c r="AL87" s="190"/>
      <c r="AM87" s="190"/>
      <c r="AN87" s="190"/>
      <c r="AO87" s="190"/>
      <c r="AP87" s="190"/>
      <c r="AQ87" s="190"/>
      <c r="AR87" s="190"/>
      <c r="AS87" s="190"/>
      <c r="AT87" s="190"/>
      <c r="AU87" s="190"/>
      <c r="AV87" s="190"/>
      <c r="AW87" s="190"/>
      <c r="AX87" s="190"/>
      <c r="AY87" s="190"/>
      <c r="AZ87" s="190"/>
      <c r="BA87" s="190"/>
      <c r="BB87" s="190"/>
      <c r="BC87" s="190"/>
      <c r="BD87" s="190"/>
      <c r="BE87" s="190"/>
      <c r="BF87" s="190"/>
      <c r="BG87" s="190"/>
      <c r="BH87" s="190"/>
      <c r="BI87" s="190"/>
      <c r="BJ87" s="190"/>
      <c r="BK87" s="190"/>
      <c r="BL87" s="190"/>
      <c r="BM87" s="190"/>
      <c r="BN87" s="190"/>
      <c r="BO87" s="190"/>
      <c r="BP87" s="190"/>
      <c r="BQ87" s="190"/>
      <c r="BR87" s="190"/>
      <c r="BS87" s="190"/>
      <c r="BT87" s="190"/>
      <c r="BU87" s="190"/>
      <c r="BV87" s="190"/>
      <c r="BW87" s="190"/>
      <c r="BX87" s="190"/>
      <c r="BY87" s="190"/>
      <c r="BZ87" s="190"/>
      <c r="CA87" s="190"/>
      <c r="CB87" s="190"/>
      <c r="CC87" s="190"/>
      <c r="CD87" s="190"/>
      <c r="CE87" s="190"/>
      <c r="CF87" s="190"/>
      <c r="CG87" s="190"/>
      <c r="CH87" s="190"/>
      <c r="CI87" s="190"/>
      <c r="CJ87" s="190"/>
      <c r="CK87" s="190"/>
      <c r="CL87" s="190"/>
      <c r="CM87" s="190"/>
      <c r="CN87" s="190"/>
      <c r="CO87" s="190"/>
      <c r="CP87" s="190"/>
      <c r="CQ87" s="190"/>
      <c r="CR87" s="190"/>
      <c r="CS87" s="190"/>
      <c r="CT87" s="190"/>
      <c r="CU87" s="190"/>
      <c r="CV87" s="190"/>
      <c r="CW87" s="190"/>
      <c r="CX87" s="190"/>
      <c r="CY87" s="190"/>
      <c r="CZ87" s="190"/>
      <c r="DA87" s="190"/>
      <c r="DB87" s="190"/>
      <c r="DC87" s="190"/>
      <c r="DD87" s="190"/>
      <c r="DE87" s="190"/>
      <c r="DF87" s="190"/>
      <c r="DG87" s="190"/>
      <c r="DH87" s="190"/>
      <c r="DI87" s="190"/>
      <c r="DJ87" s="190"/>
      <c r="DK87" s="190"/>
      <c r="DL87" s="190"/>
      <c r="DM87" s="190"/>
      <c r="DN87" s="190"/>
      <c r="DO87" s="190"/>
      <c r="DP87" s="190"/>
      <c r="DQ87" s="190"/>
      <c r="DR87" s="190"/>
      <c r="DS87" s="190"/>
      <c r="DT87" s="190"/>
      <c r="DU87" s="190"/>
      <c r="DV87" s="190"/>
      <c r="DW87" s="190"/>
      <c r="DX87" s="190"/>
      <c r="DY87" s="190"/>
      <c r="DZ87" s="190"/>
      <c r="EA87" s="190"/>
      <c r="EB87" s="190"/>
      <c r="EC87" s="190"/>
      <c r="ED87" s="190"/>
      <c r="EE87" s="190"/>
      <c r="EF87" s="190"/>
      <c r="EG87" s="190"/>
      <c r="EH87" s="190"/>
      <c r="EI87" s="190"/>
      <c r="EJ87" s="190"/>
      <c r="EK87" s="190"/>
      <c r="EL87" s="190"/>
      <c r="EM87" s="190"/>
      <c r="EN87" s="190"/>
      <c r="EO87" s="190"/>
      <c r="EP87" s="190"/>
      <c r="EQ87" s="190"/>
      <c r="ER87" s="190"/>
      <c r="ES87" s="190"/>
      <c r="ET87" s="190"/>
      <c r="EU87" s="190"/>
      <c r="EV87" s="190"/>
      <c r="EW87" s="190"/>
      <c r="EX87" s="190"/>
      <c r="EY87" s="190"/>
      <c r="EZ87" s="190"/>
      <c r="FA87" s="190"/>
      <c r="FB87" s="190"/>
      <c r="FC87" s="190"/>
      <c r="FD87" s="190"/>
      <c r="FE87" s="190"/>
      <c r="FF87" s="190"/>
      <c r="FG87" s="190"/>
      <c r="FH87" s="190"/>
      <c r="FI87" s="190"/>
      <c r="FJ87" s="190"/>
      <c r="FK87" s="190"/>
      <c r="FL87" s="190"/>
      <c r="FM87" s="190"/>
      <c r="FN87" s="190"/>
      <c r="FO87" s="190"/>
      <c r="FP87" s="190"/>
      <c r="FQ87" s="190"/>
      <c r="FR87" s="190"/>
      <c r="FS87" s="190"/>
      <c r="FT87" s="190"/>
      <c r="FU87" s="190"/>
      <c r="FV87" s="190"/>
      <c r="FW87" s="190"/>
      <c r="FX87" s="190"/>
      <c r="FY87" s="190"/>
      <c r="FZ87" s="190"/>
      <c r="GA87" s="190"/>
      <c r="GB87" s="190"/>
      <c r="GC87" s="190"/>
      <c r="GD87" s="190"/>
      <c r="GE87" s="190"/>
      <c r="GF87" s="190"/>
      <c r="GG87" s="190"/>
      <c r="GH87" s="190"/>
      <c r="GI87" s="190"/>
      <c r="GJ87" s="190"/>
      <c r="GK87" s="190"/>
      <c r="GL87" s="190"/>
      <c r="GM87" s="190"/>
      <c r="GN87" s="190"/>
      <c r="GO87" s="190"/>
      <c r="GP87" s="190"/>
      <c r="GQ87" s="190"/>
      <c r="GR87" s="190"/>
      <c r="GS87" s="190"/>
      <c r="GT87" s="190"/>
      <c r="GU87" s="190"/>
      <c r="GV87" s="190"/>
      <c r="GW87" s="190"/>
      <c r="GX87" s="190"/>
      <c r="GY87" s="190"/>
      <c r="GZ87" s="190"/>
      <c r="HA87" s="190"/>
      <c r="HB87" s="190"/>
      <c r="HC87" s="190"/>
      <c r="HD87" s="190"/>
      <c r="HE87" s="190"/>
      <c r="HF87" s="190"/>
      <c r="HG87" s="190"/>
      <c r="HH87" s="190"/>
      <c r="HI87" s="190"/>
      <c r="HJ87" s="190"/>
      <c r="HK87" s="190"/>
      <c r="HL87" s="190"/>
      <c r="HM87" s="190"/>
      <c r="HN87" s="190"/>
      <c r="HO87" s="190"/>
      <c r="HP87" s="190"/>
      <c r="HQ87" s="190"/>
      <c r="HR87" s="190"/>
      <c r="HS87" s="190"/>
      <c r="HT87" s="190"/>
      <c r="HU87" s="190"/>
      <c r="HV87" s="190"/>
      <c r="HW87" s="190"/>
      <c r="HX87" s="190"/>
      <c r="HY87" s="190"/>
      <c r="HZ87" s="190"/>
      <c r="IA87" s="190"/>
      <c r="IB87" s="190"/>
      <c r="IC87" s="190"/>
      <c r="ID87" s="190"/>
      <c r="IE87" s="190"/>
      <c r="IF87" s="190"/>
      <c r="IG87" s="190"/>
      <c r="IH87" s="190"/>
      <c r="II87" s="190"/>
      <c r="IJ87" s="190"/>
      <c r="IK87" s="190"/>
      <c r="IL87" s="190"/>
      <c r="IM87" s="190"/>
      <c r="IN87" s="190"/>
      <c r="IO87" s="190"/>
      <c r="IP87" s="190"/>
      <c r="IQ87" s="190"/>
      <c r="IR87" s="190"/>
      <c r="IS87" s="190"/>
      <c r="IT87" s="190"/>
      <c r="IU87" s="190"/>
      <c r="IV87" s="190"/>
      <c r="IW87" s="190"/>
      <c r="IX87" s="190"/>
      <c r="IY87" s="190"/>
      <c r="IZ87" s="190"/>
      <c r="JA87" s="190"/>
      <c r="JB87" s="190"/>
      <c r="JC87" s="190"/>
      <c r="JD87" s="190"/>
      <c r="JE87" s="190"/>
      <c r="JF87" s="190"/>
      <c r="JG87" s="190"/>
      <c r="JH87" s="190"/>
      <c r="JI87" s="190"/>
      <c r="JJ87" s="190"/>
      <c r="JK87" s="190"/>
      <c r="JL87" s="190"/>
      <c r="JM87" s="190"/>
      <c r="JN87" s="190"/>
      <c r="JO87" s="190"/>
      <c r="JP87" s="190"/>
      <c r="JQ87" s="190"/>
      <c r="JR87" s="190"/>
      <c r="JS87" s="190"/>
      <c r="JT87" s="190"/>
      <c r="JU87" s="190"/>
      <c r="JV87" s="190"/>
      <c r="JW87" s="190"/>
      <c r="JX87" s="190"/>
      <c r="JY87" s="190"/>
      <c r="JZ87" s="190"/>
      <c r="KA87" s="190"/>
      <c r="KB87" s="190"/>
      <c r="KC87" s="190"/>
      <c r="KD87" s="190"/>
      <c r="KE87" s="190"/>
      <c r="KF87" s="190"/>
      <c r="KG87" s="190"/>
      <c r="KH87" s="190"/>
      <c r="KI87" s="190"/>
      <c r="KJ87" s="190"/>
      <c r="KK87" s="190"/>
      <c r="KL87" s="190"/>
      <c r="KM87" s="190"/>
      <c r="KN87" s="190"/>
      <c r="KO87" s="190"/>
      <c r="KP87" s="190"/>
      <c r="KQ87" s="190"/>
      <c r="KR87" s="190"/>
      <c r="KS87" s="190"/>
      <c r="KT87" s="190"/>
      <c r="KU87" s="190"/>
      <c r="KV87" s="190"/>
      <c r="KW87" s="190"/>
      <c r="KX87" s="190"/>
      <c r="KY87" s="190"/>
      <c r="KZ87" s="190"/>
      <c r="LA87" s="190"/>
      <c r="LB87" s="190"/>
      <c r="LC87" s="190"/>
      <c r="LD87" s="190"/>
      <c r="LE87" s="190"/>
      <c r="LF87" s="190"/>
      <c r="LG87" s="190"/>
      <c r="LH87" s="190"/>
      <c r="LI87" s="190"/>
      <c r="LJ87" s="190"/>
      <c r="LK87" s="190"/>
      <c r="LL87" s="190"/>
      <c r="LM87" s="190"/>
      <c r="LN87" s="190"/>
      <c r="LO87" s="190"/>
      <c r="LP87" s="190"/>
      <c r="LQ87" s="190"/>
      <c r="LR87" s="190"/>
      <c r="LS87" s="190"/>
      <c r="LT87" s="190"/>
      <c r="LU87" s="190"/>
      <c r="LV87" s="190"/>
      <c r="LW87" s="190"/>
      <c r="LX87" s="190"/>
      <c r="LY87" s="190"/>
      <c r="LZ87" s="190"/>
      <c r="MA87" s="190"/>
      <c r="MB87" s="190"/>
      <c r="MC87" s="190"/>
      <c r="MD87" s="190"/>
      <c r="ME87" s="190"/>
      <c r="MF87" s="190"/>
      <c r="MG87" s="190"/>
      <c r="MH87" s="190"/>
      <c r="MI87" s="190"/>
      <c r="MJ87" s="190"/>
      <c r="MK87" s="190"/>
      <c r="ML87" s="190"/>
      <c r="MM87" s="190"/>
      <c r="MN87" s="190"/>
      <c r="MO87" s="190"/>
      <c r="MP87" s="190"/>
      <c r="MQ87" s="190"/>
      <c r="MR87" s="190"/>
      <c r="MS87" s="190"/>
      <c r="MT87" s="190"/>
      <c r="MU87" s="190"/>
      <c r="MV87" s="190"/>
      <c r="MW87" s="190"/>
      <c r="MX87" s="190"/>
      <c r="MY87" s="190"/>
      <c r="MZ87" s="190"/>
      <c r="NA87" s="190"/>
      <c r="NB87" s="190"/>
      <c r="NC87" s="190"/>
      <c r="ND87" s="190"/>
      <c r="NE87" s="190"/>
      <c r="NF87" s="190"/>
      <c r="NG87" s="190"/>
      <c r="NH87" s="190"/>
      <c r="NI87" s="190"/>
      <c r="NJ87" s="190"/>
      <c r="NK87" s="190"/>
      <c r="NL87" s="190"/>
      <c r="NM87" s="190"/>
      <c r="NN87" s="190"/>
      <c r="NO87" s="190"/>
      <c r="NP87" s="190"/>
      <c r="NQ87" s="190"/>
      <c r="NR87" s="190"/>
      <c r="NS87" s="190"/>
      <c r="NT87" s="190"/>
      <c r="NU87" s="190"/>
      <c r="NV87" s="190"/>
      <c r="NW87" s="190"/>
      <c r="NX87" s="190"/>
      <c r="NY87" s="190"/>
      <c r="NZ87" s="190"/>
      <c r="OA87" s="190"/>
      <c r="OB87" s="190"/>
      <c r="OC87" s="190"/>
      <c r="OD87" s="190"/>
      <c r="OE87" s="190"/>
      <c r="OF87" s="190"/>
      <c r="OG87" s="190"/>
      <c r="OH87" s="190"/>
      <c r="OI87" s="190"/>
      <c r="OJ87" s="190"/>
      <c r="OK87" s="190"/>
      <c r="OL87" s="190"/>
      <c r="OM87" s="190"/>
      <c r="ON87" s="190"/>
      <c r="OO87" s="190"/>
      <c r="OP87" s="190"/>
      <c r="OQ87" s="190"/>
      <c r="OR87" s="190"/>
      <c r="OS87" s="190"/>
      <c r="OT87" s="190"/>
      <c r="OU87" s="190"/>
      <c r="OV87" s="190"/>
      <c r="OW87" s="190"/>
      <c r="OX87" s="190"/>
      <c r="OY87" s="190"/>
      <c r="OZ87" s="190"/>
      <c r="PA87" s="190"/>
      <c r="PB87" s="190"/>
      <c r="PC87" s="190"/>
      <c r="PD87" s="190"/>
      <c r="PE87" s="190"/>
      <c r="PF87" s="190"/>
      <c r="PG87" s="190"/>
      <c r="PH87" s="190"/>
      <c r="PI87" s="190"/>
      <c r="PJ87" s="190"/>
      <c r="PK87" s="190"/>
      <c r="PL87" s="190"/>
      <c r="PM87" s="190"/>
      <c r="PN87" s="190"/>
      <c r="PO87" s="190"/>
      <c r="PP87" s="190"/>
      <c r="PQ87" s="190"/>
      <c r="PR87" s="190"/>
      <c r="PS87" s="190"/>
      <c r="PT87" s="190"/>
      <c r="PU87" s="190"/>
      <c r="PV87" s="190"/>
      <c r="PW87" s="190"/>
      <c r="PX87" s="190"/>
      <c r="PY87" s="190"/>
      <c r="PZ87" s="190"/>
      <c r="QA87" s="190"/>
      <c r="QB87" s="190"/>
      <c r="QC87" s="190"/>
      <c r="QD87" s="190"/>
      <c r="QE87" s="190"/>
      <c r="QF87" s="190"/>
      <c r="QG87" s="190"/>
      <c r="QH87" s="190"/>
      <c r="QI87" s="190"/>
      <c r="QJ87" s="190"/>
      <c r="QK87" s="190"/>
      <c r="QL87" s="190"/>
      <c r="QM87" s="190"/>
      <c r="QN87" s="190"/>
      <c r="QO87" s="190"/>
      <c r="QP87" s="190"/>
      <c r="QQ87" s="190"/>
      <c r="QR87" s="190"/>
      <c r="QS87" s="190"/>
      <c r="QT87" s="190"/>
      <c r="QU87" s="190"/>
      <c r="QV87" s="190"/>
      <c r="QW87" s="190"/>
      <c r="QX87" s="190"/>
      <c r="QY87" s="190"/>
      <c r="QZ87" s="190"/>
      <c r="RA87" s="190"/>
      <c r="RB87" s="190"/>
      <c r="RC87" s="190"/>
      <c r="RD87" s="190"/>
      <c r="RE87" s="190"/>
      <c r="RF87" s="190"/>
      <c r="RG87" s="190"/>
      <c r="RH87" s="190"/>
      <c r="RI87" s="190"/>
      <c r="RJ87" s="190"/>
      <c r="RK87" s="190"/>
      <c r="RL87" s="190"/>
      <c r="RM87" s="190"/>
      <c r="RN87" s="190"/>
      <c r="RO87" s="190"/>
      <c r="RP87" s="190"/>
      <c r="RQ87" s="190"/>
      <c r="RR87" s="190"/>
      <c r="RS87" s="190"/>
      <c r="RT87" s="190"/>
      <c r="RU87" s="190"/>
      <c r="RV87" s="190"/>
      <c r="RW87" s="190"/>
      <c r="RX87" s="190"/>
      <c r="RY87" s="190"/>
      <c r="RZ87" s="190"/>
      <c r="SA87" s="190"/>
      <c r="SB87" s="190"/>
      <c r="SC87" s="190"/>
      <c r="SD87" s="190"/>
      <c r="SE87" s="190"/>
      <c r="SF87" s="190"/>
    </row>
    <row r="88" spans="1:500" s="190" customFormat="1" ht="13.9" customHeight="1">
      <c r="A88" s="32"/>
      <c r="B88" s="174"/>
      <c r="C88" s="174"/>
      <c r="D88" s="175"/>
      <c r="E88" s="176"/>
      <c r="F88" s="174"/>
      <c r="G88" s="177"/>
      <c r="H88" s="163"/>
      <c r="I88" s="178"/>
      <c r="J88" s="20"/>
      <c r="K88" s="20"/>
      <c r="L88" s="21"/>
      <c r="M88" s="20"/>
      <c r="N88" s="32"/>
      <c r="O88" s="32"/>
      <c r="P88" s="32"/>
      <c r="Q88" s="179"/>
      <c r="R88" s="180"/>
      <c r="S88" s="181"/>
      <c r="T88" s="174"/>
      <c r="U88" s="32"/>
      <c r="V88" s="32"/>
      <c r="W88" s="32"/>
      <c r="X88" s="182"/>
      <c r="Y88" s="183"/>
      <c r="Z88" s="184"/>
      <c r="AA88" s="187"/>
      <c r="AB88" s="28"/>
      <c r="AC88" s="173"/>
      <c r="AD88" s="30"/>
      <c r="AE88" s="30"/>
    </row>
    <row r="89" spans="1:500" s="190" customFormat="1" ht="13.9" customHeight="1">
      <c r="A89" s="32"/>
      <c r="B89" s="174"/>
      <c r="C89" s="174"/>
      <c r="D89" s="175"/>
      <c r="E89" s="176"/>
      <c r="F89" s="174"/>
      <c r="G89" s="177"/>
      <c r="H89" s="163"/>
      <c r="I89" s="178"/>
      <c r="J89" s="20"/>
      <c r="K89" s="20"/>
      <c r="L89" s="21"/>
      <c r="M89" s="20"/>
      <c r="N89" s="32"/>
      <c r="O89" s="32"/>
      <c r="P89" s="32"/>
      <c r="Q89" s="179"/>
      <c r="R89" s="180"/>
      <c r="S89" s="181"/>
      <c r="T89" s="174"/>
      <c r="U89" s="32"/>
      <c r="V89" s="32"/>
      <c r="W89" s="32"/>
      <c r="X89" s="182"/>
      <c r="Y89" s="183"/>
      <c r="Z89" s="184"/>
      <c r="AA89" s="187"/>
      <c r="AB89" s="28"/>
      <c r="AC89" s="173"/>
      <c r="AD89" s="30"/>
      <c r="AE89" s="30"/>
    </row>
    <row r="90" spans="1:500" s="190" customFormat="1" ht="13.9" customHeight="1">
      <c r="A90" s="32"/>
      <c r="B90" s="174"/>
      <c r="C90" s="174"/>
      <c r="D90" s="175"/>
      <c r="E90" s="176"/>
      <c r="F90" s="174"/>
      <c r="G90" s="177"/>
      <c r="H90" s="163"/>
      <c r="I90" s="178"/>
      <c r="J90" s="20"/>
      <c r="K90" s="20"/>
      <c r="L90" s="21"/>
      <c r="M90" s="20"/>
      <c r="N90" s="32"/>
      <c r="O90" s="32"/>
      <c r="P90" s="32"/>
      <c r="Q90" s="179"/>
      <c r="R90" s="180"/>
      <c r="S90" s="181"/>
      <c r="T90" s="174"/>
      <c r="U90" s="32"/>
      <c r="V90" s="32"/>
      <c r="W90" s="32"/>
      <c r="X90" s="182"/>
      <c r="Y90" s="183"/>
      <c r="Z90" s="184"/>
      <c r="AA90" s="187"/>
      <c r="AB90" s="28"/>
      <c r="AC90" s="173"/>
      <c r="AD90" s="30"/>
      <c r="AE90" s="30"/>
    </row>
    <row r="91" spans="1:500" s="190" customFormat="1" ht="13.9" customHeight="1">
      <c r="A91" s="32"/>
      <c r="B91" s="174"/>
      <c r="C91" s="174"/>
      <c r="D91" s="175"/>
      <c r="E91" s="176"/>
      <c r="F91" s="174"/>
      <c r="G91" s="177"/>
      <c r="H91" s="163"/>
      <c r="I91" s="178"/>
      <c r="J91" s="20"/>
      <c r="K91" s="20"/>
      <c r="L91" s="21"/>
      <c r="M91" s="20"/>
      <c r="N91" s="32"/>
      <c r="O91" s="32"/>
      <c r="P91" s="32"/>
      <c r="Q91" s="179"/>
      <c r="R91" s="180"/>
      <c r="S91" s="181"/>
      <c r="T91" s="174"/>
      <c r="U91" s="32"/>
      <c r="V91" s="32"/>
      <c r="W91" s="32"/>
      <c r="X91" s="182"/>
      <c r="Y91" s="183"/>
      <c r="Z91" s="184"/>
      <c r="AA91" s="187"/>
      <c r="AB91" s="28"/>
      <c r="AC91" s="173"/>
      <c r="AD91" s="30"/>
      <c r="AE91" s="30"/>
    </row>
    <row r="92" spans="1:500" s="190" customFormat="1" ht="13.9" customHeight="1">
      <c r="A92" s="32"/>
      <c r="B92" s="174"/>
      <c r="C92" s="174"/>
      <c r="D92" s="175"/>
      <c r="E92" s="176"/>
      <c r="F92" s="174"/>
      <c r="G92" s="177"/>
      <c r="H92" s="163"/>
      <c r="I92" s="178"/>
      <c r="J92" s="20"/>
      <c r="K92" s="20"/>
      <c r="L92" s="21"/>
      <c r="M92" s="20"/>
      <c r="N92" s="32"/>
      <c r="O92" s="32"/>
      <c r="P92" s="32"/>
      <c r="Q92" s="179"/>
      <c r="R92" s="180"/>
      <c r="S92" s="181"/>
      <c r="T92" s="174"/>
      <c r="U92" s="32"/>
      <c r="V92" s="32"/>
      <c r="W92" s="32"/>
      <c r="X92" s="182"/>
      <c r="Y92" s="183"/>
      <c r="Z92" s="184"/>
      <c r="AA92" s="187"/>
      <c r="AB92" s="28"/>
      <c r="AC92" s="173"/>
      <c r="AD92" s="30"/>
      <c r="AE92" s="30"/>
    </row>
    <row r="93" spans="1:500" s="190" customFormat="1" ht="13.9" customHeight="1">
      <c r="A93" s="32"/>
      <c r="B93" s="174"/>
      <c r="C93" s="174"/>
      <c r="D93" s="175"/>
      <c r="E93" s="176"/>
      <c r="F93" s="174"/>
      <c r="G93" s="177"/>
      <c r="H93" s="163"/>
      <c r="I93" s="178"/>
      <c r="J93" s="20"/>
      <c r="K93" s="20"/>
      <c r="L93" s="21"/>
      <c r="M93" s="20"/>
      <c r="N93" s="32"/>
      <c r="O93" s="32"/>
      <c r="P93" s="32"/>
      <c r="Q93" s="179"/>
      <c r="R93" s="180"/>
      <c r="S93" s="181"/>
      <c r="T93" s="174"/>
      <c r="U93" s="32"/>
      <c r="V93" s="32"/>
      <c r="W93" s="32"/>
      <c r="X93" s="182"/>
      <c r="Y93" s="183"/>
      <c r="Z93" s="184"/>
      <c r="AA93" s="187"/>
      <c r="AB93" s="28"/>
      <c r="AC93" s="173"/>
      <c r="AD93" s="30"/>
      <c r="AE93" s="30"/>
    </row>
    <row r="94" spans="1:500" s="190" customFormat="1" ht="13.9" customHeight="1">
      <c r="A94" s="32"/>
      <c r="B94" s="174"/>
      <c r="C94" s="174"/>
      <c r="D94" s="175"/>
      <c r="E94" s="176"/>
      <c r="F94" s="174"/>
      <c r="G94" s="177"/>
      <c r="H94" s="163"/>
      <c r="I94" s="178"/>
      <c r="J94" s="20"/>
      <c r="K94" s="20"/>
      <c r="L94" s="21"/>
      <c r="M94" s="20"/>
      <c r="N94" s="32"/>
      <c r="O94" s="32"/>
      <c r="P94" s="32"/>
      <c r="Q94" s="179"/>
      <c r="R94" s="180"/>
      <c r="S94" s="181"/>
      <c r="T94" s="174"/>
      <c r="U94" s="32"/>
      <c r="V94" s="32"/>
      <c r="W94" s="32"/>
      <c r="X94" s="182"/>
      <c r="Y94" s="183"/>
      <c r="Z94" s="184"/>
      <c r="AA94" s="187"/>
      <c r="AB94" s="28"/>
      <c r="AC94" s="173"/>
      <c r="AD94" s="30"/>
      <c r="AE94" s="30"/>
    </row>
    <row r="95" spans="1:500" s="190" customFormat="1" ht="13.9" customHeight="1">
      <c r="A95" s="32"/>
      <c r="B95" s="174"/>
      <c r="C95" s="174"/>
      <c r="D95" s="175"/>
      <c r="E95" s="176"/>
      <c r="F95" s="174"/>
      <c r="G95" s="177"/>
      <c r="H95" s="163"/>
      <c r="I95" s="178"/>
      <c r="J95" s="20"/>
      <c r="K95" s="20"/>
      <c r="L95" s="21"/>
      <c r="M95" s="20"/>
      <c r="N95" s="32"/>
      <c r="O95" s="32"/>
      <c r="P95" s="32"/>
      <c r="Q95" s="179"/>
      <c r="R95" s="180"/>
      <c r="S95" s="181"/>
      <c r="T95" s="174"/>
      <c r="U95" s="32"/>
      <c r="V95" s="32"/>
      <c r="W95" s="32"/>
      <c r="X95" s="182"/>
      <c r="Y95" s="183"/>
      <c r="Z95" s="184"/>
      <c r="AA95" s="187"/>
      <c r="AB95" s="28"/>
      <c r="AC95" s="173"/>
      <c r="AD95" s="30"/>
      <c r="AE95" s="30"/>
      <c r="AF95" s="186"/>
      <c r="AG95" s="186"/>
      <c r="AH95" s="186"/>
      <c r="AI95" s="186"/>
      <c r="AJ95" s="186"/>
      <c r="AK95" s="186"/>
      <c r="AL95" s="186"/>
      <c r="AM95" s="186"/>
      <c r="AN95" s="186"/>
      <c r="AO95" s="186"/>
      <c r="AP95" s="186"/>
      <c r="AQ95" s="186"/>
      <c r="AR95" s="186"/>
      <c r="AS95" s="186"/>
      <c r="AT95" s="186"/>
      <c r="AU95" s="186"/>
      <c r="AV95" s="186"/>
      <c r="AW95" s="186"/>
      <c r="AX95" s="186"/>
      <c r="AY95" s="186"/>
      <c r="AZ95" s="186"/>
      <c r="BA95" s="186"/>
      <c r="BB95" s="186"/>
      <c r="BC95" s="186"/>
      <c r="BD95" s="186"/>
      <c r="BE95" s="186"/>
      <c r="BF95" s="186"/>
      <c r="BG95" s="186"/>
      <c r="BH95" s="186"/>
      <c r="BI95" s="186"/>
      <c r="BJ95" s="186"/>
      <c r="BK95" s="186"/>
      <c r="BL95" s="186"/>
      <c r="BM95" s="186"/>
      <c r="BN95" s="186"/>
      <c r="BO95" s="186"/>
      <c r="BP95" s="186"/>
      <c r="BQ95" s="186"/>
      <c r="BR95" s="186"/>
      <c r="BS95" s="186"/>
      <c r="BT95" s="186"/>
      <c r="BU95" s="186"/>
      <c r="BV95" s="186"/>
      <c r="BW95" s="186"/>
      <c r="BX95" s="186"/>
      <c r="BY95" s="186"/>
      <c r="BZ95" s="186"/>
      <c r="CA95" s="186"/>
      <c r="CB95" s="186"/>
      <c r="CC95" s="186"/>
      <c r="CD95" s="186"/>
      <c r="CE95" s="186"/>
      <c r="CF95" s="186"/>
      <c r="CG95" s="186"/>
      <c r="CH95" s="186"/>
      <c r="CI95" s="186"/>
      <c r="CJ95" s="186"/>
      <c r="CK95" s="186"/>
      <c r="CL95" s="186"/>
      <c r="CM95" s="186"/>
      <c r="CN95" s="186"/>
      <c r="CO95" s="186"/>
      <c r="CP95" s="186"/>
      <c r="CQ95" s="186"/>
      <c r="CR95" s="186"/>
      <c r="CS95" s="186"/>
      <c r="CT95" s="186"/>
      <c r="CU95" s="186"/>
      <c r="CV95" s="186"/>
      <c r="CW95" s="186"/>
      <c r="CX95" s="186"/>
      <c r="CY95" s="186"/>
      <c r="CZ95" s="186"/>
      <c r="DA95" s="186"/>
      <c r="DB95" s="186"/>
      <c r="DC95" s="186"/>
      <c r="DD95" s="186"/>
      <c r="DE95" s="186"/>
      <c r="DF95" s="186"/>
      <c r="DG95" s="186"/>
      <c r="DH95" s="186"/>
      <c r="DI95" s="186"/>
      <c r="DJ95" s="186"/>
      <c r="DK95" s="186"/>
      <c r="DL95" s="186"/>
      <c r="DM95" s="186"/>
      <c r="DN95" s="186"/>
      <c r="DO95" s="186"/>
      <c r="DP95" s="186"/>
      <c r="DQ95" s="186"/>
      <c r="DR95" s="186"/>
      <c r="DS95" s="186"/>
      <c r="DT95" s="186"/>
      <c r="DU95" s="186"/>
      <c r="DV95" s="186"/>
      <c r="DW95" s="186"/>
      <c r="DX95" s="186"/>
      <c r="DY95" s="186"/>
      <c r="DZ95" s="186"/>
      <c r="EA95" s="186"/>
      <c r="EB95" s="186"/>
      <c r="EC95" s="186"/>
      <c r="ED95" s="186"/>
      <c r="EE95" s="186"/>
      <c r="EF95" s="186"/>
      <c r="EG95" s="186"/>
      <c r="EH95" s="186"/>
      <c r="EI95" s="186"/>
      <c r="EJ95" s="186"/>
      <c r="EK95" s="186"/>
      <c r="EL95" s="186"/>
      <c r="EM95" s="186"/>
      <c r="EN95" s="186"/>
      <c r="EO95" s="186"/>
      <c r="EP95" s="186"/>
      <c r="EQ95" s="186"/>
      <c r="ER95" s="186"/>
      <c r="ES95" s="186"/>
      <c r="ET95" s="186"/>
      <c r="EU95" s="186"/>
      <c r="EV95" s="186"/>
      <c r="EW95" s="186"/>
      <c r="EX95" s="186"/>
      <c r="EY95" s="186"/>
      <c r="EZ95" s="186"/>
      <c r="FA95" s="186"/>
      <c r="FB95" s="186"/>
      <c r="FC95" s="186"/>
      <c r="FD95" s="186"/>
      <c r="FE95" s="186"/>
      <c r="FF95" s="186"/>
      <c r="FG95" s="186"/>
      <c r="FH95" s="186"/>
      <c r="FI95" s="186"/>
      <c r="FJ95" s="186"/>
      <c r="FK95" s="186"/>
      <c r="FL95" s="186"/>
      <c r="FM95" s="186"/>
      <c r="FN95" s="186"/>
      <c r="FO95" s="186"/>
      <c r="FP95" s="186"/>
      <c r="FQ95" s="186"/>
      <c r="FR95" s="186"/>
      <c r="FS95" s="186"/>
      <c r="FT95" s="186"/>
      <c r="FU95" s="186"/>
      <c r="FV95" s="186"/>
      <c r="FW95" s="186"/>
      <c r="FX95" s="186"/>
      <c r="FY95" s="186"/>
      <c r="FZ95" s="186"/>
      <c r="GA95" s="186"/>
      <c r="GB95" s="186"/>
      <c r="GC95" s="186"/>
      <c r="GD95" s="186"/>
      <c r="GE95" s="186"/>
      <c r="GF95" s="186"/>
      <c r="GG95" s="186"/>
      <c r="GH95" s="186"/>
      <c r="GI95" s="186"/>
      <c r="GJ95" s="186"/>
      <c r="GK95" s="186"/>
      <c r="GL95" s="186"/>
      <c r="GM95" s="186"/>
      <c r="GN95" s="186"/>
      <c r="GO95" s="186"/>
      <c r="GP95" s="186"/>
      <c r="GQ95" s="186"/>
      <c r="GR95" s="186"/>
      <c r="GS95" s="186"/>
      <c r="GT95" s="186"/>
      <c r="GU95" s="186"/>
      <c r="GV95" s="186"/>
      <c r="GW95" s="186"/>
      <c r="GX95" s="186"/>
      <c r="GY95" s="186"/>
      <c r="GZ95" s="186"/>
      <c r="HA95" s="186"/>
      <c r="HB95" s="186"/>
      <c r="HC95" s="186"/>
      <c r="HD95" s="186"/>
      <c r="HE95" s="186"/>
      <c r="HF95" s="186"/>
      <c r="HG95" s="186"/>
      <c r="HH95" s="186"/>
      <c r="HI95" s="186"/>
      <c r="HJ95" s="186"/>
      <c r="HK95" s="186"/>
      <c r="HL95" s="186"/>
      <c r="HM95" s="186"/>
      <c r="HN95" s="186"/>
      <c r="HO95" s="186"/>
      <c r="HP95" s="186"/>
      <c r="HQ95" s="186"/>
      <c r="HR95" s="186"/>
      <c r="HS95" s="186"/>
      <c r="HT95" s="186"/>
      <c r="HU95" s="186"/>
      <c r="HV95" s="186"/>
      <c r="HW95" s="186"/>
      <c r="HX95" s="186"/>
      <c r="HY95" s="186"/>
      <c r="HZ95" s="186"/>
      <c r="IA95" s="186"/>
      <c r="IB95" s="186"/>
      <c r="IC95" s="186"/>
      <c r="ID95" s="186"/>
      <c r="IE95" s="186"/>
      <c r="IF95" s="186"/>
      <c r="IG95" s="186"/>
      <c r="IH95" s="186"/>
      <c r="II95" s="186"/>
      <c r="IJ95" s="186"/>
      <c r="IK95" s="186"/>
      <c r="IL95" s="186"/>
      <c r="IM95" s="186"/>
      <c r="IN95" s="186"/>
      <c r="IO95" s="186"/>
      <c r="IP95" s="186"/>
      <c r="IQ95" s="186"/>
      <c r="IR95" s="186"/>
      <c r="IS95" s="186"/>
      <c r="IT95" s="186"/>
      <c r="IU95" s="186"/>
      <c r="IV95" s="186"/>
      <c r="IW95" s="186"/>
      <c r="IX95" s="186"/>
      <c r="IY95" s="186"/>
      <c r="IZ95" s="186"/>
      <c r="JA95" s="186"/>
      <c r="JB95" s="186"/>
      <c r="JC95" s="186"/>
      <c r="JD95" s="186"/>
      <c r="JE95" s="186"/>
      <c r="JF95" s="186"/>
      <c r="JG95" s="186"/>
      <c r="JH95" s="186"/>
      <c r="JI95" s="186"/>
      <c r="JJ95" s="186"/>
      <c r="JK95" s="186"/>
      <c r="JL95" s="186"/>
      <c r="JM95" s="186"/>
      <c r="JN95" s="186"/>
      <c r="JO95" s="186"/>
      <c r="JP95" s="186"/>
      <c r="JQ95" s="186"/>
      <c r="JR95" s="186"/>
      <c r="JS95" s="186"/>
      <c r="JT95" s="186"/>
      <c r="JU95" s="186"/>
      <c r="JV95" s="186"/>
      <c r="JW95" s="186"/>
      <c r="JX95" s="186"/>
      <c r="JY95" s="186"/>
      <c r="JZ95" s="186"/>
      <c r="KA95" s="186"/>
      <c r="KB95" s="186"/>
      <c r="KC95" s="186"/>
      <c r="KD95" s="186"/>
      <c r="KE95" s="186"/>
      <c r="KF95" s="186"/>
      <c r="KG95" s="186"/>
      <c r="KH95" s="186"/>
      <c r="KI95" s="186"/>
      <c r="KJ95" s="186"/>
      <c r="KK95" s="186"/>
      <c r="KL95" s="186"/>
      <c r="KM95" s="186"/>
      <c r="KN95" s="186"/>
      <c r="KO95" s="186"/>
      <c r="KP95" s="186"/>
      <c r="KQ95" s="186"/>
      <c r="KR95" s="186"/>
      <c r="KS95" s="186"/>
      <c r="KT95" s="186"/>
      <c r="KU95" s="186"/>
      <c r="KV95" s="186"/>
      <c r="KW95" s="186"/>
      <c r="KX95" s="186"/>
      <c r="KY95" s="186"/>
      <c r="KZ95" s="186"/>
      <c r="LA95" s="186"/>
      <c r="LB95" s="186"/>
      <c r="LC95" s="186"/>
      <c r="LD95" s="186"/>
      <c r="LE95" s="186"/>
      <c r="LF95" s="186"/>
      <c r="LG95" s="186"/>
      <c r="LH95" s="186"/>
      <c r="LI95" s="186"/>
      <c r="LJ95" s="186"/>
      <c r="LK95" s="186"/>
      <c r="LL95" s="186"/>
      <c r="LM95" s="186"/>
      <c r="LN95" s="186"/>
      <c r="LO95" s="186"/>
      <c r="LP95" s="186"/>
      <c r="LQ95" s="186"/>
      <c r="LR95" s="186"/>
      <c r="LS95" s="186"/>
      <c r="LT95" s="186"/>
      <c r="LU95" s="186"/>
      <c r="LV95" s="186"/>
      <c r="LW95" s="186"/>
      <c r="LX95" s="186"/>
      <c r="LY95" s="186"/>
      <c r="LZ95" s="186"/>
      <c r="MA95" s="186"/>
      <c r="MB95" s="186"/>
      <c r="MC95" s="186"/>
      <c r="MD95" s="186"/>
      <c r="ME95" s="186"/>
      <c r="MF95" s="186"/>
      <c r="MG95" s="186"/>
      <c r="MH95" s="186"/>
      <c r="MI95" s="186"/>
      <c r="MJ95" s="186"/>
      <c r="MK95" s="186"/>
      <c r="ML95" s="186"/>
      <c r="MM95" s="186"/>
      <c r="MN95" s="186"/>
      <c r="MO95" s="186"/>
      <c r="MP95" s="186"/>
      <c r="MQ95" s="186"/>
      <c r="MR95" s="186"/>
      <c r="MS95" s="186"/>
      <c r="MT95" s="186"/>
      <c r="MU95" s="186"/>
      <c r="MV95" s="186"/>
      <c r="MW95" s="186"/>
      <c r="MX95" s="186"/>
      <c r="MY95" s="186"/>
      <c r="MZ95" s="186"/>
      <c r="NA95" s="186"/>
      <c r="NB95" s="186"/>
      <c r="NC95" s="186"/>
      <c r="ND95" s="186"/>
      <c r="NE95" s="186"/>
      <c r="NF95" s="186"/>
      <c r="NG95" s="186"/>
      <c r="NH95" s="186"/>
      <c r="NI95" s="186"/>
      <c r="NJ95" s="186"/>
      <c r="NK95" s="186"/>
      <c r="NL95" s="186"/>
      <c r="NM95" s="186"/>
      <c r="NN95" s="186"/>
      <c r="NO95" s="186"/>
      <c r="NP95" s="186"/>
      <c r="NQ95" s="186"/>
      <c r="NR95" s="186"/>
      <c r="NS95" s="186"/>
      <c r="NT95" s="186"/>
      <c r="NU95" s="186"/>
      <c r="NV95" s="186"/>
      <c r="NW95" s="186"/>
      <c r="NX95" s="186"/>
      <c r="NY95" s="186"/>
      <c r="NZ95" s="186"/>
      <c r="OA95" s="186"/>
      <c r="OB95" s="186"/>
      <c r="OC95" s="186"/>
      <c r="OD95" s="186"/>
      <c r="OE95" s="186"/>
      <c r="OF95" s="186"/>
      <c r="OG95" s="186"/>
      <c r="OH95" s="186"/>
      <c r="OI95" s="186"/>
      <c r="OJ95" s="186"/>
      <c r="OK95" s="186"/>
      <c r="OL95" s="186"/>
      <c r="OM95" s="186"/>
      <c r="ON95" s="186"/>
      <c r="OO95" s="186"/>
      <c r="OP95" s="186"/>
      <c r="OQ95" s="186"/>
      <c r="OR95" s="186"/>
      <c r="OS95" s="186"/>
      <c r="OT95" s="186"/>
      <c r="OU95" s="186"/>
      <c r="OV95" s="186"/>
      <c r="OW95" s="186"/>
      <c r="OX95" s="186"/>
      <c r="OY95" s="186"/>
      <c r="OZ95" s="186"/>
      <c r="PA95" s="186"/>
      <c r="PB95" s="186"/>
      <c r="PC95" s="186"/>
      <c r="PD95" s="186"/>
      <c r="PE95" s="186"/>
      <c r="PF95" s="186"/>
      <c r="PG95" s="186"/>
      <c r="PH95" s="186"/>
      <c r="PI95" s="186"/>
      <c r="PJ95" s="186"/>
      <c r="PK95" s="186"/>
      <c r="PL95" s="186"/>
      <c r="PM95" s="186"/>
      <c r="PN95" s="186"/>
      <c r="PO95" s="186"/>
      <c r="PP95" s="186"/>
      <c r="PQ95" s="186"/>
      <c r="PR95" s="186"/>
      <c r="PS95" s="186"/>
      <c r="PT95" s="186"/>
      <c r="PU95" s="186"/>
      <c r="PV95" s="186"/>
      <c r="PW95" s="186"/>
      <c r="PX95" s="186"/>
      <c r="PY95" s="186"/>
      <c r="PZ95" s="186"/>
      <c r="QA95" s="186"/>
      <c r="QB95" s="186"/>
      <c r="QC95" s="186"/>
      <c r="QD95" s="186"/>
      <c r="QE95" s="186"/>
      <c r="QF95" s="186"/>
      <c r="QG95" s="186"/>
      <c r="QH95" s="186"/>
      <c r="QI95" s="186"/>
      <c r="QJ95" s="186"/>
      <c r="QK95" s="186"/>
      <c r="QL95" s="186"/>
      <c r="QM95" s="186"/>
      <c r="QN95" s="186"/>
      <c r="QO95" s="186"/>
      <c r="QP95" s="186"/>
      <c r="QQ95" s="186"/>
      <c r="QR95" s="186"/>
      <c r="QS95" s="186"/>
      <c r="QT95" s="186"/>
      <c r="QU95" s="186"/>
      <c r="QV95" s="186"/>
      <c r="QW95" s="186"/>
      <c r="QX95" s="186"/>
      <c r="QY95" s="186"/>
      <c r="QZ95" s="186"/>
      <c r="RA95" s="186"/>
      <c r="RB95" s="186"/>
      <c r="RC95" s="186"/>
      <c r="RD95" s="186"/>
      <c r="RE95" s="186"/>
      <c r="RF95" s="186"/>
      <c r="RG95" s="186"/>
      <c r="RH95" s="186"/>
      <c r="RI95" s="186"/>
      <c r="RJ95" s="186"/>
      <c r="RK95" s="186"/>
      <c r="RL95" s="186"/>
      <c r="RM95" s="186"/>
      <c r="RN95" s="186"/>
      <c r="RO95" s="186"/>
      <c r="RP95" s="186"/>
      <c r="RQ95" s="186"/>
      <c r="RR95" s="186"/>
      <c r="RS95" s="186"/>
      <c r="RT95" s="186"/>
      <c r="RU95" s="186"/>
      <c r="RV95" s="186"/>
      <c r="RW95" s="186"/>
      <c r="RX95" s="186"/>
      <c r="RY95" s="186"/>
      <c r="RZ95" s="186"/>
      <c r="SA95" s="186"/>
      <c r="SB95" s="186"/>
      <c r="SC95" s="186"/>
      <c r="SD95" s="186"/>
      <c r="SE95" s="186"/>
      <c r="SF95" s="186"/>
    </row>
    <row r="96" spans="1:500" s="190" customFormat="1" ht="13.9" customHeight="1">
      <c r="A96" s="32"/>
      <c r="B96" s="174"/>
      <c r="C96" s="174"/>
      <c r="D96" s="175"/>
      <c r="E96" s="176"/>
      <c r="F96" s="174"/>
      <c r="G96" s="177"/>
      <c r="H96" s="163"/>
      <c r="I96" s="178"/>
      <c r="J96" s="20"/>
      <c r="K96" s="20"/>
      <c r="L96" s="21"/>
      <c r="M96" s="20"/>
      <c r="N96" s="32"/>
      <c r="O96" s="32"/>
      <c r="P96" s="32"/>
      <c r="Q96" s="179"/>
      <c r="R96" s="180"/>
      <c r="S96" s="181"/>
      <c r="T96" s="174"/>
      <c r="U96" s="32"/>
      <c r="V96" s="32"/>
      <c r="W96" s="32"/>
      <c r="X96" s="182"/>
      <c r="Y96" s="183"/>
      <c r="Z96" s="184"/>
      <c r="AA96" s="187"/>
      <c r="AB96" s="28"/>
      <c r="AC96" s="173"/>
      <c r="AD96" s="30"/>
      <c r="AE96" s="30"/>
      <c r="AF96" s="186"/>
      <c r="AG96" s="186"/>
      <c r="AH96" s="186"/>
      <c r="AI96" s="186"/>
      <c r="AJ96" s="186"/>
      <c r="AK96" s="186"/>
      <c r="AL96" s="186"/>
      <c r="AM96" s="186"/>
      <c r="AN96" s="186"/>
      <c r="AO96" s="186"/>
      <c r="AP96" s="186"/>
      <c r="AQ96" s="186"/>
      <c r="AR96" s="186"/>
      <c r="AS96" s="186"/>
      <c r="AT96" s="186"/>
      <c r="AU96" s="186"/>
      <c r="AV96" s="186"/>
      <c r="AW96" s="186"/>
      <c r="AX96" s="186"/>
      <c r="AY96" s="186"/>
      <c r="AZ96" s="186"/>
      <c r="BA96" s="186"/>
      <c r="BB96" s="186"/>
      <c r="BC96" s="186"/>
      <c r="BD96" s="186"/>
      <c r="BE96" s="186"/>
      <c r="BF96" s="186"/>
      <c r="BG96" s="186"/>
      <c r="BH96" s="186"/>
      <c r="BI96" s="186"/>
      <c r="BJ96" s="186"/>
      <c r="BK96" s="186"/>
      <c r="BL96" s="186"/>
      <c r="BM96" s="186"/>
      <c r="BN96" s="186"/>
      <c r="BO96" s="186"/>
      <c r="BP96" s="186"/>
      <c r="BQ96" s="186"/>
      <c r="BR96" s="186"/>
      <c r="BS96" s="186"/>
      <c r="BT96" s="186"/>
      <c r="BU96" s="186"/>
      <c r="BV96" s="186"/>
      <c r="BW96" s="186"/>
      <c r="BX96" s="186"/>
      <c r="BY96" s="186"/>
      <c r="BZ96" s="186"/>
      <c r="CA96" s="186"/>
      <c r="CB96" s="186"/>
      <c r="CC96" s="186"/>
      <c r="CD96" s="186"/>
      <c r="CE96" s="186"/>
      <c r="CF96" s="186"/>
      <c r="CG96" s="186"/>
      <c r="CH96" s="186"/>
      <c r="CI96" s="186"/>
      <c r="CJ96" s="186"/>
      <c r="CK96" s="186"/>
      <c r="CL96" s="186"/>
      <c r="CM96" s="186"/>
      <c r="CN96" s="186"/>
      <c r="CO96" s="186"/>
      <c r="CP96" s="186"/>
      <c r="CQ96" s="186"/>
      <c r="CR96" s="186"/>
      <c r="CS96" s="186"/>
      <c r="CT96" s="186"/>
      <c r="CU96" s="186"/>
      <c r="CV96" s="186"/>
      <c r="CW96" s="186"/>
      <c r="CX96" s="186"/>
      <c r="CY96" s="186"/>
      <c r="CZ96" s="186"/>
      <c r="DA96" s="186"/>
      <c r="DB96" s="186"/>
      <c r="DC96" s="186"/>
      <c r="DD96" s="186"/>
      <c r="DE96" s="186"/>
      <c r="DF96" s="186"/>
      <c r="DG96" s="186"/>
      <c r="DH96" s="186"/>
      <c r="DI96" s="186"/>
      <c r="DJ96" s="186"/>
      <c r="DK96" s="186"/>
      <c r="DL96" s="186"/>
      <c r="DM96" s="186"/>
      <c r="DN96" s="186"/>
      <c r="DO96" s="186"/>
      <c r="DP96" s="186"/>
      <c r="DQ96" s="186"/>
      <c r="DR96" s="186"/>
      <c r="DS96" s="186"/>
      <c r="DT96" s="186"/>
      <c r="DU96" s="186"/>
      <c r="DV96" s="186"/>
      <c r="DW96" s="186"/>
      <c r="DX96" s="186"/>
      <c r="DY96" s="186"/>
      <c r="DZ96" s="186"/>
      <c r="EA96" s="186"/>
      <c r="EB96" s="186"/>
      <c r="EC96" s="186"/>
      <c r="ED96" s="186"/>
      <c r="EE96" s="186"/>
      <c r="EF96" s="186"/>
      <c r="EG96" s="186"/>
      <c r="EH96" s="186"/>
      <c r="EI96" s="186"/>
      <c r="EJ96" s="186"/>
      <c r="EK96" s="186"/>
      <c r="EL96" s="186"/>
      <c r="EM96" s="186"/>
      <c r="EN96" s="186"/>
      <c r="EO96" s="186"/>
      <c r="EP96" s="186"/>
      <c r="EQ96" s="186"/>
      <c r="ER96" s="186"/>
      <c r="ES96" s="186"/>
      <c r="ET96" s="186"/>
      <c r="EU96" s="186"/>
      <c r="EV96" s="186"/>
      <c r="EW96" s="186"/>
      <c r="EX96" s="186"/>
      <c r="EY96" s="186"/>
      <c r="EZ96" s="186"/>
      <c r="FA96" s="186"/>
      <c r="FB96" s="186"/>
      <c r="FC96" s="186"/>
      <c r="FD96" s="186"/>
      <c r="FE96" s="186"/>
      <c r="FF96" s="186"/>
      <c r="FG96" s="186"/>
      <c r="FH96" s="186"/>
      <c r="FI96" s="186"/>
      <c r="FJ96" s="186"/>
      <c r="FK96" s="186"/>
      <c r="FL96" s="186"/>
      <c r="FM96" s="186"/>
      <c r="FN96" s="186"/>
      <c r="FO96" s="186"/>
      <c r="FP96" s="186"/>
      <c r="FQ96" s="186"/>
      <c r="FR96" s="186"/>
      <c r="FS96" s="186"/>
      <c r="FT96" s="186"/>
      <c r="FU96" s="186"/>
      <c r="FV96" s="186"/>
      <c r="FW96" s="186"/>
      <c r="FX96" s="186"/>
      <c r="FY96" s="186"/>
      <c r="FZ96" s="186"/>
      <c r="GA96" s="186"/>
      <c r="GB96" s="186"/>
      <c r="GC96" s="186"/>
      <c r="GD96" s="186"/>
      <c r="GE96" s="186"/>
      <c r="GF96" s="186"/>
      <c r="GG96" s="186"/>
      <c r="GH96" s="186"/>
      <c r="GI96" s="186"/>
      <c r="GJ96" s="186"/>
      <c r="GK96" s="186"/>
      <c r="GL96" s="186"/>
      <c r="GM96" s="186"/>
      <c r="GN96" s="186"/>
      <c r="GO96" s="186"/>
      <c r="GP96" s="186"/>
      <c r="GQ96" s="186"/>
      <c r="GR96" s="186"/>
      <c r="GS96" s="186"/>
      <c r="GT96" s="186"/>
      <c r="GU96" s="186"/>
      <c r="GV96" s="186"/>
      <c r="GW96" s="186"/>
      <c r="GX96" s="186"/>
      <c r="GY96" s="186"/>
      <c r="GZ96" s="186"/>
      <c r="HA96" s="186"/>
      <c r="HB96" s="186"/>
      <c r="HC96" s="186"/>
      <c r="HD96" s="186"/>
      <c r="HE96" s="186"/>
      <c r="HF96" s="186"/>
      <c r="HG96" s="186"/>
      <c r="HH96" s="186"/>
      <c r="HI96" s="186"/>
      <c r="HJ96" s="186"/>
      <c r="HK96" s="186"/>
      <c r="HL96" s="186"/>
      <c r="HM96" s="186"/>
      <c r="HN96" s="186"/>
      <c r="HO96" s="186"/>
      <c r="HP96" s="186"/>
      <c r="HQ96" s="186"/>
      <c r="HR96" s="186"/>
      <c r="HS96" s="186"/>
      <c r="HT96" s="186"/>
      <c r="HU96" s="186"/>
      <c r="HV96" s="186"/>
      <c r="HW96" s="186"/>
      <c r="HX96" s="186"/>
      <c r="HY96" s="186"/>
      <c r="HZ96" s="186"/>
      <c r="IA96" s="186"/>
      <c r="IB96" s="186"/>
      <c r="IC96" s="186"/>
      <c r="ID96" s="186"/>
      <c r="IE96" s="186"/>
      <c r="IF96" s="186"/>
      <c r="IG96" s="186"/>
      <c r="IH96" s="186"/>
      <c r="II96" s="186"/>
      <c r="IJ96" s="186"/>
      <c r="IK96" s="186"/>
      <c r="IL96" s="186"/>
      <c r="IM96" s="186"/>
      <c r="IN96" s="186"/>
      <c r="IO96" s="186"/>
      <c r="IP96" s="186"/>
      <c r="IQ96" s="186"/>
      <c r="IR96" s="186"/>
      <c r="IS96" s="186"/>
      <c r="IT96" s="186"/>
      <c r="IU96" s="186"/>
      <c r="IV96" s="186"/>
      <c r="IW96" s="186"/>
      <c r="IX96" s="186"/>
      <c r="IY96" s="186"/>
      <c r="IZ96" s="186"/>
      <c r="JA96" s="186"/>
      <c r="JB96" s="186"/>
      <c r="JC96" s="186"/>
      <c r="JD96" s="186"/>
      <c r="JE96" s="186"/>
      <c r="JF96" s="186"/>
      <c r="JG96" s="186"/>
      <c r="JH96" s="186"/>
      <c r="JI96" s="186"/>
      <c r="JJ96" s="186"/>
      <c r="JK96" s="186"/>
      <c r="JL96" s="186"/>
      <c r="JM96" s="186"/>
      <c r="JN96" s="186"/>
      <c r="JO96" s="186"/>
      <c r="JP96" s="186"/>
      <c r="JQ96" s="186"/>
      <c r="JR96" s="186"/>
      <c r="JS96" s="186"/>
      <c r="JT96" s="186"/>
      <c r="JU96" s="186"/>
      <c r="JV96" s="186"/>
      <c r="JW96" s="186"/>
      <c r="JX96" s="186"/>
      <c r="JY96" s="186"/>
      <c r="JZ96" s="186"/>
      <c r="KA96" s="186"/>
      <c r="KB96" s="186"/>
      <c r="KC96" s="186"/>
      <c r="KD96" s="186"/>
      <c r="KE96" s="186"/>
      <c r="KF96" s="186"/>
      <c r="KG96" s="186"/>
      <c r="KH96" s="186"/>
      <c r="KI96" s="186"/>
      <c r="KJ96" s="186"/>
      <c r="KK96" s="186"/>
      <c r="KL96" s="186"/>
      <c r="KM96" s="186"/>
      <c r="KN96" s="186"/>
      <c r="KO96" s="186"/>
      <c r="KP96" s="186"/>
      <c r="KQ96" s="186"/>
      <c r="KR96" s="186"/>
      <c r="KS96" s="186"/>
      <c r="KT96" s="186"/>
      <c r="KU96" s="186"/>
      <c r="KV96" s="186"/>
      <c r="KW96" s="186"/>
      <c r="KX96" s="186"/>
      <c r="KY96" s="186"/>
      <c r="KZ96" s="186"/>
      <c r="LA96" s="186"/>
      <c r="LB96" s="186"/>
      <c r="LC96" s="186"/>
      <c r="LD96" s="186"/>
      <c r="LE96" s="186"/>
      <c r="LF96" s="186"/>
      <c r="LG96" s="186"/>
      <c r="LH96" s="186"/>
      <c r="LI96" s="186"/>
      <c r="LJ96" s="186"/>
      <c r="LK96" s="186"/>
      <c r="LL96" s="186"/>
      <c r="LM96" s="186"/>
      <c r="LN96" s="186"/>
      <c r="LO96" s="186"/>
      <c r="LP96" s="186"/>
      <c r="LQ96" s="186"/>
      <c r="LR96" s="186"/>
      <c r="LS96" s="186"/>
      <c r="LT96" s="186"/>
      <c r="LU96" s="186"/>
      <c r="LV96" s="186"/>
      <c r="LW96" s="186"/>
      <c r="LX96" s="186"/>
      <c r="LY96" s="186"/>
      <c r="LZ96" s="186"/>
      <c r="MA96" s="186"/>
      <c r="MB96" s="186"/>
      <c r="MC96" s="186"/>
      <c r="MD96" s="186"/>
      <c r="ME96" s="186"/>
      <c r="MF96" s="186"/>
      <c r="MG96" s="186"/>
      <c r="MH96" s="186"/>
      <c r="MI96" s="186"/>
      <c r="MJ96" s="186"/>
      <c r="MK96" s="186"/>
      <c r="ML96" s="186"/>
      <c r="MM96" s="186"/>
      <c r="MN96" s="186"/>
      <c r="MO96" s="186"/>
      <c r="MP96" s="186"/>
      <c r="MQ96" s="186"/>
      <c r="MR96" s="186"/>
      <c r="MS96" s="186"/>
      <c r="MT96" s="186"/>
      <c r="MU96" s="186"/>
      <c r="MV96" s="186"/>
      <c r="MW96" s="186"/>
      <c r="MX96" s="186"/>
      <c r="MY96" s="186"/>
      <c r="MZ96" s="186"/>
      <c r="NA96" s="186"/>
      <c r="NB96" s="186"/>
      <c r="NC96" s="186"/>
      <c r="ND96" s="186"/>
      <c r="NE96" s="186"/>
      <c r="NF96" s="186"/>
      <c r="NG96" s="186"/>
      <c r="NH96" s="186"/>
      <c r="NI96" s="186"/>
      <c r="NJ96" s="186"/>
      <c r="NK96" s="186"/>
      <c r="NL96" s="186"/>
      <c r="NM96" s="186"/>
      <c r="NN96" s="186"/>
      <c r="NO96" s="186"/>
      <c r="NP96" s="186"/>
      <c r="NQ96" s="186"/>
      <c r="NR96" s="186"/>
      <c r="NS96" s="186"/>
      <c r="NT96" s="186"/>
      <c r="NU96" s="186"/>
      <c r="NV96" s="186"/>
      <c r="NW96" s="186"/>
      <c r="NX96" s="186"/>
      <c r="NY96" s="186"/>
      <c r="NZ96" s="186"/>
      <c r="OA96" s="186"/>
      <c r="OB96" s="186"/>
      <c r="OC96" s="186"/>
      <c r="OD96" s="186"/>
      <c r="OE96" s="186"/>
      <c r="OF96" s="186"/>
      <c r="OG96" s="186"/>
      <c r="OH96" s="186"/>
      <c r="OI96" s="186"/>
      <c r="OJ96" s="186"/>
      <c r="OK96" s="186"/>
      <c r="OL96" s="186"/>
      <c r="OM96" s="186"/>
      <c r="ON96" s="186"/>
      <c r="OO96" s="186"/>
      <c r="OP96" s="186"/>
      <c r="OQ96" s="186"/>
      <c r="OR96" s="186"/>
      <c r="OS96" s="186"/>
      <c r="OT96" s="186"/>
      <c r="OU96" s="186"/>
      <c r="OV96" s="186"/>
      <c r="OW96" s="186"/>
      <c r="OX96" s="186"/>
      <c r="OY96" s="186"/>
      <c r="OZ96" s="186"/>
      <c r="PA96" s="186"/>
      <c r="PB96" s="186"/>
      <c r="PC96" s="186"/>
      <c r="PD96" s="186"/>
      <c r="PE96" s="186"/>
      <c r="PF96" s="186"/>
      <c r="PG96" s="186"/>
      <c r="PH96" s="186"/>
      <c r="PI96" s="186"/>
      <c r="PJ96" s="186"/>
      <c r="PK96" s="186"/>
      <c r="PL96" s="186"/>
      <c r="PM96" s="186"/>
      <c r="PN96" s="186"/>
      <c r="PO96" s="186"/>
      <c r="PP96" s="186"/>
      <c r="PQ96" s="186"/>
      <c r="PR96" s="186"/>
      <c r="PS96" s="186"/>
      <c r="PT96" s="186"/>
      <c r="PU96" s="186"/>
      <c r="PV96" s="186"/>
      <c r="PW96" s="186"/>
      <c r="PX96" s="186"/>
      <c r="PY96" s="186"/>
      <c r="PZ96" s="186"/>
      <c r="QA96" s="186"/>
      <c r="QB96" s="186"/>
      <c r="QC96" s="186"/>
      <c r="QD96" s="186"/>
      <c r="QE96" s="186"/>
      <c r="QF96" s="186"/>
      <c r="QG96" s="186"/>
      <c r="QH96" s="186"/>
      <c r="QI96" s="186"/>
      <c r="QJ96" s="186"/>
      <c r="QK96" s="186"/>
      <c r="QL96" s="186"/>
      <c r="QM96" s="186"/>
      <c r="QN96" s="186"/>
      <c r="QO96" s="186"/>
      <c r="QP96" s="186"/>
      <c r="QQ96" s="186"/>
      <c r="QR96" s="186"/>
      <c r="QS96" s="186"/>
      <c r="QT96" s="186"/>
      <c r="QU96" s="186"/>
      <c r="QV96" s="186"/>
      <c r="QW96" s="186"/>
      <c r="QX96" s="186"/>
      <c r="QY96" s="186"/>
      <c r="QZ96" s="186"/>
      <c r="RA96" s="186"/>
      <c r="RB96" s="186"/>
      <c r="RC96" s="186"/>
      <c r="RD96" s="186"/>
      <c r="RE96" s="186"/>
      <c r="RF96" s="186"/>
      <c r="RG96" s="186"/>
      <c r="RH96" s="186"/>
      <c r="RI96" s="186"/>
      <c r="RJ96" s="186"/>
      <c r="RK96" s="186"/>
      <c r="RL96" s="186"/>
      <c r="RM96" s="186"/>
      <c r="RN96" s="186"/>
      <c r="RO96" s="186"/>
      <c r="RP96" s="186"/>
      <c r="RQ96" s="186"/>
      <c r="RR96" s="186"/>
      <c r="RS96" s="186"/>
      <c r="RT96" s="186"/>
      <c r="RU96" s="186"/>
      <c r="RV96" s="186"/>
      <c r="RW96" s="186"/>
      <c r="RX96" s="186"/>
      <c r="RY96" s="186"/>
      <c r="RZ96" s="186"/>
      <c r="SA96" s="186"/>
      <c r="SB96" s="186"/>
      <c r="SC96" s="186"/>
      <c r="SD96" s="186"/>
      <c r="SE96" s="186"/>
      <c r="SF96" s="186"/>
    </row>
    <row r="97" spans="1:500" s="190" customFormat="1" ht="13.9" customHeight="1">
      <c r="A97" s="32"/>
      <c r="B97" s="174"/>
      <c r="C97" s="174"/>
      <c r="D97" s="175"/>
      <c r="E97" s="176"/>
      <c r="F97" s="174"/>
      <c r="G97" s="177"/>
      <c r="H97" s="163"/>
      <c r="I97" s="178"/>
      <c r="J97" s="20"/>
      <c r="K97" s="20"/>
      <c r="L97" s="21"/>
      <c r="M97" s="20"/>
      <c r="N97" s="32"/>
      <c r="O97" s="32"/>
      <c r="P97" s="32"/>
      <c r="Q97" s="179"/>
      <c r="R97" s="180"/>
      <c r="S97" s="181"/>
      <c r="T97" s="174"/>
      <c r="U97" s="32"/>
      <c r="V97" s="32"/>
      <c r="W97" s="32"/>
      <c r="X97" s="182"/>
      <c r="Y97" s="183"/>
      <c r="Z97" s="184"/>
      <c r="AA97" s="187"/>
      <c r="AB97" s="28"/>
      <c r="AC97" s="173"/>
      <c r="AD97" s="30"/>
      <c r="AE97" s="30"/>
      <c r="AF97" s="186"/>
      <c r="AG97" s="186"/>
      <c r="AH97" s="186"/>
      <c r="AI97" s="186"/>
      <c r="AJ97" s="186"/>
      <c r="AK97" s="186"/>
      <c r="AL97" s="186"/>
      <c r="AM97" s="186"/>
      <c r="AN97" s="186"/>
      <c r="AO97" s="186"/>
      <c r="AP97" s="186"/>
      <c r="AQ97" s="186"/>
      <c r="AR97" s="186"/>
      <c r="AS97" s="186"/>
      <c r="AT97" s="186"/>
      <c r="AU97" s="186"/>
      <c r="AV97" s="186"/>
      <c r="AW97" s="186"/>
      <c r="AX97" s="186"/>
      <c r="AY97" s="186"/>
      <c r="AZ97" s="186"/>
      <c r="BA97" s="186"/>
      <c r="BB97" s="186"/>
      <c r="BC97" s="186"/>
      <c r="BD97" s="186"/>
      <c r="BE97" s="186"/>
      <c r="BF97" s="186"/>
      <c r="BG97" s="186"/>
      <c r="BH97" s="186"/>
      <c r="BI97" s="186"/>
      <c r="BJ97" s="186"/>
      <c r="BK97" s="186"/>
      <c r="BL97" s="186"/>
      <c r="BM97" s="186"/>
      <c r="BN97" s="186"/>
      <c r="BO97" s="186"/>
      <c r="BP97" s="186"/>
      <c r="BQ97" s="186"/>
      <c r="BR97" s="186"/>
      <c r="BS97" s="186"/>
      <c r="BT97" s="186"/>
      <c r="BU97" s="186"/>
      <c r="BV97" s="186"/>
      <c r="BW97" s="186"/>
      <c r="BX97" s="186"/>
      <c r="BY97" s="186"/>
      <c r="BZ97" s="186"/>
      <c r="CA97" s="186"/>
      <c r="CB97" s="186"/>
      <c r="CC97" s="186"/>
      <c r="CD97" s="186"/>
      <c r="CE97" s="186"/>
      <c r="CF97" s="186"/>
      <c r="CG97" s="186"/>
      <c r="CH97" s="186"/>
      <c r="CI97" s="186"/>
      <c r="CJ97" s="186"/>
      <c r="CK97" s="186"/>
      <c r="CL97" s="186"/>
      <c r="CM97" s="186"/>
      <c r="CN97" s="186"/>
      <c r="CO97" s="186"/>
      <c r="CP97" s="186"/>
      <c r="CQ97" s="186"/>
      <c r="CR97" s="186"/>
      <c r="CS97" s="186"/>
      <c r="CT97" s="186"/>
      <c r="CU97" s="186"/>
      <c r="CV97" s="186"/>
      <c r="CW97" s="186"/>
      <c r="CX97" s="186"/>
      <c r="CY97" s="186"/>
      <c r="CZ97" s="186"/>
      <c r="DA97" s="186"/>
      <c r="DB97" s="186"/>
      <c r="DC97" s="186"/>
      <c r="DD97" s="186"/>
      <c r="DE97" s="186"/>
      <c r="DF97" s="186"/>
      <c r="DG97" s="186"/>
      <c r="DH97" s="186"/>
      <c r="DI97" s="186"/>
      <c r="DJ97" s="186"/>
      <c r="DK97" s="186"/>
      <c r="DL97" s="186"/>
      <c r="DM97" s="186"/>
      <c r="DN97" s="186"/>
      <c r="DO97" s="186"/>
      <c r="DP97" s="186"/>
      <c r="DQ97" s="186"/>
      <c r="DR97" s="186"/>
      <c r="DS97" s="186"/>
      <c r="DT97" s="186"/>
      <c r="DU97" s="186"/>
      <c r="DV97" s="186"/>
      <c r="DW97" s="186"/>
      <c r="DX97" s="186"/>
      <c r="DY97" s="186"/>
      <c r="DZ97" s="186"/>
      <c r="EA97" s="186"/>
      <c r="EB97" s="186"/>
      <c r="EC97" s="186"/>
      <c r="ED97" s="186"/>
      <c r="EE97" s="186"/>
      <c r="EF97" s="186"/>
      <c r="EG97" s="186"/>
      <c r="EH97" s="186"/>
      <c r="EI97" s="186"/>
      <c r="EJ97" s="186"/>
      <c r="EK97" s="186"/>
      <c r="EL97" s="186"/>
      <c r="EM97" s="186"/>
      <c r="EN97" s="186"/>
      <c r="EO97" s="186"/>
      <c r="EP97" s="186"/>
      <c r="EQ97" s="186"/>
      <c r="ER97" s="186"/>
      <c r="ES97" s="186"/>
      <c r="ET97" s="186"/>
      <c r="EU97" s="186"/>
      <c r="EV97" s="186"/>
      <c r="EW97" s="186"/>
      <c r="EX97" s="186"/>
      <c r="EY97" s="186"/>
      <c r="EZ97" s="186"/>
      <c r="FA97" s="186"/>
      <c r="FB97" s="186"/>
      <c r="FC97" s="186"/>
      <c r="FD97" s="186"/>
      <c r="FE97" s="186"/>
      <c r="FF97" s="186"/>
      <c r="FG97" s="186"/>
      <c r="FH97" s="186"/>
      <c r="FI97" s="186"/>
      <c r="FJ97" s="186"/>
      <c r="FK97" s="186"/>
      <c r="FL97" s="186"/>
      <c r="FM97" s="186"/>
      <c r="FN97" s="186"/>
      <c r="FO97" s="186"/>
      <c r="FP97" s="186"/>
      <c r="FQ97" s="186"/>
      <c r="FR97" s="186"/>
      <c r="FS97" s="186"/>
      <c r="FT97" s="186"/>
      <c r="FU97" s="186"/>
      <c r="FV97" s="186"/>
      <c r="FW97" s="186"/>
      <c r="FX97" s="186"/>
      <c r="FY97" s="186"/>
      <c r="FZ97" s="186"/>
      <c r="GA97" s="186"/>
      <c r="GB97" s="186"/>
      <c r="GC97" s="186"/>
      <c r="GD97" s="186"/>
      <c r="GE97" s="186"/>
      <c r="GF97" s="186"/>
      <c r="GG97" s="186"/>
      <c r="GH97" s="186"/>
      <c r="GI97" s="186"/>
      <c r="GJ97" s="186"/>
      <c r="GK97" s="186"/>
      <c r="GL97" s="186"/>
      <c r="GM97" s="186"/>
      <c r="GN97" s="186"/>
      <c r="GO97" s="186"/>
      <c r="GP97" s="186"/>
      <c r="GQ97" s="186"/>
      <c r="GR97" s="186"/>
      <c r="GS97" s="186"/>
      <c r="GT97" s="186"/>
      <c r="GU97" s="186"/>
      <c r="GV97" s="186"/>
      <c r="GW97" s="186"/>
      <c r="GX97" s="186"/>
      <c r="GY97" s="186"/>
      <c r="GZ97" s="186"/>
      <c r="HA97" s="186"/>
      <c r="HB97" s="186"/>
      <c r="HC97" s="186"/>
      <c r="HD97" s="186"/>
      <c r="HE97" s="186"/>
      <c r="HF97" s="186"/>
      <c r="HG97" s="186"/>
      <c r="HH97" s="186"/>
      <c r="HI97" s="186"/>
      <c r="HJ97" s="186"/>
      <c r="HK97" s="186"/>
      <c r="HL97" s="186"/>
      <c r="HM97" s="186"/>
      <c r="HN97" s="186"/>
      <c r="HO97" s="186"/>
      <c r="HP97" s="186"/>
      <c r="HQ97" s="186"/>
      <c r="HR97" s="186"/>
      <c r="HS97" s="186"/>
      <c r="HT97" s="186"/>
      <c r="HU97" s="186"/>
      <c r="HV97" s="186"/>
      <c r="HW97" s="186"/>
      <c r="HX97" s="186"/>
      <c r="HY97" s="186"/>
      <c r="HZ97" s="186"/>
      <c r="IA97" s="186"/>
      <c r="IB97" s="186"/>
      <c r="IC97" s="186"/>
      <c r="ID97" s="186"/>
      <c r="IE97" s="186"/>
      <c r="IF97" s="186"/>
      <c r="IG97" s="186"/>
      <c r="IH97" s="186"/>
      <c r="II97" s="186"/>
      <c r="IJ97" s="186"/>
      <c r="IK97" s="186"/>
      <c r="IL97" s="186"/>
      <c r="IM97" s="186"/>
      <c r="IN97" s="186"/>
      <c r="IO97" s="186"/>
      <c r="IP97" s="186"/>
      <c r="IQ97" s="186"/>
      <c r="IR97" s="186"/>
      <c r="IS97" s="186"/>
      <c r="IT97" s="186"/>
      <c r="IU97" s="186"/>
      <c r="IV97" s="186"/>
      <c r="IW97" s="186"/>
      <c r="IX97" s="186"/>
      <c r="IY97" s="186"/>
      <c r="IZ97" s="186"/>
      <c r="JA97" s="186"/>
      <c r="JB97" s="186"/>
      <c r="JC97" s="186"/>
      <c r="JD97" s="186"/>
      <c r="JE97" s="186"/>
      <c r="JF97" s="186"/>
      <c r="JG97" s="186"/>
      <c r="JH97" s="186"/>
      <c r="JI97" s="186"/>
      <c r="JJ97" s="186"/>
      <c r="JK97" s="186"/>
      <c r="JL97" s="186"/>
      <c r="JM97" s="186"/>
      <c r="JN97" s="186"/>
      <c r="JO97" s="186"/>
      <c r="JP97" s="186"/>
      <c r="JQ97" s="186"/>
      <c r="JR97" s="186"/>
      <c r="JS97" s="186"/>
      <c r="JT97" s="186"/>
      <c r="JU97" s="186"/>
      <c r="JV97" s="186"/>
      <c r="JW97" s="186"/>
      <c r="JX97" s="186"/>
      <c r="JY97" s="186"/>
      <c r="JZ97" s="186"/>
      <c r="KA97" s="186"/>
      <c r="KB97" s="186"/>
      <c r="KC97" s="186"/>
      <c r="KD97" s="186"/>
      <c r="KE97" s="186"/>
      <c r="KF97" s="186"/>
      <c r="KG97" s="186"/>
      <c r="KH97" s="186"/>
      <c r="KI97" s="186"/>
      <c r="KJ97" s="186"/>
      <c r="KK97" s="186"/>
      <c r="KL97" s="186"/>
      <c r="KM97" s="186"/>
      <c r="KN97" s="186"/>
      <c r="KO97" s="186"/>
      <c r="KP97" s="186"/>
      <c r="KQ97" s="186"/>
      <c r="KR97" s="186"/>
      <c r="KS97" s="186"/>
      <c r="KT97" s="186"/>
      <c r="KU97" s="186"/>
      <c r="KV97" s="186"/>
      <c r="KW97" s="186"/>
      <c r="KX97" s="186"/>
      <c r="KY97" s="186"/>
      <c r="KZ97" s="186"/>
      <c r="LA97" s="186"/>
      <c r="LB97" s="186"/>
      <c r="LC97" s="186"/>
      <c r="LD97" s="186"/>
      <c r="LE97" s="186"/>
      <c r="LF97" s="186"/>
      <c r="LG97" s="186"/>
      <c r="LH97" s="186"/>
      <c r="LI97" s="186"/>
      <c r="LJ97" s="186"/>
      <c r="LK97" s="186"/>
      <c r="LL97" s="186"/>
      <c r="LM97" s="186"/>
      <c r="LN97" s="186"/>
      <c r="LO97" s="186"/>
      <c r="LP97" s="186"/>
      <c r="LQ97" s="186"/>
      <c r="LR97" s="186"/>
      <c r="LS97" s="186"/>
      <c r="LT97" s="186"/>
      <c r="LU97" s="186"/>
      <c r="LV97" s="186"/>
      <c r="LW97" s="186"/>
      <c r="LX97" s="186"/>
      <c r="LY97" s="186"/>
      <c r="LZ97" s="186"/>
      <c r="MA97" s="186"/>
      <c r="MB97" s="186"/>
      <c r="MC97" s="186"/>
      <c r="MD97" s="186"/>
      <c r="ME97" s="186"/>
      <c r="MF97" s="186"/>
      <c r="MG97" s="186"/>
      <c r="MH97" s="186"/>
      <c r="MI97" s="186"/>
      <c r="MJ97" s="186"/>
      <c r="MK97" s="186"/>
      <c r="ML97" s="186"/>
      <c r="MM97" s="186"/>
      <c r="MN97" s="186"/>
      <c r="MO97" s="186"/>
      <c r="MP97" s="186"/>
      <c r="MQ97" s="186"/>
      <c r="MR97" s="186"/>
      <c r="MS97" s="186"/>
      <c r="MT97" s="186"/>
      <c r="MU97" s="186"/>
      <c r="MV97" s="186"/>
      <c r="MW97" s="186"/>
      <c r="MX97" s="186"/>
      <c r="MY97" s="186"/>
      <c r="MZ97" s="186"/>
      <c r="NA97" s="186"/>
      <c r="NB97" s="186"/>
      <c r="NC97" s="186"/>
      <c r="ND97" s="186"/>
      <c r="NE97" s="186"/>
      <c r="NF97" s="186"/>
      <c r="NG97" s="186"/>
      <c r="NH97" s="186"/>
      <c r="NI97" s="186"/>
      <c r="NJ97" s="186"/>
      <c r="NK97" s="186"/>
      <c r="NL97" s="186"/>
      <c r="NM97" s="186"/>
      <c r="NN97" s="186"/>
      <c r="NO97" s="186"/>
      <c r="NP97" s="186"/>
      <c r="NQ97" s="186"/>
      <c r="NR97" s="186"/>
      <c r="NS97" s="186"/>
      <c r="NT97" s="186"/>
      <c r="NU97" s="186"/>
      <c r="NV97" s="186"/>
      <c r="NW97" s="186"/>
      <c r="NX97" s="186"/>
      <c r="NY97" s="186"/>
      <c r="NZ97" s="186"/>
      <c r="OA97" s="186"/>
      <c r="OB97" s="186"/>
      <c r="OC97" s="186"/>
      <c r="OD97" s="186"/>
      <c r="OE97" s="186"/>
      <c r="OF97" s="186"/>
      <c r="OG97" s="186"/>
      <c r="OH97" s="186"/>
      <c r="OI97" s="186"/>
      <c r="OJ97" s="186"/>
      <c r="OK97" s="186"/>
      <c r="OL97" s="186"/>
      <c r="OM97" s="186"/>
      <c r="ON97" s="186"/>
      <c r="OO97" s="186"/>
      <c r="OP97" s="186"/>
      <c r="OQ97" s="186"/>
      <c r="OR97" s="186"/>
      <c r="OS97" s="186"/>
      <c r="OT97" s="186"/>
      <c r="OU97" s="186"/>
      <c r="OV97" s="186"/>
      <c r="OW97" s="186"/>
      <c r="OX97" s="186"/>
      <c r="OY97" s="186"/>
      <c r="OZ97" s="186"/>
      <c r="PA97" s="186"/>
      <c r="PB97" s="186"/>
      <c r="PC97" s="186"/>
      <c r="PD97" s="186"/>
      <c r="PE97" s="186"/>
      <c r="PF97" s="186"/>
      <c r="PG97" s="186"/>
      <c r="PH97" s="186"/>
      <c r="PI97" s="186"/>
      <c r="PJ97" s="186"/>
      <c r="PK97" s="186"/>
      <c r="PL97" s="186"/>
      <c r="PM97" s="186"/>
      <c r="PN97" s="186"/>
      <c r="PO97" s="186"/>
      <c r="PP97" s="186"/>
      <c r="PQ97" s="186"/>
      <c r="PR97" s="186"/>
      <c r="PS97" s="186"/>
      <c r="PT97" s="186"/>
      <c r="PU97" s="186"/>
      <c r="PV97" s="186"/>
      <c r="PW97" s="186"/>
      <c r="PX97" s="186"/>
      <c r="PY97" s="186"/>
      <c r="PZ97" s="186"/>
      <c r="QA97" s="186"/>
      <c r="QB97" s="186"/>
      <c r="QC97" s="186"/>
      <c r="QD97" s="186"/>
      <c r="QE97" s="186"/>
      <c r="QF97" s="186"/>
      <c r="QG97" s="186"/>
      <c r="QH97" s="186"/>
      <c r="QI97" s="186"/>
      <c r="QJ97" s="186"/>
      <c r="QK97" s="186"/>
      <c r="QL97" s="186"/>
      <c r="QM97" s="186"/>
      <c r="QN97" s="186"/>
      <c r="QO97" s="186"/>
      <c r="QP97" s="186"/>
      <c r="QQ97" s="186"/>
      <c r="QR97" s="186"/>
      <c r="QS97" s="186"/>
      <c r="QT97" s="186"/>
      <c r="QU97" s="186"/>
      <c r="QV97" s="186"/>
      <c r="QW97" s="186"/>
      <c r="QX97" s="186"/>
      <c r="QY97" s="186"/>
      <c r="QZ97" s="186"/>
      <c r="RA97" s="186"/>
      <c r="RB97" s="186"/>
      <c r="RC97" s="186"/>
      <c r="RD97" s="186"/>
      <c r="RE97" s="186"/>
      <c r="RF97" s="186"/>
      <c r="RG97" s="186"/>
      <c r="RH97" s="186"/>
      <c r="RI97" s="186"/>
      <c r="RJ97" s="186"/>
      <c r="RK97" s="186"/>
      <c r="RL97" s="186"/>
      <c r="RM97" s="186"/>
      <c r="RN97" s="186"/>
      <c r="RO97" s="186"/>
      <c r="RP97" s="186"/>
      <c r="RQ97" s="186"/>
      <c r="RR97" s="186"/>
      <c r="RS97" s="186"/>
      <c r="RT97" s="186"/>
      <c r="RU97" s="186"/>
      <c r="RV97" s="186"/>
      <c r="RW97" s="186"/>
      <c r="RX97" s="186"/>
      <c r="RY97" s="186"/>
      <c r="RZ97" s="186"/>
      <c r="SA97" s="186"/>
      <c r="SB97" s="186"/>
      <c r="SC97" s="186"/>
      <c r="SD97" s="186"/>
      <c r="SE97" s="186"/>
      <c r="SF97" s="186"/>
    </row>
    <row r="98" spans="1:500" s="190" customFormat="1" ht="13.9" customHeight="1">
      <c r="A98" s="32"/>
      <c r="B98" s="174"/>
      <c r="C98" s="174"/>
      <c r="D98" s="175"/>
      <c r="E98" s="176"/>
      <c r="F98" s="174"/>
      <c r="G98" s="177"/>
      <c r="H98" s="163"/>
      <c r="I98" s="178"/>
      <c r="J98" s="20"/>
      <c r="K98" s="20"/>
      <c r="L98" s="21"/>
      <c r="M98" s="20"/>
      <c r="N98" s="32"/>
      <c r="O98" s="32"/>
      <c r="P98" s="32"/>
      <c r="Q98" s="179"/>
      <c r="R98" s="180"/>
      <c r="S98" s="181"/>
      <c r="T98" s="174"/>
      <c r="U98" s="32"/>
      <c r="V98" s="32"/>
      <c r="W98" s="32"/>
      <c r="X98" s="182"/>
      <c r="Y98" s="183"/>
      <c r="Z98" s="184"/>
      <c r="AA98" s="187"/>
      <c r="AB98" s="28"/>
      <c r="AC98" s="173"/>
      <c r="AD98" s="30"/>
      <c r="AE98" s="30"/>
      <c r="AF98" s="186"/>
      <c r="AG98" s="186"/>
      <c r="AH98" s="186"/>
      <c r="AI98" s="186"/>
      <c r="AJ98" s="186"/>
      <c r="AK98" s="186"/>
      <c r="AL98" s="186"/>
      <c r="AM98" s="186"/>
      <c r="AN98" s="186"/>
      <c r="AO98" s="186"/>
      <c r="AP98" s="186"/>
      <c r="AQ98" s="186"/>
      <c r="AR98" s="186"/>
      <c r="AS98" s="186"/>
      <c r="AT98" s="186"/>
      <c r="AU98" s="186"/>
      <c r="AV98" s="186"/>
      <c r="AW98" s="186"/>
      <c r="AX98" s="186"/>
      <c r="AY98" s="186"/>
      <c r="AZ98" s="186"/>
      <c r="BA98" s="186"/>
      <c r="BB98" s="186"/>
      <c r="BC98" s="186"/>
      <c r="BD98" s="186"/>
      <c r="BE98" s="186"/>
      <c r="BF98" s="186"/>
      <c r="BG98" s="186"/>
      <c r="BH98" s="186"/>
      <c r="BI98" s="186"/>
      <c r="BJ98" s="186"/>
      <c r="BK98" s="186"/>
      <c r="BL98" s="186"/>
      <c r="BM98" s="186"/>
      <c r="BN98" s="186"/>
      <c r="BO98" s="186"/>
      <c r="BP98" s="186"/>
      <c r="BQ98" s="186"/>
      <c r="BR98" s="186"/>
      <c r="BS98" s="186"/>
      <c r="BT98" s="186"/>
      <c r="BU98" s="186"/>
      <c r="BV98" s="186"/>
      <c r="BW98" s="186"/>
      <c r="BX98" s="186"/>
      <c r="BY98" s="186"/>
      <c r="BZ98" s="186"/>
      <c r="CA98" s="186"/>
      <c r="CB98" s="186"/>
      <c r="CC98" s="186"/>
      <c r="CD98" s="186"/>
      <c r="CE98" s="186"/>
      <c r="CF98" s="186"/>
      <c r="CG98" s="186"/>
      <c r="CH98" s="186"/>
      <c r="CI98" s="186"/>
      <c r="CJ98" s="186"/>
      <c r="CK98" s="186"/>
      <c r="CL98" s="186"/>
      <c r="CM98" s="186"/>
      <c r="CN98" s="186"/>
      <c r="CO98" s="186"/>
      <c r="CP98" s="186"/>
      <c r="CQ98" s="186"/>
      <c r="CR98" s="186"/>
      <c r="CS98" s="186"/>
      <c r="CT98" s="186"/>
      <c r="CU98" s="186"/>
      <c r="CV98" s="186"/>
      <c r="CW98" s="186"/>
      <c r="CX98" s="186"/>
      <c r="CY98" s="186"/>
      <c r="CZ98" s="186"/>
      <c r="DA98" s="186"/>
      <c r="DB98" s="186"/>
      <c r="DC98" s="186"/>
      <c r="DD98" s="186"/>
      <c r="DE98" s="186"/>
      <c r="DF98" s="186"/>
      <c r="DG98" s="186"/>
      <c r="DH98" s="186"/>
      <c r="DI98" s="186"/>
      <c r="DJ98" s="186"/>
      <c r="DK98" s="186"/>
      <c r="DL98" s="186"/>
      <c r="DM98" s="186"/>
      <c r="DN98" s="186"/>
      <c r="DO98" s="186"/>
      <c r="DP98" s="186"/>
      <c r="DQ98" s="186"/>
      <c r="DR98" s="186"/>
      <c r="DS98" s="186"/>
      <c r="DT98" s="186"/>
      <c r="DU98" s="186"/>
      <c r="DV98" s="186"/>
      <c r="DW98" s="186"/>
      <c r="DX98" s="186"/>
      <c r="DY98" s="186"/>
      <c r="DZ98" s="186"/>
      <c r="EA98" s="186"/>
      <c r="EB98" s="186"/>
      <c r="EC98" s="186"/>
      <c r="ED98" s="186"/>
      <c r="EE98" s="186"/>
      <c r="EF98" s="186"/>
      <c r="EG98" s="186"/>
      <c r="EH98" s="186"/>
      <c r="EI98" s="186"/>
      <c r="EJ98" s="186"/>
      <c r="EK98" s="186"/>
      <c r="EL98" s="186"/>
      <c r="EM98" s="186"/>
      <c r="EN98" s="186"/>
      <c r="EO98" s="186"/>
      <c r="EP98" s="186"/>
      <c r="EQ98" s="186"/>
      <c r="ER98" s="186"/>
      <c r="ES98" s="186"/>
      <c r="ET98" s="186"/>
      <c r="EU98" s="186"/>
      <c r="EV98" s="186"/>
      <c r="EW98" s="186"/>
      <c r="EX98" s="186"/>
      <c r="EY98" s="186"/>
      <c r="EZ98" s="186"/>
      <c r="FA98" s="186"/>
      <c r="FB98" s="186"/>
      <c r="FC98" s="186"/>
      <c r="FD98" s="186"/>
      <c r="FE98" s="186"/>
      <c r="FF98" s="186"/>
      <c r="FG98" s="186"/>
      <c r="FH98" s="186"/>
      <c r="FI98" s="186"/>
      <c r="FJ98" s="186"/>
      <c r="FK98" s="186"/>
      <c r="FL98" s="186"/>
      <c r="FM98" s="186"/>
      <c r="FN98" s="186"/>
      <c r="FO98" s="186"/>
      <c r="FP98" s="186"/>
      <c r="FQ98" s="186"/>
      <c r="FR98" s="186"/>
      <c r="FS98" s="186"/>
      <c r="FT98" s="186"/>
      <c r="FU98" s="186"/>
      <c r="FV98" s="186"/>
      <c r="FW98" s="186"/>
      <c r="FX98" s="186"/>
      <c r="FY98" s="186"/>
      <c r="FZ98" s="186"/>
      <c r="GA98" s="186"/>
      <c r="GB98" s="186"/>
      <c r="GC98" s="186"/>
      <c r="GD98" s="186"/>
      <c r="GE98" s="186"/>
      <c r="GF98" s="186"/>
      <c r="GG98" s="186"/>
      <c r="GH98" s="186"/>
      <c r="GI98" s="186"/>
      <c r="GJ98" s="186"/>
      <c r="GK98" s="186"/>
      <c r="GL98" s="186"/>
      <c r="GM98" s="186"/>
      <c r="GN98" s="186"/>
      <c r="GO98" s="186"/>
      <c r="GP98" s="186"/>
      <c r="GQ98" s="186"/>
      <c r="GR98" s="186"/>
      <c r="GS98" s="186"/>
      <c r="GT98" s="186"/>
      <c r="GU98" s="186"/>
      <c r="GV98" s="186"/>
      <c r="GW98" s="186"/>
      <c r="GX98" s="186"/>
      <c r="GY98" s="186"/>
      <c r="GZ98" s="186"/>
      <c r="HA98" s="186"/>
      <c r="HB98" s="186"/>
      <c r="HC98" s="186"/>
      <c r="HD98" s="186"/>
      <c r="HE98" s="186"/>
      <c r="HF98" s="186"/>
      <c r="HG98" s="186"/>
      <c r="HH98" s="186"/>
      <c r="HI98" s="186"/>
      <c r="HJ98" s="186"/>
      <c r="HK98" s="186"/>
      <c r="HL98" s="186"/>
      <c r="HM98" s="186"/>
      <c r="HN98" s="186"/>
      <c r="HO98" s="186"/>
      <c r="HP98" s="186"/>
      <c r="HQ98" s="186"/>
      <c r="HR98" s="186"/>
      <c r="HS98" s="186"/>
      <c r="HT98" s="186"/>
      <c r="HU98" s="186"/>
      <c r="HV98" s="186"/>
      <c r="HW98" s="186"/>
      <c r="HX98" s="186"/>
      <c r="HY98" s="186"/>
      <c r="HZ98" s="186"/>
      <c r="IA98" s="186"/>
      <c r="IB98" s="186"/>
      <c r="IC98" s="186"/>
      <c r="ID98" s="186"/>
      <c r="IE98" s="186"/>
      <c r="IF98" s="186"/>
      <c r="IG98" s="186"/>
      <c r="IH98" s="186"/>
      <c r="II98" s="186"/>
      <c r="IJ98" s="186"/>
      <c r="IK98" s="186"/>
      <c r="IL98" s="186"/>
      <c r="IM98" s="186"/>
      <c r="IN98" s="186"/>
      <c r="IO98" s="186"/>
      <c r="IP98" s="186"/>
      <c r="IQ98" s="186"/>
      <c r="IR98" s="186"/>
      <c r="IS98" s="186"/>
      <c r="IT98" s="186"/>
      <c r="IU98" s="186"/>
      <c r="IV98" s="186"/>
      <c r="IW98" s="186"/>
      <c r="IX98" s="186"/>
      <c r="IY98" s="186"/>
      <c r="IZ98" s="186"/>
      <c r="JA98" s="186"/>
      <c r="JB98" s="186"/>
      <c r="JC98" s="186"/>
      <c r="JD98" s="186"/>
      <c r="JE98" s="186"/>
      <c r="JF98" s="186"/>
      <c r="JG98" s="186"/>
      <c r="JH98" s="186"/>
      <c r="JI98" s="186"/>
      <c r="JJ98" s="186"/>
      <c r="JK98" s="186"/>
      <c r="JL98" s="186"/>
      <c r="JM98" s="186"/>
      <c r="JN98" s="186"/>
      <c r="JO98" s="186"/>
      <c r="JP98" s="186"/>
      <c r="JQ98" s="186"/>
      <c r="JR98" s="186"/>
      <c r="JS98" s="186"/>
      <c r="JT98" s="186"/>
      <c r="JU98" s="186"/>
      <c r="JV98" s="186"/>
      <c r="JW98" s="186"/>
      <c r="JX98" s="186"/>
      <c r="JY98" s="186"/>
      <c r="JZ98" s="186"/>
      <c r="KA98" s="186"/>
      <c r="KB98" s="186"/>
      <c r="KC98" s="186"/>
      <c r="KD98" s="186"/>
      <c r="KE98" s="186"/>
      <c r="KF98" s="186"/>
      <c r="KG98" s="186"/>
      <c r="KH98" s="186"/>
      <c r="KI98" s="186"/>
      <c r="KJ98" s="186"/>
      <c r="KK98" s="186"/>
      <c r="KL98" s="186"/>
      <c r="KM98" s="186"/>
      <c r="KN98" s="186"/>
      <c r="KO98" s="186"/>
      <c r="KP98" s="186"/>
      <c r="KQ98" s="186"/>
      <c r="KR98" s="186"/>
      <c r="KS98" s="186"/>
      <c r="KT98" s="186"/>
      <c r="KU98" s="186"/>
      <c r="KV98" s="186"/>
      <c r="KW98" s="186"/>
      <c r="KX98" s="186"/>
      <c r="KY98" s="186"/>
      <c r="KZ98" s="186"/>
      <c r="LA98" s="186"/>
      <c r="LB98" s="186"/>
      <c r="LC98" s="186"/>
      <c r="LD98" s="186"/>
      <c r="LE98" s="186"/>
      <c r="LF98" s="186"/>
      <c r="LG98" s="186"/>
      <c r="LH98" s="186"/>
      <c r="LI98" s="186"/>
      <c r="LJ98" s="186"/>
      <c r="LK98" s="186"/>
      <c r="LL98" s="186"/>
      <c r="LM98" s="186"/>
      <c r="LN98" s="186"/>
      <c r="LO98" s="186"/>
      <c r="LP98" s="186"/>
      <c r="LQ98" s="186"/>
      <c r="LR98" s="186"/>
      <c r="LS98" s="186"/>
      <c r="LT98" s="186"/>
      <c r="LU98" s="186"/>
      <c r="LV98" s="186"/>
      <c r="LW98" s="186"/>
      <c r="LX98" s="186"/>
      <c r="LY98" s="186"/>
      <c r="LZ98" s="186"/>
      <c r="MA98" s="186"/>
      <c r="MB98" s="186"/>
      <c r="MC98" s="186"/>
      <c r="MD98" s="186"/>
      <c r="ME98" s="186"/>
      <c r="MF98" s="186"/>
      <c r="MG98" s="186"/>
      <c r="MH98" s="186"/>
      <c r="MI98" s="186"/>
      <c r="MJ98" s="186"/>
      <c r="MK98" s="186"/>
      <c r="ML98" s="186"/>
      <c r="MM98" s="186"/>
      <c r="MN98" s="186"/>
      <c r="MO98" s="186"/>
      <c r="MP98" s="186"/>
      <c r="MQ98" s="186"/>
      <c r="MR98" s="186"/>
      <c r="MS98" s="186"/>
      <c r="MT98" s="186"/>
      <c r="MU98" s="186"/>
      <c r="MV98" s="186"/>
      <c r="MW98" s="186"/>
      <c r="MX98" s="186"/>
      <c r="MY98" s="186"/>
      <c r="MZ98" s="186"/>
      <c r="NA98" s="186"/>
      <c r="NB98" s="186"/>
      <c r="NC98" s="186"/>
      <c r="ND98" s="186"/>
      <c r="NE98" s="186"/>
      <c r="NF98" s="186"/>
      <c r="NG98" s="186"/>
      <c r="NH98" s="186"/>
      <c r="NI98" s="186"/>
      <c r="NJ98" s="186"/>
      <c r="NK98" s="186"/>
      <c r="NL98" s="186"/>
      <c r="NM98" s="186"/>
      <c r="NN98" s="186"/>
      <c r="NO98" s="186"/>
      <c r="NP98" s="186"/>
      <c r="NQ98" s="186"/>
      <c r="NR98" s="186"/>
      <c r="NS98" s="186"/>
      <c r="NT98" s="186"/>
      <c r="NU98" s="186"/>
      <c r="NV98" s="186"/>
      <c r="NW98" s="186"/>
      <c r="NX98" s="186"/>
      <c r="NY98" s="186"/>
      <c r="NZ98" s="186"/>
      <c r="OA98" s="186"/>
      <c r="OB98" s="186"/>
      <c r="OC98" s="186"/>
      <c r="OD98" s="186"/>
      <c r="OE98" s="186"/>
      <c r="OF98" s="186"/>
      <c r="OG98" s="186"/>
      <c r="OH98" s="186"/>
      <c r="OI98" s="186"/>
      <c r="OJ98" s="186"/>
      <c r="OK98" s="186"/>
      <c r="OL98" s="186"/>
      <c r="OM98" s="186"/>
      <c r="ON98" s="186"/>
      <c r="OO98" s="186"/>
      <c r="OP98" s="186"/>
      <c r="OQ98" s="186"/>
      <c r="OR98" s="186"/>
      <c r="OS98" s="186"/>
      <c r="OT98" s="186"/>
      <c r="OU98" s="186"/>
      <c r="OV98" s="186"/>
      <c r="OW98" s="186"/>
      <c r="OX98" s="186"/>
      <c r="OY98" s="186"/>
      <c r="OZ98" s="186"/>
      <c r="PA98" s="186"/>
      <c r="PB98" s="186"/>
      <c r="PC98" s="186"/>
      <c r="PD98" s="186"/>
      <c r="PE98" s="186"/>
      <c r="PF98" s="186"/>
      <c r="PG98" s="186"/>
      <c r="PH98" s="186"/>
      <c r="PI98" s="186"/>
      <c r="PJ98" s="186"/>
      <c r="PK98" s="186"/>
      <c r="PL98" s="186"/>
      <c r="PM98" s="186"/>
      <c r="PN98" s="186"/>
      <c r="PO98" s="186"/>
      <c r="PP98" s="186"/>
      <c r="PQ98" s="186"/>
      <c r="PR98" s="186"/>
      <c r="PS98" s="186"/>
      <c r="PT98" s="186"/>
      <c r="PU98" s="186"/>
      <c r="PV98" s="186"/>
      <c r="PW98" s="186"/>
      <c r="PX98" s="186"/>
      <c r="PY98" s="186"/>
      <c r="PZ98" s="186"/>
      <c r="QA98" s="186"/>
      <c r="QB98" s="186"/>
      <c r="QC98" s="186"/>
      <c r="QD98" s="186"/>
      <c r="QE98" s="186"/>
      <c r="QF98" s="186"/>
      <c r="QG98" s="186"/>
      <c r="QH98" s="186"/>
      <c r="QI98" s="186"/>
      <c r="QJ98" s="186"/>
      <c r="QK98" s="186"/>
      <c r="QL98" s="186"/>
      <c r="QM98" s="186"/>
      <c r="QN98" s="186"/>
      <c r="QO98" s="186"/>
      <c r="QP98" s="186"/>
      <c r="QQ98" s="186"/>
      <c r="QR98" s="186"/>
      <c r="QS98" s="186"/>
      <c r="QT98" s="186"/>
      <c r="QU98" s="186"/>
      <c r="QV98" s="186"/>
      <c r="QW98" s="186"/>
      <c r="QX98" s="186"/>
      <c r="QY98" s="186"/>
      <c r="QZ98" s="186"/>
      <c r="RA98" s="186"/>
      <c r="RB98" s="186"/>
      <c r="RC98" s="186"/>
      <c r="RD98" s="186"/>
      <c r="RE98" s="186"/>
      <c r="RF98" s="186"/>
      <c r="RG98" s="186"/>
      <c r="RH98" s="186"/>
      <c r="RI98" s="186"/>
      <c r="RJ98" s="186"/>
      <c r="RK98" s="186"/>
      <c r="RL98" s="186"/>
      <c r="RM98" s="186"/>
      <c r="RN98" s="186"/>
      <c r="RO98" s="186"/>
      <c r="RP98" s="186"/>
      <c r="RQ98" s="186"/>
      <c r="RR98" s="186"/>
      <c r="RS98" s="186"/>
      <c r="RT98" s="186"/>
      <c r="RU98" s="186"/>
      <c r="RV98" s="186"/>
      <c r="RW98" s="186"/>
      <c r="RX98" s="186"/>
      <c r="RY98" s="186"/>
      <c r="RZ98" s="186"/>
      <c r="SA98" s="186"/>
      <c r="SB98" s="186"/>
      <c r="SC98" s="186"/>
      <c r="SD98" s="186"/>
      <c r="SE98" s="186"/>
      <c r="SF98" s="186"/>
    </row>
    <row r="99" spans="1:500" s="190" customFormat="1" ht="13.9" customHeight="1">
      <c r="A99" s="32"/>
      <c r="B99" s="174"/>
      <c r="C99" s="174"/>
      <c r="D99" s="175"/>
      <c r="E99" s="176"/>
      <c r="F99" s="174"/>
      <c r="G99" s="177"/>
      <c r="H99" s="163"/>
      <c r="I99" s="178"/>
      <c r="J99" s="20"/>
      <c r="K99" s="20"/>
      <c r="L99" s="21"/>
      <c r="M99" s="20"/>
      <c r="N99" s="32"/>
      <c r="O99" s="32"/>
      <c r="P99" s="32"/>
      <c r="Q99" s="179"/>
      <c r="R99" s="180"/>
      <c r="S99" s="181"/>
      <c r="T99" s="174"/>
      <c r="U99" s="32"/>
      <c r="V99" s="32"/>
      <c r="W99" s="32"/>
      <c r="X99" s="182"/>
      <c r="Y99" s="183"/>
      <c r="Z99" s="184"/>
      <c r="AA99" s="187"/>
      <c r="AB99" s="28"/>
      <c r="AC99" s="173"/>
      <c r="AD99" s="30"/>
      <c r="AE99" s="30"/>
      <c r="AF99" s="186"/>
      <c r="AG99" s="186"/>
      <c r="AH99" s="186"/>
      <c r="AI99" s="186"/>
      <c r="AJ99" s="186"/>
      <c r="AK99" s="186"/>
      <c r="AL99" s="186"/>
      <c r="AM99" s="186"/>
      <c r="AN99" s="186"/>
      <c r="AO99" s="186"/>
      <c r="AP99" s="186"/>
      <c r="AQ99" s="186"/>
      <c r="AR99" s="186"/>
      <c r="AS99" s="186"/>
      <c r="AT99" s="186"/>
      <c r="AU99" s="186"/>
      <c r="AV99" s="186"/>
      <c r="AW99" s="186"/>
      <c r="AX99" s="186"/>
      <c r="AY99" s="186"/>
      <c r="AZ99" s="186"/>
      <c r="BA99" s="186"/>
      <c r="BB99" s="186"/>
      <c r="BC99" s="186"/>
      <c r="BD99" s="186"/>
      <c r="BE99" s="186"/>
      <c r="BF99" s="186"/>
      <c r="BG99" s="186"/>
      <c r="BH99" s="186"/>
      <c r="BI99" s="186"/>
      <c r="BJ99" s="186"/>
      <c r="BK99" s="186"/>
      <c r="BL99" s="186"/>
      <c r="BM99" s="186"/>
      <c r="BN99" s="186"/>
      <c r="BO99" s="186"/>
      <c r="BP99" s="186"/>
      <c r="BQ99" s="186"/>
      <c r="BR99" s="186"/>
      <c r="BS99" s="186"/>
      <c r="BT99" s="186"/>
      <c r="BU99" s="186"/>
      <c r="BV99" s="186"/>
      <c r="BW99" s="186"/>
      <c r="BX99" s="186"/>
      <c r="BY99" s="186"/>
      <c r="BZ99" s="186"/>
      <c r="CA99" s="186"/>
      <c r="CB99" s="186"/>
      <c r="CC99" s="186"/>
      <c r="CD99" s="186"/>
      <c r="CE99" s="186"/>
      <c r="CF99" s="186"/>
      <c r="CG99" s="186"/>
      <c r="CH99" s="186"/>
      <c r="CI99" s="186"/>
      <c r="CJ99" s="186"/>
      <c r="CK99" s="186"/>
      <c r="CL99" s="186"/>
      <c r="CM99" s="186"/>
      <c r="CN99" s="186"/>
      <c r="CO99" s="186"/>
      <c r="CP99" s="186"/>
      <c r="CQ99" s="186"/>
      <c r="CR99" s="186"/>
      <c r="CS99" s="186"/>
      <c r="CT99" s="186"/>
      <c r="CU99" s="186"/>
      <c r="CV99" s="186"/>
      <c r="CW99" s="186"/>
      <c r="CX99" s="186"/>
      <c r="CY99" s="186"/>
      <c r="CZ99" s="186"/>
      <c r="DA99" s="186"/>
      <c r="DB99" s="186"/>
      <c r="DC99" s="186"/>
      <c r="DD99" s="186"/>
      <c r="DE99" s="186"/>
      <c r="DF99" s="186"/>
      <c r="DG99" s="186"/>
      <c r="DH99" s="186"/>
      <c r="DI99" s="186"/>
      <c r="DJ99" s="186"/>
      <c r="DK99" s="186"/>
      <c r="DL99" s="186"/>
      <c r="DM99" s="186"/>
      <c r="DN99" s="186"/>
      <c r="DO99" s="186"/>
      <c r="DP99" s="186"/>
      <c r="DQ99" s="186"/>
      <c r="DR99" s="186"/>
      <c r="DS99" s="186"/>
      <c r="DT99" s="186"/>
      <c r="DU99" s="186"/>
      <c r="DV99" s="186"/>
      <c r="DW99" s="186"/>
      <c r="DX99" s="186"/>
      <c r="DY99" s="186"/>
      <c r="DZ99" s="186"/>
      <c r="EA99" s="186"/>
      <c r="EB99" s="186"/>
      <c r="EC99" s="186"/>
      <c r="ED99" s="186"/>
      <c r="EE99" s="186"/>
      <c r="EF99" s="186"/>
      <c r="EG99" s="186"/>
      <c r="EH99" s="186"/>
      <c r="EI99" s="186"/>
      <c r="EJ99" s="186"/>
      <c r="EK99" s="186"/>
      <c r="EL99" s="186"/>
      <c r="EM99" s="186"/>
      <c r="EN99" s="186"/>
      <c r="EO99" s="186"/>
      <c r="EP99" s="186"/>
      <c r="EQ99" s="186"/>
      <c r="ER99" s="186"/>
      <c r="ES99" s="186"/>
      <c r="ET99" s="186"/>
      <c r="EU99" s="186"/>
      <c r="EV99" s="186"/>
      <c r="EW99" s="186"/>
      <c r="EX99" s="186"/>
      <c r="EY99" s="186"/>
      <c r="EZ99" s="186"/>
      <c r="FA99" s="186"/>
      <c r="FB99" s="186"/>
      <c r="FC99" s="186"/>
      <c r="FD99" s="186"/>
      <c r="FE99" s="186"/>
      <c r="FF99" s="186"/>
      <c r="FG99" s="186"/>
      <c r="FH99" s="186"/>
      <c r="FI99" s="186"/>
      <c r="FJ99" s="186"/>
      <c r="FK99" s="186"/>
      <c r="FL99" s="186"/>
      <c r="FM99" s="186"/>
      <c r="FN99" s="186"/>
      <c r="FO99" s="186"/>
      <c r="FP99" s="186"/>
      <c r="FQ99" s="186"/>
      <c r="FR99" s="186"/>
      <c r="FS99" s="186"/>
      <c r="FT99" s="186"/>
      <c r="FU99" s="186"/>
      <c r="FV99" s="186"/>
      <c r="FW99" s="186"/>
      <c r="FX99" s="186"/>
      <c r="FY99" s="186"/>
      <c r="FZ99" s="186"/>
      <c r="GA99" s="186"/>
      <c r="GB99" s="186"/>
      <c r="GC99" s="186"/>
      <c r="GD99" s="186"/>
      <c r="GE99" s="186"/>
      <c r="GF99" s="186"/>
      <c r="GG99" s="186"/>
      <c r="GH99" s="186"/>
      <c r="GI99" s="186"/>
      <c r="GJ99" s="186"/>
      <c r="GK99" s="186"/>
      <c r="GL99" s="186"/>
      <c r="GM99" s="186"/>
      <c r="GN99" s="186"/>
      <c r="GO99" s="186"/>
      <c r="GP99" s="186"/>
      <c r="GQ99" s="186"/>
      <c r="GR99" s="186"/>
      <c r="GS99" s="186"/>
      <c r="GT99" s="186"/>
      <c r="GU99" s="186"/>
      <c r="GV99" s="186"/>
      <c r="GW99" s="186"/>
      <c r="GX99" s="186"/>
      <c r="GY99" s="186"/>
      <c r="GZ99" s="186"/>
      <c r="HA99" s="186"/>
      <c r="HB99" s="186"/>
      <c r="HC99" s="186"/>
      <c r="HD99" s="186"/>
      <c r="HE99" s="186"/>
      <c r="HF99" s="186"/>
      <c r="HG99" s="186"/>
      <c r="HH99" s="186"/>
      <c r="HI99" s="186"/>
      <c r="HJ99" s="186"/>
      <c r="HK99" s="186"/>
      <c r="HL99" s="186"/>
      <c r="HM99" s="186"/>
      <c r="HN99" s="186"/>
      <c r="HO99" s="186"/>
      <c r="HP99" s="186"/>
      <c r="HQ99" s="186"/>
      <c r="HR99" s="186"/>
      <c r="HS99" s="186"/>
      <c r="HT99" s="186"/>
      <c r="HU99" s="186"/>
      <c r="HV99" s="186"/>
      <c r="HW99" s="186"/>
      <c r="HX99" s="186"/>
      <c r="HY99" s="186"/>
      <c r="HZ99" s="186"/>
      <c r="IA99" s="186"/>
      <c r="IB99" s="186"/>
      <c r="IC99" s="186"/>
      <c r="ID99" s="186"/>
      <c r="IE99" s="186"/>
      <c r="IF99" s="186"/>
      <c r="IG99" s="186"/>
      <c r="IH99" s="186"/>
      <c r="II99" s="186"/>
      <c r="IJ99" s="186"/>
      <c r="IK99" s="186"/>
      <c r="IL99" s="186"/>
      <c r="IM99" s="186"/>
      <c r="IN99" s="186"/>
      <c r="IO99" s="186"/>
      <c r="IP99" s="186"/>
      <c r="IQ99" s="186"/>
      <c r="IR99" s="186"/>
      <c r="IS99" s="186"/>
      <c r="IT99" s="186"/>
      <c r="IU99" s="186"/>
      <c r="IV99" s="186"/>
      <c r="IW99" s="186"/>
      <c r="IX99" s="186"/>
      <c r="IY99" s="186"/>
      <c r="IZ99" s="186"/>
      <c r="JA99" s="186"/>
      <c r="JB99" s="186"/>
      <c r="JC99" s="186"/>
      <c r="JD99" s="186"/>
      <c r="JE99" s="186"/>
      <c r="JF99" s="186"/>
      <c r="JG99" s="186"/>
      <c r="JH99" s="186"/>
      <c r="JI99" s="186"/>
      <c r="JJ99" s="186"/>
      <c r="JK99" s="186"/>
      <c r="JL99" s="186"/>
      <c r="JM99" s="186"/>
      <c r="JN99" s="186"/>
      <c r="JO99" s="186"/>
      <c r="JP99" s="186"/>
      <c r="JQ99" s="186"/>
      <c r="JR99" s="186"/>
      <c r="JS99" s="186"/>
      <c r="JT99" s="186"/>
      <c r="JU99" s="186"/>
      <c r="JV99" s="186"/>
      <c r="JW99" s="186"/>
      <c r="JX99" s="186"/>
      <c r="JY99" s="186"/>
      <c r="JZ99" s="186"/>
      <c r="KA99" s="186"/>
      <c r="KB99" s="186"/>
      <c r="KC99" s="186"/>
      <c r="KD99" s="186"/>
      <c r="KE99" s="186"/>
      <c r="KF99" s="186"/>
      <c r="KG99" s="186"/>
      <c r="KH99" s="186"/>
      <c r="KI99" s="186"/>
      <c r="KJ99" s="186"/>
      <c r="KK99" s="186"/>
      <c r="KL99" s="186"/>
      <c r="KM99" s="186"/>
      <c r="KN99" s="186"/>
      <c r="KO99" s="186"/>
      <c r="KP99" s="186"/>
      <c r="KQ99" s="186"/>
      <c r="KR99" s="186"/>
      <c r="KS99" s="186"/>
      <c r="KT99" s="186"/>
      <c r="KU99" s="186"/>
      <c r="KV99" s="186"/>
      <c r="KW99" s="186"/>
      <c r="KX99" s="186"/>
      <c r="KY99" s="186"/>
      <c r="KZ99" s="186"/>
      <c r="LA99" s="186"/>
      <c r="LB99" s="186"/>
      <c r="LC99" s="186"/>
      <c r="LD99" s="186"/>
      <c r="LE99" s="186"/>
      <c r="LF99" s="186"/>
      <c r="LG99" s="186"/>
      <c r="LH99" s="186"/>
      <c r="LI99" s="186"/>
      <c r="LJ99" s="186"/>
      <c r="LK99" s="186"/>
      <c r="LL99" s="186"/>
      <c r="LM99" s="186"/>
      <c r="LN99" s="186"/>
      <c r="LO99" s="186"/>
      <c r="LP99" s="186"/>
      <c r="LQ99" s="186"/>
      <c r="LR99" s="186"/>
      <c r="LS99" s="186"/>
      <c r="LT99" s="186"/>
      <c r="LU99" s="186"/>
      <c r="LV99" s="186"/>
      <c r="LW99" s="186"/>
      <c r="LX99" s="186"/>
      <c r="LY99" s="186"/>
      <c r="LZ99" s="186"/>
      <c r="MA99" s="186"/>
      <c r="MB99" s="186"/>
      <c r="MC99" s="186"/>
      <c r="MD99" s="186"/>
      <c r="ME99" s="186"/>
      <c r="MF99" s="186"/>
      <c r="MG99" s="186"/>
      <c r="MH99" s="186"/>
      <c r="MI99" s="186"/>
      <c r="MJ99" s="186"/>
      <c r="MK99" s="186"/>
      <c r="ML99" s="186"/>
      <c r="MM99" s="186"/>
      <c r="MN99" s="186"/>
      <c r="MO99" s="186"/>
      <c r="MP99" s="186"/>
      <c r="MQ99" s="186"/>
      <c r="MR99" s="186"/>
      <c r="MS99" s="186"/>
      <c r="MT99" s="186"/>
      <c r="MU99" s="186"/>
      <c r="MV99" s="186"/>
      <c r="MW99" s="186"/>
      <c r="MX99" s="186"/>
      <c r="MY99" s="186"/>
      <c r="MZ99" s="186"/>
      <c r="NA99" s="186"/>
      <c r="NB99" s="186"/>
      <c r="NC99" s="186"/>
      <c r="ND99" s="186"/>
      <c r="NE99" s="186"/>
      <c r="NF99" s="186"/>
      <c r="NG99" s="186"/>
      <c r="NH99" s="186"/>
      <c r="NI99" s="186"/>
      <c r="NJ99" s="186"/>
      <c r="NK99" s="186"/>
      <c r="NL99" s="186"/>
      <c r="NM99" s="186"/>
      <c r="NN99" s="186"/>
      <c r="NO99" s="186"/>
      <c r="NP99" s="186"/>
      <c r="NQ99" s="186"/>
      <c r="NR99" s="186"/>
      <c r="NS99" s="186"/>
      <c r="NT99" s="186"/>
      <c r="NU99" s="186"/>
      <c r="NV99" s="186"/>
      <c r="NW99" s="186"/>
      <c r="NX99" s="186"/>
      <c r="NY99" s="186"/>
      <c r="NZ99" s="186"/>
      <c r="OA99" s="186"/>
      <c r="OB99" s="186"/>
      <c r="OC99" s="186"/>
      <c r="OD99" s="186"/>
      <c r="OE99" s="186"/>
      <c r="OF99" s="186"/>
      <c r="OG99" s="186"/>
      <c r="OH99" s="186"/>
      <c r="OI99" s="186"/>
      <c r="OJ99" s="186"/>
      <c r="OK99" s="186"/>
      <c r="OL99" s="186"/>
      <c r="OM99" s="186"/>
      <c r="ON99" s="186"/>
      <c r="OO99" s="186"/>
      <c r="OP99" s="186"/>
      <c r="OQ99" s="186"/>
      <c r="OR99" s="186"/>
      <c r="OS99" s="186"/>
      <c r="OT99" s="186"/>
      <c r="OU99" s="186"/>
      <c r="OV99" s="186"/>
      <c r="OW99" s="186"/>
      <c r="OX99" s="186"/>
      <c r="OY99" s="186"/>
      <c r="OZ99" s="186"/>
      <c r="PA99" s="186"/>
      <c r="PB99" s="186"/>
      <c r="PC99" s="186"/>
      <c r="PD99" s="186"/>
      <c r="PE99" s="186"/>
      <c r="PF99" s="186"/>
      <c r="PG99" s="186"/>
      <c r="PH99" s="186"/>
      <c r="PI99" s="186"/>
      <c r="PJ99" s="186"/>
      <c r="PK99" s="186"/>
      <c r="PL99" s="186"/>
      <c r="PM99" s="186"/>
      <c r="PN99" s="186"/>
      <c r="PO99" s="186"/>
      <c r="PP99" s="186"/>
      <c r="PQ99" s="186"/>
      <c r="PR99" s="186"/>
      <c r="PS99" s="186"/>
      <c r="PT99" s="186"/>
      <c r="PU99" s="186"/>
      <c r="PV99" s="186"/>
      <c r="PW99" s="186"/>
      <c r="PX99" s="186"/>
      <c r="PY99" s="186"/>
      <c r="PZ99" s="186"/>
      <c r="QA99" s="186"/>
      <c r="QB99" s="186"/>
      <c r="QC99" s="186"/>
      <c r="QD99" s="186"/>
      <c r="QE99" s="186"/>
      <c r="QF99" s="186"/>
      <c r="QG99" s="186"/>
      <c r="QH99" s="186"/>
      <c r="QI99" s="186"/>
      <c r="QJ99" s="186"/>
      <c r="QK99" s="186"/>
      <c r="QL99" s="186"/>
      <c r="QM99" s="186"/>
      <c r="QN99" s="186"/>
      <c r="QO99" s="186"/>
      <c r="QP99" s="186"/>
      <c r="QQ99" s="186"/>
      <c r="QR99" s="186"/>
      <c r="QS99" s="186"/>
      <c r="QT99" s="186"/>
      <c r="QU99" s="186"/>
      <c r="QV99" s="186"/>
      <c r="QW99" s="186"/>
      <c r="QX99" s="186"/>
      <c r="QY99" s="186"/>
      <c r="QZ99" s="186"/>
      <c r="RA99" s="186"/>
      <c r="RB99" s="186"/>
      <c r="RC99" s="186"/>
      <c r="RD99" s="186"/>
      <c r="RE99" s="186"/>
      <c r="RF99" s="186"/>
      <c r="RG99" s="186"/>
      <c r="RH99" s="186"/>
      <c r="RI99" s="186"/>
      <c r="RJ99" s="186"/>
      <c r="RK99" s="186"/>
      <c r="RL99" s="186"/>
      <c r="RM99" s="186"/>
      <c r="RN99" s="186"/>
      <c r="RO99" s="186"/>
      <c r="RP99" s="186"/>
      <c r="RQ99" s="186"/>
      <c r="RR99" s="186"/>
      <c r="RS99" s="186"/>
      <c r="RT99" s="186"/>
      <c r="RU99" s="186"/>
      <c r="RV99" s="186"/>
      <c r="RW99" s="186"/>
      <c r="RX99" s="186"/>
      <c r="RY99" s="186"/>
      <c r="RZ99" s="186"/>
      <c r="SA99" s="186"/>
      <c r="SB99" s="186"/>
      <c r="SC99" s="186"/>
      <c r="SD99" s="186"/>
      <c r="SE99" s="186"/>
      <c r="SF99" s="186"/>
    </row>
    <row r="100" spans="1:500" s="186" customFormat="1" ht="13.9" customHeight="1">
      <c r="A100" s="32"/>
      <c r="B100" s="174"/>
      <c r="C100" s="174"/>
      <c r="D100" s="175"/>
      <c r="E100" s="176"/>
      <c r="F100" s="174"/>
      <c r="G100" s="177"/>
      <c r="H100" s="163"/>
      <c r="I100" s="178"/>
      <c r="J100" s="20"/>
      <c r="K100" s="20"/>
      <c r="L100" s="21"/>
      <c r="M100" s="20"/>
      <c r="N100" s="32"/>
      <c r="O100" s="32"/>
      <c r="P100" s="32"/>
      <c r="Q100" s="179"/>
      <c r="R100" s="180"/>
      <c r="S100" s="181"/>
      <c r="T100" s="174"/>
      <c r="U100" s="32"/>
      <c r="V100" s="32"/>
      <c r="W100" s="32"/>
      <c r="X100" s="182"/>
      <c r="Y100" s="183"/>
      <c r="Z100" s="184"/>
      <c r="AA100" s="187"/>
      <c r="AB100" s="28"/>
      <c r="AC100" s="173"/>
      <c r="AD100" s="30"/>
      <c r="AE100" s="30"/>
    </row>
    <row r="101" spans="1:500" s="186" customFormat="1" ht="13.9" customHeight="1">
      <c r="A101" s="32"/>
      <c r="B101" s="174"/>
      <c r="C101" s="174"/>
      <c r="D101" s="175"/>
      <c r="E101" s="176"/>
      <c r="F101" s="174"/>
      <c r="G101" s="177"/>
      <c r="H101" s="163"/>
      <c r="I101" s="178"/>
      <c r="J101" s="20"/>
      <c r="K101" s="20"/>
      <c r="L101" s="21"/>
      <c r="M101" s="20"/>
      <c r="N101" s="32"/>
      <c r="O101" s="32"/>
      <c r="P101" s="32"/>
      <c r="Q101" s="179"/>
      <c r="R101" s="180"/>
      <c r="S101" s="181"/>
      <c r="T101" s="174"/>
      <c r="U101" s="32"/>
      <c r="V101" s="32"/>
      <c r="W101" s="32"/>
      <c r="X101" s="182"/>
      <c r="Y101" s="183"/>
      <c r="Z101" s="184"/>
      <c r="AA101" s="187"/>
      <c r="AB101" s="28"/>
      <c r="AC101" s="173"/>
      <c r="AD101" s="30"/>
      <c r="AE101" s="30"/>
    </row>
    <row r="102" spans="1:500" s="186" customFormat="1" ht="13.9" customHeight="1">
      <c r="A102" s="32"/>
      <c r="B102" s="174"/>
      <c r="C102" s="174"/>
      <c r="D102" s="175"/>
      <c r="E102" s="176"/>
      <c r="F102" s="174"/>
      <c r="G102" s="177"/>
      <c r="H102" s="163"/>
      <c r="I102" s="178"/>
      <c r="J102" s="20"/>
      <c r="K102" s="20"/>
      <c r="L102" s="21"/>
      <c r="M102" s="20"/>
      <c r="N102" s="32"/>
      <c r="O102" s="32"/>
      <c r="P102" s="32"/>
      <c r="Q102" s="179"/>
      <c r="R102" s="180"/>
      <c r="S102" s="181"/>
      <c r="T102" s="174"/>
      <c r="U102" s="32"/>
      <c r="V102" s="32"/>
      <c r="W102" s="32"/>
      <c r="X102" s="182"/>
      <c r="Y102" s="183"/>
      <c r="Z102" s="184"/>
      <c r="AA102" s="187"/>
      <c r="AB102" s="28"/>
      <c r="AC102" s="173"/>
      <c r="AD102" s="30"/>
      <c r="AE102" s="30"/>
    </row>
    <row r="103" spans="1:500" s="186" customFormat="1" ht="13.9" customHeight="1">
      <c r="A103" s="32"/>
      <c r="B103" s="174"/>
      <c r="C103" s="174"/>
      <c r="D103" s="175"/>
      <c r="E103" s="176"/>
      <c r="F103" s="174"/>
      <c r="G103" s="177"/>
      <c r="H103" s="163"/>
      <c r="I103" s="178"/>
      <c r="J103" s="20"/>
      <c r="K103" s="20"/>
      <c r="L103" s="21"/>
      <c r="M103" s="20"/>
      <c r="N103" s="32"/>
      <c r="O103" s="32"/>
      <c r="P103" s="32"/>
      <c r="Q103" s="179"/>
      <c r="R103" s="180"/>
      <c r="S103" s="181"/>
      <c r="T103" s="174"/>
      <c r="U103" s="32"/>
      <c r="V103" s="32"/>
      <c r="W103" s="32"/>
      <c r="X103" s="182"/>
      <c r="Y103" s="183"/>
      <c r="Z103" s="184"/>
      <c r="AA103" s="187"/>
      <c r="AB103" s="28"/>
      <c r="AC103" s="173"/>
      <c r="AD103" s="30"/>
      <c r="AE103" s="30"/>
    </row>
    <row r="104" spans="1:500" s="186" customFormat="1" ht="13.9" customHeight="1">
      <c r="A104" s="32"/>
      <c r="B104" s="174"/>
      <c r="C104" s="174"/>
      <c r="D104" s="175"/>
      <c r="E104" s="176"/>
      <c r="F104" s="174"/>
      <c r="G104" s="177"/>
      <c r="H104" s="163"/>
      <c r="I104" s="178"/>
      <c r="J104" s="20"/>
      <c r="K104" s="20"/>
      <c r="L104" s="21"/>
      <c r="M104" s="20"/>
      <c r="N104" s="32"/>
      <c r="O104" s="32"/>
      <c r="P104" s="32"/>
      <c r="Q104" s="179"/>
      <c r="R104" s="180"/>
      <c r="S104" s="181"/>
      <c r="T104" s="174"/>
      <c r="U104" s="32"/>
      <c r="V104" s="32"/>
      <c r="W104" s="32"/>
      <c r="X104" s="182"/>
      <c r="Y104" s="183"/>
      <c r="Z104" s="184"/>
      <c r="AA104" s="187"/>
      <c r="AB104" s="28"/>
      <c r="AC104" s="173"/>
      <c r="AD104" s="30"/>
      <c r="AE104" s="30"/>
    </row>
    <row r="105" spans="1:500" s="186" customFormat="1" ht="13.9" customHeight="1">
      <c r="A105" s="32"/>
      <c r="B105" s="174"/>
      <c r="C105" s="174"/>
      <c r="D105" s="175"/>
      <c r="E105" s="176"/>
      <c r="F105" s="174"/>
      <c r="G105" s="177"/>
      <c r="H105" s="163"/>
      <c r="I105" s="178"/>
      <c r="J105" s="20"/>
      <c r="K105" s="20"/>
      <c r="L105" s="21"/>
      <c r="M105" s="20"/>
      <c r="N105" s="32"/>
      <c r="O105" s="32"/>
      <c r="P105" s="32"/>
      <c r="Q105" s="179"/>
      <c r="R105" s="180"/>
      <c r="S105" s="181"/>
      <c r="T105" s="174"/>
      <c r="U105" s="32"/>
      <c r="V105" s="32"/>
      <c r="W105" s="32"/>
      <c r="X105" s="182"/>
      <c r="Y105" s="183"/>
      <c r="Z105" s="184"/>
      <c r="AA105" s="187"/>
      <c r="AB105" s="28"/>
      <c r="AC105" s="173"/>
      <c r="AD105" s="30"/>
      <c r="AE105" s="30"/>
    </row>
    <row r="106" spans="1:500" s="186" customFormat="1" ht="13.9" customHeight="1">
      <c r="A106" s="32"/>
      <c r="B106" s="174"/>
      <c r="C106" s="174"/>
      <c r="D106" s="175"/>
      <c r="E106" s="176"/>
      <c r="F106" s="174"/>
      <c r="G106" s="177"/>
      <c r="H106" s="163"/>
      <c r="I106" s="178"/>
      <c r="J106" s="20"/>
      <c r="K106" s="20"/>
      <c r="L106" s="21"/>
      <c r="M106" s="20"/>
      <c r="N106" s="32"/>
      <c r="O106" s="32"/>
      <c r="P106" s="32"/>
      <c r="Q106" s="179"/>
      <c r="R106" s="180"/>
      <c r="S106" s="181"/>
      <c r="T106" s="174"/>
      <c r="U106" s="32"/>
      <c r="V106" s="32"/>
      <c r="W106" s="32"/>
      <c r="X106" s="182"/>
      <c r="Y106" s="183"/>
      <c r="Z106" s="184"/>
      <c r="AA106" s="187"/>
      <c r="AB106" s="28"/>
      <c r="AC106" s="173"/>
      <c r="AD106" s="30"/>
      <c r="AE106" s="30"/>
    </row>
    <row r="107" spans="1:500" s="186" customFormat="1" ht="13.9" customHeight="1">
      <c r="A107" s="32"/>
      <c r="B107" s="174"/>
      <c r="C107" s="174"/>
      <c r="D107" s="175"/>
      <c r="E107" s="176"/>
      <c r="F107" s="174"/>
      <c r="G107" s="177"/>
      <c r="H107" s="163"/>
      <c r="I107" s="178"/>
      <c r="J107" s="20"/>
      <c r="K107" s="20"/>
      <c r="L107" s="21"/>
      <c r="M107" s="20"/>
      <c r="N107" s="32"/>
      <c r="O107" s="32"/>
      <c r="P107" s="32"/>
      <c r="Q107" s="179"/>
      <c r="R107" s="180"/>
      <c r="S107" s="181"/>
      <c r="T107" s="174"/>
      <c r="U107" s="32"/>
      <c r="V107" s="32"/>
      <c r="W107" s="32"/>
      <c r="X107" s="182"/>
      <c r="Y107" s="183"/>
      <c r="Z107" s="184"/>
      <c r="AA107" s="187"/>
      <c r="AB107" s="28"/>
      <c r="AC107" s="173"/>
      <c r="AD107" s="30"/>
      <c r="AE107" s="30"/>
    </row>
    <row r="108" spans="1:500" s="186" customFormat="1" ht="13.9" customHeight="1">
      <c r="A108" s="32"/>
      <c r="B108" s="174"/>
      <c r="C108" s="174"/>
      <c r="D108" s="175"/>
      <c r="E108" s="176"/>
      <c r="F108" s="174"/>
      <c r="G108" s="177"/>
      <c r="H108" s="163"/>
      <c r="I108" s="178"/>
      <c r="J108" s="20"/>
      <c r="K108" s="20"/>
      <c r="L108" s="21"/>
      <c r="M108" s="20"/>
      <c r="N108" s="32"/>
      <c r="O108" s="32"/>
      <c r="P108" s="32"/>
      <c r="Q108" s="179"/>
      <c r="R108" s="180"/>
      <c r="S108" s="181"/>
      <c r="T108" s="174"/>
      <c r="U108" s="32"/>
      <c r="V108" s="32"/>
      <c r="W108" s="32"/>
      <c r="X108" s="182"/>
      <c r="Y108" s="183"/>
      <c r="Z108" s="184"/>
      <c r="AA108" s="187"/>
      <c r="AB108" s="28"/>
      <c r="AC108" s="173"/>
      <c r="AD108" s="30"/>
      <c r="AE108" s="30"/>
    </row>
    <row r="109" spans="1:500" s="186" customFormat="1" ht="13.9" customHeight="1">
      <c r="A109" s="32"/>
      <c r="B109" s="174"/>
      <c r="C109" s="174"/>
      <c r="D109" s="175"/>
      <c r="E109" s="176"/>
      <c r="F109" s="174"/>
      <c r="G109" s="177"/>
      <c r="H109" s="163"/>
      <c r="I109" s="178"/>
      <c r="J109" s="20"/>
      <c r="K109" s="20"/>
      <c r="L109" s="21"/>
      <c r="M109" s="20"/>
      <c r="N109" s="32"/>
      <c r="O109" s="32"/>
      <c r="P109" s="32"/>
      <c r="Q109" s="179"/>
      <c r="R109" s="180"/>
      <c r="S109" s="181"/>
      <c r="T109" s="174"/>
      <c r="U109" s="32"/>
      <c r="V109" s="32"/>
      <c r="W109" s="32"/>
      <c r="X109" s="182"/>
      <c r="Y109" s="183"/>
      <c r="Z109" s="184"/>
      <c r="AA109" s="187"/>
      <c r="AB109" s="28"/>
      <c r="AC109" s="173"/>
      <c r="AD109" s="30"/>
      <c r="AE109" s="30"/>
    </row>
    <row r="110" spans="1:500" s="186" customFormat="1" ht="13.9" customHeight="1">
      <c r="A110" s="32"/>
      <c r="B110" s="174"/>
      <c r="C110" s="174"/>
      <c r="D110" s="175"/>
      <c r="E110" s="176"/>
      <c r="F110" s="174"/>
      <c r="G110" s="177"/>
      <c r="H110" s="163"/>
      <c r="I110" s="178"/>
      <c r="J110" s="20"/>
      <c r="K110" s="20"/>
      <c r="L110" s="21"/>
      <c r="M110" s="20"/>
      <c r="N110" s="32"/>
      <c r="O110" s="32"/>
      <c r="P110" s="32"/>
      <c r="Q110" s="179"/>
      <c r="R110" s="180"/>
      <c r="S110" s="181"/>
      <c r="T110" s="174"/>
      <c r="U110" s="32"/>
      <c r="V110" s="32"/>
      <c r="W110" s="32"/>
      <c r="X110" s="182"/>
      <c r="Y110" s="183"/>
      <c r="Z110" s="184"/>
      <c r="AA110" s="187"/>
      <c r="AB110" s="28"/>
      <c r="AC110" s="173"/>
      <c r="AD110" s="30"/>
      <c r="AE110" s="30"/>
    </row>
    <row r="111" spans="1:500" s="186" customFormat="1" ht="13.9" customHeight="1">
      <c r="A111" s="32"/>
      <c r="B111" s="174"/>
      <c r="C111" s="174"/>
      <c r="D111" s="175"/>
      <c r="E111" s="176"/>
      <c r="F111" s="174"/>
      <c r="G111" s="177"/>
      <c r="H111" s="163"/>
      <c r="I111" s="178"/>
      <c r="J111" s="20"/>
      <c r="K111" s="20"/>
      <c r="L111" s="21"/>
      <c r="M111" s="20"/>
      <c r="N111" s="32"/>
      <c r="O111" s="32"/>
      <c r="P111" s="32"/>
      <c r="Q111" s="179"/>
      <c r="R111" s="180"/>
      <c r="S111" s="181"/>
      <c r="T111" s="174"/>
      <c r="U111" s="32"/>
      <c r="V111" s="32"/>
      <c r="W111" s="32"/>
      <c r="X111" s="182"/>
      <c r="Y111" s="183"/>
      <c r="Z111" s="184"/>
      <c r="AA111" s="187"/>
      <c r="AB111" s="28"/>
      <c r="AC111" s="173"/>
      <c r="AD111" s="30"/>
      <c r="AE111" s="30"/>
    </row>
    <row r="112" spans="1:500" s="186" customFormat="1" ht="13.9" customHeight="1">
      <c r="A112" s="32"/>
      <c r="B112" s="174"/>
      <c r="C112" s="174"/>
      <c r="D112" s="175"/>
      <c r="E112" s="176"/>
      <c r="F112" s="174"/>
      <c r="G112" s="177"/>
      <c r="H112" s="163"/>
      <c r="I112" s="178"/>
      <c r="J112" s="20"/>
      <c r="K112" s="20"/>
      <c r="L112" s="21"/>
      <c r="M112" s="20"/>
      <c r="N112" s="32"/>
      <c r="O112" s="32"/>
      <c r="P112" s="32"/>
      <c r="Q112" s="179"/>
      <c r="R112" s="180"/>
      <c r="S112" s="181"/>
      <c r="T112" s="174"/>
      <c r="U112" s="32"/>
      <c r="V112" s="32"/>
      <c r="W112" s="32"/>
      <c r="X112" s="182"/>
      <c r="Y112" s="183"/>
      <c r="Z112" s="184"/>
      <c r="AA112" s="187"/>
      <c r="AB112" s="28"/>
      <c r="AC112" s="173"/>
      <c r="AD112" s="30"/>
      <c r="AE112" s="30"/>
    </row>
    <row r="113" spans="1:31" s="186" customFormat="1" ht="13.9" customHeight="1">
      <c r="A113" s="32"/>
      <c r="B113" s="174"/>
      <c r="C113" s="174"/>
      <c r="D113" s="175"/>
      <c r="E113" s="176"/>
      <c r="F113" s="174"/>
      <c r="G113" s="177"/>
      <c r="H113" s="163"/>
      <c r="I113" s="178"/>
      <c r="J113" s="20"/>
      <c r="K113" s="20"/>
      <c r="L113" s="21"/>
      <c r="M113" s="20"/>
      <c r="N113" s="32"/>
      <c r="O113" s="32"/>
      <c r="P113" s="32"/>
      <c r="Q113" s="179"/>
      <c r="R113" s="180"/>
      <c r="S113" s="181"/>
      <c r="T113" s="174"/>
      <c r="U113" s="32"/>
      <c r="V113" s="32"/>
      <c r="W113" s="32"/>
      <c r="X113" s="182"/>
      <c r="Y113" s="183"/>
      <c r="Z113" s="184"/>
      <c r="AA113" s="187"/>
      <c r="AB113" s="28"/>
      <c r="AC113" s="173"/>
      <c r="AD113" s="30"/>
      <c r="AE113" s="30"/>
    </row>
    <row r="114" spans="1:31" s="186" customFormat="1" ht="13.9" customHeight="1">
      <c r="A114" s="32"/>
      <c r="B114" s="174"/>
      <c r="C114" s="174"/>
      <c r="D114" s="175"/>
      <c r="E114" s="176"/>
      <c r="F114" s="174"/>
      <c r="G114" s="177"/>
      <c r="H114" s="163"/>
      <c r="I114" s="178"/>
      <c r="J114" s="20"/>
      <c r="K114" s="20"/>
      <c r="L114" s="21"/>
      <c r="M114" s="20"/>
      <c r="N114" s="32"/>
      <c r="O114" s="32"/>
      <c r="P114" s="32"/>
      <c r="Q114" s="179"/>
      <c r="R114" s="180"/>
      <c r="S114" s="181"/>
      <c r="T114" s="174"/>
      <c r="U114" s="32"/>
      <c r="V114" s="32"/>
      <c r="W114" s="32"/>
      <c r="X114" s="182"/>
      <c r="Y114" s="183"/>
      <c r="Z114" s="184"/>
      <c r="AA114" s="187"/>
      <c r="AB114" s="28"/>
      <c r="AC114" s="173"/>
      <c r="AD114" s="30"/>
      <c r="AE114" s="30"/>
    </row>
    <row r="115" spans="1:31" s="186" customFormat="1" ht="13.9" customHeight="1">
      <c r="A115" s="32"/>
      <c r="B115" s="174"/>
      <c r="C115" s="174"/>
      <c r="D115" s="175"/>
      <c r="E115" s="176"/>
      <c r="F115" s="174"/>
      <c r="G115" s="177"/>
      <c r="H115" s="163"/>
      <c r="I115" s="178"/>
      <c r="J115" s="20"/>
      <c r="K115" s="20"/>
      <c r="L115" s="21"/>
      <c r="M115" s="20"/>
      <c r="N115" s="32"/>
      <c r="O115" s="32"/>
      <c r="P115" s="32"/>
      <c r="Q115" s="179"/>
      <c r="R115" s="180"/>
      <c r="S115" s="181"/>
      <c r="T115" s="174"/>
      <c r="U115" s="32"/>
      <c r="V115" s="32"/>
      <c r="W115" s="32"/>
      <c r="X115" s="182"/>
      <c r="Y115" s="183"/>
      <c r="Z115" s="184"/>
      <c r="AA115" s="187"/>
      <c r="AB115" s="28"/>
      <c r="AC115" s="173"/>
      <c r="AD115" s="30"/>
      <c r="AE115" s="30"/>
    </row>
    <row r="116" spans="1:31" s="186" customFormat="1" ht="13.9" customHeight="1">
      <c r="A116" s="32"/>
      <c r="B116" s="174"/>
      <c r="C116" s="174"/>
      <c r="D116" s="175"/>
      <c r="E116" s="176"/>
      <c r="F116" s="174"/>
      <c r="G116" s="177"/>
      <c r="H116" s="163"/>
      <c r="I116" s="178"/>
      <c r="J116" s="20"/>
      <c r="K116" s="20"/>
      <c r="L116" s="21"/>
      <c r="M116" s="20"/>
      <c r="N116" s="32"/>
      <c r="O116" s="32"/>
      <c r="P116" s="32"/>
      <c r="Q116" s="179"/>
      <c r="R116" s="180"/>
      <c r="S116" s="181"/>
      <c r="T116" s="174"/>
      <c r="U116" s="32"/>
      <c r="V116" s="32"/>
      <c r="W116" s="32"/>
      <c r="X116" s="182"/>
      <c r="Y116" s="183"/>
      <c r="Z116" s="184"/>
      <c r="AA116" s="187"/>
      <c r="AB116" s="28"/>
      <c r="AC116" s="173"/>
      <c r="AD116" s="30"/>
      <c r="AE116" s="30"/>
    </row>
    <row r="117" spans="1:31" s="186" customFormat="1" ht="13.9" customHeight="1">
      <c r="A117" s="32"/>
      <c r="B117" s="174"/>
      <c r="C117" s="174"/>
      <c r="D117" s="175"/>
      <c r="E117" s="176"/>
      <c r="F117" s="174"/>
      <c r="G117" s="177"/>
      <c r="H117" s="163"/>
      <c r="I117" s="178"/>
      <c r="J117" s="20"/>
      <c r="K117" s="20"/>
      <c r="L117" s="21"/>
      <c r="M117" s="20"/>
      <c r="N117" s="32"/>
      <c r="O117" s="32"/>
      <c r="P117" s="32"/>
      <c r="Q117" s="179"/>
      <c r="R117" s="180"/>
      <c r="S117" s="181"/>
      <c r="T117" s="174"/>
      <c r="U117" s="32"/>
      <c r="V117" s="32"/>
      <c r="W117" s="32"/>
      <c r="X117" s="182"/>
      <c r="Y117" s="183"/>
      <c r="Z117" s="184"/>
      <c r="AA117" s="187"/>
      <c r="AB117" s="28"/>
      <c r="AC117" s="173"/>
      <c r="AD117" s="30"/>
      <c r="AE117" s="30"/>
    </row>
    <row r="118" spans="1:31" s="186" customFormat="1" ht="13.9" customHeight="1">
      <c r="A118" s="32"/>
      <c r="B118" s="174"/>
      <c r="C118" s="174"/>
      <c r="D118" s="175"/>
      <c r="E118" s="176"/>
      <c r="F118" s="174"/>
      <c r="G118" s="177"/>
      <c r="H118" s="163"/>
      <c r="I118" s="178"/>
      <c r="J118" s="20"/>
      <c r="K118" s="20"/>
      <c r="L118" s="21"/>
      <c r="M118" s="20"/>
      <c r="N118" s="32"/>
      <c r="O118" s="32"/>
      <c r="P118" s="32"/>
      <c r="Q118" s="179"/>
      <c r="R118" s="180"/>
      <c r="S118" s="181"/>
      <c r="T118" s="174"/>
      <c r="U118" s="32"/>
      <c r="V118" s="32"/>
      <c r="W118" s="32"/>
      <c r="X118" s="182"/>
      <c r="Y118" s="183"/>
      <c r="Z118" s="184"/>
      <c r="AA118" s="187"/>
      <c r="AB118" s="28"/>
      <c r="AC118" s="173"/>
      <c r="AD118" s="30"/>
      <c r="AE118" s="30"/>
    </row>
    <row r="119" spans="1:31" s="186" customFormat="1" ht="13.9" customHeight="1">
      <c r="A119" s="32"/>
      <c r="B119" s="174"/>
      <c r="C119" s="174"/>
      <c r="D119" s="175"/>
      <c r="E119" s="176"/>
      <c r="F119" s="174"/>
      <c r="G119" s="177"/>
      <c r="H119" s="163"/>
      <c r="I119" s="178"/>
      <c r="J119" s="20"/>
      <c r="K119" s="20"/>
      <c r="L119" s="21"/>
      <c r="M119" s="20"/>
      <c r="N119" s="32"/>
      <c r="O119" s="32"/>
      <c r="P119" s="32"/>
      <c r="Q119" s="179"/>
      <c r="R119" s="180"/>
      <c r="S119" s="181"/>
      <c r="T119" s="174"/>
      <c r="U119" s="32"/>
      <c r="V119" s="32"/>
      <c r="W119" s="32"/>
      <c r="X119" s="182"/>
      <c r="Y119" s="183"/>
      <c r="Z119" s="184"/>
      <c r="AA119" s="187"/>
      <c r="AB119" s="28"/>
      <c r="AC119" s="173"/>
      <c r="AD119" s="30"/>
      <c r="AE119" s="30"/>
    </row>
    <row r="120" spans="1:31" s="186" customFormat="1" ht="13.9" customHeight="1">
      <c r="A120" s="32"/>
      <c r="B120" s="174"/>
      <c r="C120" s="174"/>
      <c r="D120" s="175"/>
      <c r="E120" s="176"/>
      <c r="F120" s="174"/>
      <c r="G120" s="177"/>
      <c r="H120" s="163"/>
      <c r="I120" s="178"/>
      <c r="J120" s="20"/>
      <c r="K120" s="20"/>
      <c r="L120" s="21"/>
      <c r="M120" s="20"/>
      <c r="N120" s="32"/>
      <c r="O120" s="32"/>
      <c r="P120" s="32"/>
      <c r="Q120" s="179"/>
      <c r="R120" s="180"/>
      <c r="S120" s="181"/>
      <c r="T120" s="174"/>
      <c r="U120" s="32"/>
      <c r="V120" s="32"/>
      <c r="W120" s="32"/>
      <c r="X120" s="182"/>
      <c r="Y120" s="183"/>
      <c r="Z120" s="184"/>
      <c r="AA120" s="187"/>
      <c r="AB120" s="28"/>
      <c r="AC120" s="173"/>
      <c r="AD120" s="30"/>
      <c r="AE120" s="30"/>
    </row>
    <row r="121" spans="1:31" s="186" customFormat="1" ht="13.9" customHeight="1">
      <c r="A121" s="32"/>
      <c r="B121" s="174"/>
      <c r="C121" s="174"/>
      <c r="D121" s="175"/>
      <c r="E121" s="176"/>
      <c r="F121" s="174"/>
      <c r="G121" s="177"/>
      <c r="H121" s="163"/>
      <c r="I121" s="178"/>
      <c r="J121" s="32"/>
      <c r="K121" s="32"/>
      <c r="L121" s="184"/>
      <c r="M121" s="32"/>
      <c r="N121" s="32"/>
      <c r="O121" s="32"/>
      <c r="P121" s="32"/>
      <c r="Q121" s="179"/>
      <c r="R121" s="180"/>
      <c r="S121" s="181"/>
      <c r="T121" s="174"/>
      <c r="U121" s="32"/>
      <c r="V121" s="32"/>
      <c r="W121" s="32"/>
      <c r="X121" s="182"/>
      <c r="Y121" s="183"/>
      <c r="Z121" s="184"/>
      <c r="AA121" s="187"/>
      <c r="AB121" s="28"/>
      <c r="AC121" s="173"/>
      <c r="AD121" s="30"/>
      <c r="AE121" s="30"/>
    </row>
    <row r="122" spans="1:31" s="186" customFormat="1" ht="13.9" customHeight="1">
      <c r="A122" s="32"/>
      <c r="B122" s="174"/>
      <c r="C122" s="174"/>
      <c r="D122" s="175"/>
      <c r="E122" s="176"/>
      <c r="F122" s="174"/>
      <c r="G122" s="177"/>
      <c r="H122" s="163"/>
      <c r="I122" s="178"/>
      <c r="J122" s="32"/>
      <c r="K122" s="32"/>
      <c r="L122" s="184"/>
      <c r="M122" s="32"/>
      <c r="N122" s="32"/>
      <c r="O122" s="32"/>
      <c r="P122" s="32"/>
      <c r="Q122" s="179"/>
      <c r="R122" s="180"/>
      <c r="S122" s="181"/>
      <c r="T122" s="174"/>
      <c r="U122" s="32"/>
      <c r="V122" s="32"/>
      <c r="W122" s="32"/>
      <c r="X122" s="182"/>
      <c r="Y122" s="183"/>
      <c r="Z122" s="184"/>
      <c r="AA122" s="187"/>
      <c r="AB122" s="28"/>
      <c r="AC122" s="173"/>
      <c r="AD122" s="30"/>
      <c r="AE122" s="30"/>
    </row>
    <row r="123" spans="1:31" s="186" customFormat="1" ht="13.9" customHeight="1">
      <c r="A123" s="32"/>
      <c r="B123" s="174"/>
      <c r="C123" s="174"/>
      <c r="D123" s="175"/>
      <c r="E123" s="176"/>
      <c r="F123" s="174"/>
      <c r="G123" s="177"/>
      <c r="H123" s="163"/>
      <c r="I123" s="178"/>
      <c r="J123" s="32"/>
      <c r="K123" s="32"/>
      <c r="L123" s="184"/>
      <c r="M123" s="32"/>
      <c r="N123" s="32"/>
      <c r="O123" s="32"/>
      <c r="P123" s="32"/>
      <c r="Q123" s="179"/>
      <c r="R123" s="180"/>
      <c r="S123" s="181"/>
      <c r="T123" s="174"/>
      <c r="U123" s="32"/>
      <c r="V123" s="32"/>
      <c r="W123" s="32"/>
      <c r="X123" s="182"/>
      <c r="Y123" s="183"/>
      <c r="Z123" s="184"/>
      <c r="AA123" s="187"/>
      <c r="AB123" s="28"/>
      <c r="AC123" s="173"/>
      <c r="AD123" s="30"/>
      <c r="AE123" s="30"/>
    </row>
    <row r="124" spans="1:31" s="186" customFormat="1" ht="13.9" customHeight="1">
      <c r="A124" s="32"/>
      <c r="B124" s="174"/>
      <c r="C124" s="174"/>
      <c r="D124" s="175"/>
      <c r="E124" s="176"/>
      <c r="F124" s="174"/>
      <c r="G124" s="177"/>
      <c r="H124" s="163"/>
      <c r="I124" s="178"/>
      <c r="J124" s="32"/>
      <c r="K124" s="32"/>
      <c r="L124" s="184"/>
      <c r="M124" s="32"/>
      <c r="N124" s="32"/>
      <c r="O124" s="32"/>
      <c r="P124" s="32"/>
      <c r="Q124" s="179"/>
      <c r="R124" s="180"/>
      <c r="S124" s="181"/>
      <c r="T124" s="174"/>
      <c r="U124" s="32"/>
      <c r="V124" s="32"/>
      <c r="W124" s="32"/>
      <c r="X124" s="182"/>
      <c r="Y124" s="183"/>
      <c r="Z124" s="184"/>
      <c r="AA124" s="187"/>
      <c r="AB124" s="28"/>
      <c r="AC124" s="173"/>
      <c r="AD124" s="30"/>
      <c r="AE124" s="30"/>
    </row>
    <row r="125" spans="1:31" s="186" customFormat="1" ht="13.9" customHeight="1">
      <c r="A125" s="32"/>
      <c r="B125" s="174"/>
      <c r="C125" s="174"/>
      <c r="D125" s="175"/>
      <c r="E125" s="176"/>
      <c r="F125" s="174"/>
      <c r="G125" s="177"/>
      <c r="H125" s="163"/>
      <c r="I125" s="178"/>
      <c r="J125" s="32"/>
      <c r="K125" s="32"/>
      <c r="L125" s="184"/>
      <c r="M125" s="32"/>
      <c r="N125" s="32"/>
      <c r="O125" s="32"/>
      <c r="P125" s="32"/>
      <c r="Q125" s="179"/>
      <c r="R125" s="180"/>
      <c r="S125" s="181"/>
      <c r="T125" s="174"/>
      <c r="U125" s="32"/>
      <c r="V125" s="32"/>
      <c r="W125" s="32"/>
      <c r="X125" s="182"/>
      <c r="Y125" s="183"/>
      <c r="Z125" s="184"/>
      <c r="AA125" s="187"/>
      <c r="AB125" s="28"/>
      <c r="AC125" s="173"/>
      <c r="AD125" s="30"/>
      <c r="AE125" s="30"/>
    </row>
    <row r="126" spans="1:31" s="186" customFormat="1" ht="13.9" customHeight="1">
      <c r="A126" s="32"/>
      <c r="B126" s="174"/>
      <c r="C126" s="174"/>
      <c r="D126" s="175"/>
      <c r="E126" s="176"/>
      <c r="F126" s="174"/>
      <c r="G126" s="177"/>
      <c r="H126" s="163"/>
      <c r="I126" s="178"/>
      <c r="J126" s="32"/>
      <c r="K126" s="32"/>
      <c r="L126" s="184"/>
      <c r="M126" s="32"/>
      <c r="N126" s="32"/>
      <c r="O126" s="32"/>
      <c r="P126" s="32"/>
      <c r="Q126" s="179"/>
      <c r="R126" s="180"/>
      <c r="S126" s="181"/>
      <c r="T126" s="174"/>
      <c r="U126" s="32"/>
      <c r="V126" s="32"/>
      <c r="W126" s="32"/>
      <c r="X126" s="182"/>
      <c r="Y126" s="183"/>
      <c r="Z126" s="184"/>
      <c r="AA126" s="187"/>
      <c r="AB126" s="28"/>
      <c r="AC126" s="173"/>
      <c r="AD126" s="30"/>
      <c r="AE126" s="30"/>
    </row>
    <row r="127" spans="1:31" s="186" customFormat="1" ht="13.9" customHeight="1">
      <c r="A127" s="32"/>
      <c r="B127" s="174"/>
      <c r="C127" s="174"/>
      <c r="D127" s="175"/>
      <c r="E127" s="176"/>
      <c r="F127" s="174"/>
      <c r="G127" s="177"/>
      <c r="H127" s="163"/>
      <c r="I127" s="178"/>
      <c r="J127" s="32"/>
      <c r="K127" s="32"/>
      <c r="L127" s="184"/>
      <c r="M127" s="32"/>
      <c r="N127" s="32"/>
      <c r="O127" s="32"/>
      <c r="P127" s="32"/>
      <c r="Q127" s="179"/>
      <c r="R127" s="180"/>
      <c r="S127" s="181"/>
      <c r="T127" s="174"/>
      <c r="U127" s="32"/>
      <c r="V127" s="32"/>
      <c r="W127" s="32"/>
      <c r="X127" s="182"/>
      <c r="Y127" s="183"/>
      <c r="Z127" s="184"/>
      <c r="AA127" s="187"/>
      <c r="AB127" s="28"/>
      <c r="AC127" s="173"/>
      <c r="AD127" s="30"/>
      <c r="AE127" s="30"/>
    </row>
    <row r="128" spans="1:31" s="186" customFormat="1" ht="13.9" customHeight="1">
      <c r="A128" s="32"/>
      <c r="B128" s="174"/>
      <c r="C128" s="174"/>
      <c r="D128" s="175"/>
      <c r="E128" s="176"/>
      <c r="F128" s="174"/>
      <c r="G128" s="177"/>
      <c r="H128" s="163"/>
      <c r="I128" s="178"/>
      <c r="J128" s="32"/>
      <c r="K128" s="32"/>
      <c r="L128" s="184"/>
      <c r="M128" s="32"/>
      <c r="N128" s="32"/>
      <c r="O128" s="32"/>
      <c r="P128" s="32"/>
      <c r="Q128" s="179"/>
      <c r="R128" s="180"/>
      <c r="S128" s="181"/>
      <c r="T128" s="174"/>
      <c r="U128" s="32"/>
      <c r="V128" s="32"/>
      <c r="W128" s="32"/>
      <c r="X128" s="182"/>
      <c r="Y128" s="183"/>
      <c r="Z128" s="184"/>
      <c r="AA128" s="187"/>
      <c r="AB128" s="28"/>
      <c r="AC128" s="173"/>
      <c r="AD128" s="30"/>
      <c r="AE128" s="30"/>
    </row>
    <row r="129" spans="1:31" s="186" customFormat="1" ht="13.9" customHeight="1">
      <c r="A129" s="32"/>
      <c r="B129" s="174"/>
      <c r="C129" s="174"/>
      <c r="D129" s="175"/>
      <c r="E129" s="176"/>
      <c r="F129" s="174"/>
      <c r="G129" s="177"/>
      <c r="H129" s="163"/>
      <c r="I129" s="178"/>
      <c r="J129" s="32"/>
      <c r="K129" s="32"/>
      <c r="L129" s="184"/>
      <c r="M129" s="32"/>
      <c r="N129" s="32"/>
      <c r="O129" s="32"/>
      <c r="P129" s="32"/>
      <c r="Q129" s="179"/>
      <c r="R129" s="180"/>
      <c r="S129" s="181"/>
      <c r="T129" s="174"/>
      <c r="U129" s="32"/>
      <c r="V129" s="32"/>
      <c r="W129" s="32"/>
      <c r="X129" s="182"/>
      <c r="Y129" s="183"/>
      <c r="Z129" s="184"/>
      <c r="AA129" s="187"/>
      <c r="AB129" s="28"/>
      <c r="AC129" s="173"/>
      <c r="AD129" s="30"/>
      <c r="AE129" s="30"/>
    </row>
    <row r="130" spans="1:31" s="186" customFormat="1" ht="13.9" customHeight="1">
      <c r="A130" s="32"/>
      <c r="B130" s="174"/>
      <c r="C130" s="174"/>
      <c r="D130" s="175"/>
      <c r="E130" s="176"/>
      <c r="F130" s="174"/>
      <c r="G130" s="177"/>
      <c r="H130" s="163"/>
      <c r="I130" s="178"/>
      <c r="J130" s="32"/>
      <c r="K130" s="32"/>
      <c r="L130" s="184"/>
      <c r="M130" s="32"/>
      <c r="N130" s="32"/>
      <c r="O130" s="32"/>
      <c r="P130" s="32"/>
      <c r="Q130" s="179"/>
      <c r="R130" s="180"/>
      <c r="S130" s="181"/>
      <c r="T130" s="174"/>
      <c r="U130" s="32"/>
      <c r="V130" s="32"/>
      <c r="W130" s="32"/>
      <c r="X130" s="182"/>
      <c r="Y130" s="183"/>
      <c r="Z130" s="184"/>
      <c r="AA130" s="187"/>
      <c r="AB130" s="28"/>
      <c r="AC130" s="173"/>
      <c r="AD130" s="30"/>
      <c r="AE130" s="30"/>
    </row>
    <row r="131" spans="1:31" s="186" customFormat="1" ht="13.9" customHeight="1">
      <c r="A131" s="32"/>
      <c r="B131" s="174"/>
      <c r="C131" s="174"/>
      <c r="D131" s="175"/>
      <c r="E131" s="176"/>
      <c r="F131" s="174"/>
      <c r="G131" s="177"/>
      <c r="H131" s="163"/>
      <c r="I131" s="178"/>
      <c r="J131" s="32"/>
      <c r="K131" s="32"/>
      <c r="L131" s="184"/>
      <c r="M131" s="32"/>
      <c r="N131" s="32"/>
      <c r="O131" s="32"/>
      <c r="P131" s="32"/>
      <c r="Q131" s="179"/>
      <c r="R131" s="180"/>
      <c r="S131" s="181"/>
      <c r="T131" s="174"/>
      <c r="U131" s="32"/>
      <c r="V131" s="32"/>
      <c r="W131" s="32"/>
      <c r="X131" s="182"/>
      <c r="Y131" s="183"/>
      <c r="Z131" s="184"/>
      <c r="AA131" s="187"/>
      <c r="AB131" s="28"/>
      <c r="AC131" s="173"/>
      <c r="AD131" s="30"/>
      <c r="AE131" s="30"/>
    </row>
    <row r="132" spans="1:31" s="186" customFormat="1" ht="13.9" customHeight="1">
      <c r="A132" s="32"/>
      <c r="B132" s="174"/>
      <c r="C132" s="174"/>
      <c r="D132" s="175"/>
      <c r="E132" s="176"/>
      <c r="F132" s="174"/>
      <c r="G132" s="177"/>
      <c r="H132" s="163"/>
      <c r="I132" s="178"/>
      <c r="J132" s="32"/>
      <c r="K132" s="32"/>
      <c r="L132" s="184"/>
      <c r="M132" s="32"/>
      <c r="N132" s="32"/>
      <c r="O132" s="32"/>
      <c r="P132" s="32"/>
      <c r="Q132" s="179"/>
      <c r="R132" s="180"/>
      <c r="S132" s="181"/>
      <c r="T132" s="174"/>
      <c r="U132" s="32"/>
      <c r="V132" s="32"/>
      <c r="W132" s="32"/>
      <c r="X132" s="182"/>
      <c r="Y132" s="183"/>
      <c r="Z132" s="184"/>
      <c r="AA132" s="187"/>
      <c r="AB132" s="28"/>
      <c r="AC132" s="173"/>
      <c r="AD132" s="30"/>
      <c r="AE132" s="30"/>
    </row>
    <row r="133" spans="1:31" s="186" customFormat="1" ht="13.9" customHeight="1">
      <c r="A133" s="32"/>
      <c r="B133" s="174"/>
      <c r="C133" s="174"/>
      <c r="D133" s="175"/>
      <c r="E133" s="176"/>
      <c r="F133" s="174"/>
      <c r="G133" s="177"/>
      <c r="H133" s="163"/>
      <c r="I133" s="178"/>
      <c r="J133" s="32"/>
      <c r="K133" s="32"/>
      <c r="L133" s="184"/>
      <c r="M133" s="32"/>
      <c r="N133" s="32"/>
      <c r="O133" s="32"/>
      <c r="P133" s="32"/>
      <c r="Q133" s="179"/>
      <c r="R133" s="180"/>
      <c r="S133" s="181"/>
      <c r="T133" s="174"/>
      <c r="U133" s="32"/>
      <c r="V133" s="32"/>
      <c r="W133" s="32"/>
      <c r="X133" s="182"/>
      <c r="Y133" s="183"/>
      <c r="Z133" s="184"/>
      <c r="AA133" s="187"/>
      <c r="AB133" s="28"/>
      <c r="AC133" s="173"/>
      <c r="AD133" s="30"/>
      <c r="AE133" s="30"/>
    </row>
    <row r="134" spans="1:31" s="186" customFormat="1" ht="13.9" customHeight="1">
      <c r="A134" s="32"/>
      <c r="B134" s="174"/>
      <c r="C134" s="174"/>
      <c r="D134" s="175"/>
      <c r="E134" s="176"/>
      <c r="F134" s="174"/>
      <c r="G134" s="177"/>
      <c r="H134" s="163"/>
      <c r="I134" s="178"/>
      <c r="J134" s="32"/>
      <c r="K134" s="32"/>
      <c r="L134" s="184"/>
      <c r="M134" s="32"/>
      <c r="N134" s="32"/>
      <c r="O134" s="32"/>
      <c r="P134" s="32"/>
      <c r="Q134" s="179"/>
      <c r="R134" s="180"/>
      <c r="S134" s="181"/>
      <c r="T134" s="174"/>
      <c r="U134" s="32"/>
      <c r="V134" s="32"/>
      <c r="W134" s="32"/>
      <c r="X134" s="182"/>
      <c r="Y134" s="183"/>
      <c r="Z134" s="184"/>
      <c r="AA134" s="187"/>
      <c r="AB134" s="28"/>
      <c r="AC134" s="173"/>
      <c r="AD134" s="30"/>
      <c r="AE134" s="30"/>
    </row>
    <row r="135" spans="1:31" s="186" customFormat="1" ht="13.9" customHeight="1">
      <c r="A135" s="32"/>
      <c r="B135" s="174"/>
      <c r="C135" s="174"/>
      <c r="D135" s="175"/>
      <c r="E135" s="176"/>
      <c r="F135" s="174"/>
      <c r="G135" s="177"/>
      <c r="H135" s="163"/>
      <c r="I135" s="178"/>
      <c r="J135" s="32"/>
      <c r="K135" s="32"/>
      <c r="L135" s="184"/>
      <c r="M135" s="32"/>
      <c r="N135" s="32"/>
      <c r="O135" s="32"/>
      <c r="P135" s="32"/>
      <c r="Q135" s="179"/>
      <c r="R135" s="180"/>
      <c r="S135" s="181"/>
      <c r="T135" s="174"/>
      <c r="U135" s="32"/>
      <c r="V135" s="32"/>
      <c r="W135" s="32"/>
      <c r="X135" s="182"/>
      <c r="Y135" s="183"/>
      <c r="Z135" s="184"/>
      <c r="AA135" s="187"/>
      <c r="AB135" s="28"/>
      <c r="AC135" s="173"/>
      <c r="AD135" s="30"/>
      <c r="AE135" s="30"/>
    </row>
    <row r="136" spans="1:31" s="186" customFormat="1" ht="13.9" customHeight="1">
      <c r="A136" s="32"/>
      <c r="B136" s="174"/>
      <c r="C136" s="174"/>
      <c r="D136" s="175"/>
      <c r="E136" s="176"/>
      <c r="F136" s="174"/>
      <c r="G136" s="177"/>
      <c r="H136" s="163"/>
      <c r="I136" s="178"/>
      <c r="J136" s="32"/>
      <c r="K136" s="32"/>
      <c r="L136" s="184"/>
      <c r="M136" s="32"/>
      <c r="N136" s="32"/>
      <c r="O136" s="32"/>
      <c r="P136" s="32"/>
      <c r="Q136" s="179"/>
      <c r="R136" s="180"/>
      <c r="S136" s="181"/>
      <c r="T136" s="174"/>
      <c r="U136" s="32"/>
      <c r="V136" s="32"/>
      <c r="W136" s="32"/>
      <c r="X136" s="182"/>
      <c r="Y136" s="183"/>
      <c r="Z136" s="184"/>
      <c r="AA136" s="187"/>
      <c r="AB136" s="28"/>
      <c r="AC136" s="173"/>
      <c r="AD136" s="30"/>
      <c r="AE136" s="30"/>
    </row>
    <row r="137" spans="1:31" s="186" customFormat="1" ht="13.9" customHeight="1">
      <c r="A137" s="32"/>
      <c r="B137" s="174"/>
      <c r="C137" s="174"/>
      <c r="D137" s="175"/>
      <c r="E137" s="176"/>
      <c r="F137" s="174"/>
      <c r="G137" s="177"/>
      <c r="H137" s="163"/>
      <c r="I137" s="178"/>
      <c r="J137" s="32"/>
      <c r="K137" s="32"/>
      <c r="L137" s="184"/>
      <c r="M137" s="32"/>
      <c r="N137" s="32"/>
      <c r="O137" s="32"/>
      <c r="P137" s="32"/>
      <c r="Q137" s="179"/>
      <c r="R137" s="180"/>
      <c r="S137" s="181"/>
      <c r="T137" s="174"/>
      <c r="U137" s="32"/>
      <c r="V137" s="32"/>
      <c r="W137" s="32"/>
      <c r="X137" s="182"/>
      <c r="Y137" s="183"/>
      <c r="Z137" s="184"/>
      <c r="AA137" s="187"/>
      <c r="AB137" s="28"/>
      <c r="AC137" s="173"/>
      <c r="AD137" s="30"/>
      <c r="AE137" s="30"/>
    </row>
    <row r="138" spans="1:31" s="186" customFormat="1" ht="13.9" customHeight="1">
      <c r="A138" s="32"/>
      <c r="B138" s="174"/>
      <c r="C138" s="174"/>
      <c r="D138" s="175"/>
      <c r="E138" s="176"/>
      <c r="F138" s="174"/>
      <c r="G138" s="177"/>
      <c r="H138" s="163"/>
      <c r="I138" s="178"/>
      <c r="J138" s="32"/>
      <c r="K138" s="32"/>
      <c r="L138" s="184"/>
      <c r="M138" s="32"/>
      <c r="N138" s="32"/>
      <c r="O138" s="32"/>
      <c r="P138" s="32"/>
      <c r="Q138" s="179"/>
      <c r="R138" s="180"/>
      <c r="S138" s="181"/>
      <c r="T138" s="174"/>
      <c r="U138" s="32"/>
      <c r="V138" s="32"/>
      <c r="W138" s="32"/>
      <c r="X138" s="182"/>
      <c r="Y138" s="183"/>
      <c r="Z138" s="184"/>
      <c r="AA138" s="187"/>
      <c r="AB138" s="28"/>
      <c r="AC138" s="173"/>
      <c r="AD138" s="30"/>
      <c r="AE138" s="30"/>
    </row>
    <row r="139" spans="1:31" s="186" customFormat="1" ht="13.9" customHeight="1">
      <c r="A139" s="32"/>
      <c r="B139" s="174"/>
      <c r="C139" s="174"/>
      <c r="D139" s="175"/>
      <c r="E139" s="176"/>
      <c r="F139" s="174"/>
      <c r="G139" s="177"/>
      <c r="H139" s="163"/>
      <c r="I139" s="178"/>
      <c r="J139" s="32"/>
      <c r="K139" s="32"/>
      <c r="L139" s="184"/>
      <c r="M139" s="32"/>
      <c r="N139" s="32"/>
      <c r="O139" s="32"/>
      <c r="P139" s="32"/>
      <c r="Q139" s="179"/>
      <c r="R139" s="180"/>
      <c r="S139" s="181"/>
      <c r="T139" s="174"/>
      <c r="U139" s="32"/>
      <c r="V139" s="32"/>
      <c r="W139" s="32"/>
      <c r="X139" s="182"/>
      <c r="Y139" s="183"/>
      <c r="Z139" s="184"/>
      <c r="AA139" s="187"/>
      <c r="AB139" s="28"/>
      <c r="AC139" s="173"/>
      <c r="AD139" s="30"/>
      <c r="AE139" s="30"/>
    </row>
    <row r="140" spans="1:31" s="186" customFormat="1" ht="13.9" customHeight="1">
      <c r="A140" s="32"/>
      <c r="B140" s="174"/>
      <c r="C140" s="174"/>
      <c r="D140" s="175"/>
      <c r="E140" s="176"/>
      <c r="F140" s="174"/>
      <c r="G140" s="177"/>
      <c r="H140" s="163"/>
      <c r="I140" s="178"/>
      <c r="J140" s="32"/>
      <c r="K140" s="32"/>
      <c r="L140" s="184"/>
      <c r="M140" s="32"/>
      <c r="N140" s="32"/>
      <c r="O140" s="32"/>
      <c r="P140" s="32"/>
      <c r="Q140" s="179"/>
      <c r="R140" s="180"/>
      <c r="S140" s="181"/>
      <c r="T140" s="174"/>
      <c r="U140" s="32"/>
      <c r="V140" s="32"/>
      <c r="W140" s="32"/>
      <c r="X140" s="182"/>
      <c r="Y140" s="183"/>
      <c r="Z140" s="184"/>
      <c r="AA140" s="187"/>
      <c r="AB140" s="28"/>
      <c r="AC140" s="173"/>
      <c r="AD140" s="30"/>
      <c r="AE140" s="30"/>
    </row>
    <row r="141" spans="1:31" s="186" customFormat="1" ht="13.9" customHeight="1">
      <c r="A141" s="32"/>
      <c r="B141" s="174"/>
      <c r="C141" s="174"/>
      <c r="D141" s="175"/>
      <c r="E141" s="176"/>
      <c r="F141" s="174"/>
      <c r="G141" s="177"/>
      <c r="H141" s="163"/>
      <c r="I141" s="178"/>
      <c r="J141" s="32"/>
      <c r="K141" s="32"/>
      <c r="L141" s="184"/>
      <c r="M141" s="32"/>
      <c r="N141" s="32"/>
      <c r="O141" s="32"/>
      <c r="P141" s="32"/>
      <c r="Q141" s="179"/>
      <c r="R141" s="180"/>
      <c r="S141" s="181"/>
      <c r="T141" s="174"/>
      <c r="U141" s="32"/>
      <c r="V141" s="32"/>
      <c r="W141" s="32"/>
      <c r="X141" s="182"/>
      <c r="Y141" s="183"/>
      <c r="Z141" s="184"/>
      <c r="AA141" s="187"/>
      <c r="AB141" s="28"/>
      <c r="AC141" s="173"/>
      <c r="AD141" s="30"/>
      <c r="AE141" s="30"/>
    </row>
    <row r="142" spans="1:31" s="186" customFormat="1" ht="13.9" customHeight="1">
      <c r="A142" s="32"/>
      <c r="B142" s="174"/>
      <c r="C142" s="174"/>
      <c r="D142" s="175"/>
      <c r="E142" s="176"/>
      <c r="F142" s="174"/>
      <c r="G142" s="177"/>
      <c r="H142" s="163"/>
      <c r="I142" s="178"/>
      <c r="J142" s="32"/>
      <c r="K142" s="32"/>
      <c r="L142" s="184"/>
      <c r="M142" s="32"/>
      <c r="N142" s="32"/>
      <c r="O142" s="32"/>
      <c r="P142" s="32"/>
      <c r="Q142" s="179"/>
      <c r="R142" s="180"/>
      <c r="S142" s="181"/>
      <c r="T142" s="174"/>
      <c r="U142" s="32"/>
      <c r="V142" s="32"/>
      <c r="W142" s="32"/>
      <c r="X142" s="182"/>
      <c r="Y142" s="183"/>
      <c r="Z142" s="184"/>
      <c r="AA142" s="187"/>
      <c r="AB142" s="28"/>
      <c r="AC142" s="173"/>
      <c r="AD142" s="30"/>
      <c r="AE142" s="30"/>
    </row>
    <row r="143" spans="1:31" s="186" customFormat="1" ht="13.9" customHeight="1">
      <c r="A143" s="32"/>
      <c r="B143" s="174"/>
      <c r="C143" s="174"/>
      <c r="D143" s="175"/>
      <c r="E143" s="176"/>
      <c r="F143" s="174"/>
      <c r="G143" s="177"/>
      <c r="H143" s="163"/>
      <c r="I143" s="178"/>
      <c r="J143" s="32"/>
      <c r="K143" s="32"/>
      <c r="L143" s="184"/>
      <c r="M143" s="32"/>
      <c r="N143" s="32"/>
      <c r="O143" s="32"/>
      <c r="P143" s="32"/>
      <c r="Q143" s="179"/>
      <c r="R143" s="180"/>
      <c r="S143" s="181"/>
      <c r="T143" s="174"/>
      <c r="U143" s="32"/>
      <c r="V143" s="32"/>
      <c r="W143" s="32"/>
      <c r="X143" s="182"/>
      <c r="Y143" s="183"/>
      <c r="Z143" s="184"/>
      <c r="AA143" s="187"/>
      <c r="AB143" s="28"/>
      <c r="AC143" s="173"/>
      <c r="AD143" s="30"/>
      <c r="AE143" s="30"/>
    </row>
    <row r="144" spans="1:31" s="186" customFormat="1" ht="13.9" customHeight="1">
      <c r="A144" s="32"/>
      <c r="B144" s="174"/>
      <c r="C144" s="174"/>
      <c r="D144" s="175"/>
      <c r="E144" s="176"/>
      <c r="F144" s="174"/>
      <c r="G144" s="177"/>
      <c r="H144" s="163"/>
      <c r="I144" s="178"/>
      <c r="J144" s="32"/>
      <c r="K144" s="32"/>
      <c r="L144" s="184"/>
      <c r="M144" s="32"/>
      <c r="N144" s="32"/>
      <c r="O144" s="32"/>
      <c r="P144" s="32"/>
      <c r="Q144" s="179"/>
      <c r="R144" s="180"/>
      <c r="S144" s="181"/>
      <c r="T144" s="174"/>
      <c r="U144" s="32"/>
      <c r="V144" s="32"/>
      <c r="W144" s="32"/>
      <c r="X144" s="182"/>
      <c r="Y144" s="183"/>
      <c r="Z144" s="184"/>
      <c r="AA144" s="187"/>
      <c r="AB144" s="28"/>
      <c r="AC144" s="173"/>
      <c r="AD144" s="30"/>
      <c r="AE144" s="30"/>
    </row>
    <row r="145" spans="1:31" s="186" customFormat="1" ht="13.9" customHeight="1">
      <c r="A145" s="32"/>
      <c r="B145" s="174"/>
      <c r="C145" s="174"/>
      <c r="D145" s="175"/>
      <c r="E145" s="176"/>
      <c r="F145" s="174"/>
      <c r="G145" s="177"/>
      <c r="H145" s="163"/>
      <c r="I145" s="178"/>
      <c r="J145" s="32"/>
      <c r="K145" s="32"/>
      <c r="L145" s="184"/>
      <c r="M145" s="32"/>
      <c r="N145" s="32"/>
      <c r="O145" s="32"/>
      <c r="P145" s="32"/>
      <c r="Q145" s="179"/>
      <c r="R145" s="180"/>
      <c r="S145" s="181"/>
      <c r="T145" s="174"/>
      <c r="U145" s="32"/>
      <c r="V145" s="32"/>
      <c r="W145" s="32"/>
      <c r="X145" s="182"/>
      <c r="Y145" s="183"/>
      <c r="Z145" s="184"/>
      <c r="AA145" s="187"/>
      <c r="AB145" s="28"/>
      <c r="AC145" s="173"/>
      <c r="AD145" s="30"/>
      <c r="AE145" s="30"/>
    </row>
    <row r="146" spans="1:31" s="186" customFormat="1" ht="13.9" customHeight="1">
      <c r="A146" s="32"/>
      <c r="B146" s="174"/>
      <c r="C146" s="174"/>
      <c r="D146" s="175"/>
      <c r="E146" s="176"/>
      <c r="F146" s="174"/>
      <c r="G146" s="177"/>
      <c r="H146" s="163"/>
      <c r="I146" s="178"/>
      <c r="J146" s="32"/>
      <c r="K146" s="32"/>
      <c r="L146" s="184"/>
      <c r="M146" s="32"/>
      <c r="N146" s="32"/>
      <c r="O146" s="32"/>
      <c r="P146" s="32"/>
      <c r="Q146" s="179"/>
      <c r="R146" s="180"/>
      <c r="S146" s="181"/>
      <c r="T146" s="174"/>
      <c r="U146" s="32"/>
      <c r="V146" s="32"/>
      <c r="W146" s="32"/>
      <c r="X146" s="182"/>
      <c r="Y146" s="183"/>
      <c r="Z146" s="184"/>
      <c r="AA146" s="187"/>
      <c r="AB146" s="28"/>
      <c r="AC146" s="173"/>
      <c r="AD146" s="30"/>
      <c r="AE146" s="30"/>
    </row>
    <row r="147" spans="1:31" s="186" customFormat="1" ht="13.9" customHeight="1">
      <c r="A147" s="32"/>
      <c r="B147" s="174"/>
      <c r="C147" s="174"/>
      <c r="D147" s="175"/>
      <c r="E147" s="176"/>
      <c r="F147" s="174"/>
      <c r="G147" s="177"/>
      <c r="H147" s="163"/>
      <c r="I147" s="178"/>
      <c r="J147" s="32"/>
      <c r="K147" s="32"/>
      <c r="L147" s="184"/>
      <c r="M147" s="32"/>
      <c r="N147" s="32"/>
      <c r="O147" s="32"/>
      <c r="P147" s="32"/>
      <c r="Q147" s="179"/>
      <c r="R147" s="180"/>
      <c r="S147" s="181"/>
      <c r="T147" s="174"/>
      <c r="U147" s="32"/>
      <c r="V147" s="32"/>
      <c r="W147" s="32"/>
      <c r="X147" s="182"/>
      <c r="Y147" s="183"/>
      <c r="Z147" s="184"/>
      <c r="AA147" s="187"/>
      <c r="AB147" s="28"/>
      <c r="AC147" s="173"/>
      <c r="AD147" s="30"/>
      <c r="AE147" s="30"/>
    </row>
    <row r="148" spans="1:31" s="186" customFormat="1" ht="13.9" customHeight="1">
      <c r="A148" s="32"/>
      <c r="B148" s="174"/>
      <c r="C148" s="174"/>
      <c r="D148" s="175"/>
      <c r="E148" s="176"/>
      <c r="F148" s="174"/>
      <c r="G148" s="177"/>
      <c r="H148" s="163"/>
      <c r="I148" s="178"/>
      <c r="J148" s="32"/>
      <c r="K148" s="32"/>
      <c r="L148" s="184"/>
      <c r="M148" s="32"/>
      <c r="N148" s="32"/>
      <c r="O148" s="32"/>
      <c r="P148" s="32"/>
      <c r="Q148" s="179"/>
      <c r="R148" s="180"/>
      <c r="S148" s="181"/>
      <c r="T148" s="174"/>
      <c r="U148" s="32"/>
      <c r="V148" s="32"/>
      <c r="W148" s="32"/>
      <c r="X148" s="182"/>
      <c r="Y148" s="183"/>
      <c r="Z148" s="184"/>
      <c r="AA148" s="187"/>
      <c r="AB148" s="28"/>
      <c r="AC148" s="173"/>
      <c r="AD148" s="30"/>
      <c r="AE148" s="30"/>
    </row>
    <row r="149" spans="1:31" s="186" customFormat="1" ht="13.9" customHeight="1">
      <c r="A149" s="32"/>
      <c r="B149" s="174"/>
      <c r="C149" s="174"/>
      <c r="D149" s="175"/>
      <c r="E149" s="176"/>
      <c r="F149" s="174"/>
      <c r="G149" s="177"/>
      <c r="H149" s="163"/>
      <c r="I149" s="178"/>
      <c r="J149" s="32"/>
      <c r="K149" s="32"/>
      <c r="L149" s="184"/>
      <c r="M149" s="32"/>
      <c r="N149" s="32"/>
      <c r="O149" s="32"/>
      <c r="P149" s="32"/>
      <c r="Q149" s="179"/>
      <c r="R149" s="180"/>
      <c r="S149" s="181"/>
      <c r="T149" s="174"/>
      <c r="U149" s="32"/>
      <c r="V149" s="32"/>
      <c r="W149" s="32"/>
      <c r="X149" s="182"/>
      <c r="Y149" s="183"/>
      <c r="Z149" s="184"/>
      <c r="AA149" s="187"/>
      <c r="AB149" s="28"/>
      <c r="AC149" s="173"/>
      <c r="AD149" s="30"/>
      <c r="AE149" s="30"/>
    </row>
    <row r="150" spans="1:31" s="186" customFormat="1" ht="13.9" customHeight="1">
      <c r="A150" s="32"/>
      <c r="B150" s="174"/>
      <c r="C150" s="174"/>
      <c r="D150" s="175"/>
      <c r="E150" s="176"/>
      <c r="F150" s="174"/>
      <c r="G150" s="177"/>
      <c r="H150" s="163"/>
      <c r="I150" s="178"/>
      <c r="J150" s="32"/>
      <c r="K150" s="32"/>
      <c r="L150" s="184"/>
      <c r="M150" s="32"/>
      <c r="N150" s="32"/>
      <c r="O150" s="32"/>
      <c r="P150" s="32"/>
      <c r="Q150" s="179"/>
      <c r="R150" s="180"/>
      <c r="S150" s="181"/>
      <c r="T150" s="174"/>
      <c r="U150" s="32"/>
      <c r="V150" s="32"/>
      <c r="W150" s="32"/>
      <c r="X150" s="182"/>
      <c r="Y150" s="183"/>
      <c r="Z150" s="184"/>
      <c r="AA150" s="187"/>
      <c r="AB150" s="28"/>
      <c r="AC150" s="173"/>
      <c r="AD150" s="30"/>
      <c r="AE150" s="30"/>
    </row>
    <row r="151" spans="1:31" s="186" customFormat="1" ht="13.9" customHeight="1">
      <c r="A151" s="32"/>
      <c r="B151" s="174"/>
      <c r="C151" s="174"/>
      <c r="D151" s="175"/>
      <c r="E151" s="176"/>
      <c r="F151" s="174"/>
      <c r="G151" s="177"/>
      <c r="H151" s="163"/>
      <c r="I151" s="178"/>
      <c r="J151" s="32"/>
      <c r="K151" s="32"/>
      <c r="L151" s="184"/>
      <c r="M151" s="32"/>
      <c r="N151" s="32"/>
      <c r="O151" s="32"/>
      <c r="P151" s="32"/>
      <c r="Q151" s="179"/>
      <c r="R151" s="180"/>
      <c r="S151" s="181"/>
      <c r="T151" s="174"/>
      <c r="U151" s="32"/>
      <c r="V151" s="32"/>
      <c r="W151" s="32"/>
      <c r="X151" s="182"/>
      <c r="Y151" s="183"/>
      <c r="Z151" s="184"/>
      <c r="AA151" s="187"/>
      <c r="AB151" s="28"/>
      <c r="AC151" s="173"/>
      <c r="AD151" s="30"/>
      <c r="AE151" s="30"/>
    </row>
    <row r="152" spans="1:31" s="186" customFormat="1" ht="13.9" customHeight="1">
      <c r="A152" s="32"/>
      <c r="B152" s="174"/>
      <c r="C152" s="174"/>
      <c r="D152" s="175"/>
      <c r="E152" s="176"/>
      <c r="F152" s="174"/>
      <c r="G152" s="177"/>
      <c r="H152" s="163"/>
      <c r="I152" s="178"/>
      <c r="J152" s="32"/>
      <c r="K152" s="32"/>
      <c r="L152" s="184"/>
      <c r="M152" s="32"/>
      <c r="N152" s="32"/>
      <c r="O152" s="32"/>
      <c r="P152" s="32"/>
      <c r="Q152" s="179"/>
      <c r="R152" s="180"/>
      <c r="S152" s="181"/>
      <c r="T152" s="174"/>
      <c r="U152" s="32"/>
      <c r="V152" s="32"/>
      <c r="W152" s="32"/>
      <c r="X152" s="182"/>
      <c r="Y152" s="183"/>
      <c r="Z152" s="184"/>
      <c r="AA152" s="187"/>
      <c r="AB152" s="28"/>
      <c r="AC152" s="173"/>
      <c r="AD152" s="30"/>
      <c r="AE152" s="30"/>
    </row>
    <row r="153" spans="1:31" s="186" customFormat="1" ht="13.9" customHeight="1">
      <c r="A153" s="32"/>
      <c r="B153" s="174"/>
      <c r="C153" s="174"/>
      <c r="D153" s="175"/>
      <c r="E153" s="176"/>
      <c r="F153" s="174"/>
      <c r="G153" s="177"/>
      <c r="H153" s="163"/>
      <c r="I153" s="178"/>
      <c r="J153" s="32"/>
      <c r="K153" s="32"/>
      <c r="L153" s="184"/>
      <c r="M153" s="32"/>
      <c r="N153" s="32"/>
      <c r="O153" s="32"/>
      <c r="P153" s="32"/>
      <c r="Q153" s="179"/>
      <c r="R153" s="180"/>
      <c r="S153" s="181"/>
      <c r="T153" s="174"/>
      <c r="U153" s="32"/>
      <c r="V153" s="32"/>
      <c r="W153" s="32"/>
      <c r="X153" s="182"/>
      <c r="Y153" s="183"/>
      <c r="Z153" s="184"/>
      <c r="AA153" s="187"/>
      <c r="AB153" s="28"/>
      <c r="AC153" s="173"/>
      <c r="AD153" s="30"/>
      <c r="AE153" s="30"/>
    </row>
    <row r="154" spans="1:31" s="186" customFormat="1" ht="13.9" customHeight="1">
      <c r="A154" s="32"/>
      <c r="B154" s="174"/>
      <c r="C154" s="174"/>
      <c r="D154" s="175"/>
      <c r="E154" s="176"/>
      <c r="F154" s="174"/>
      <c r="G154" s="177"/>
      <c r="H154" s="163"/>
      <c r="I154" s="178"/>
      <c r="J154" s="32"/>
      <c r="K154" s="32"/>
      <c r="L154" s="184"/>
      <c r="M154" s="32"/>
      <c r="N154" s="32"/>
      <c r="O154" s="32"/>
      <c r="P154" s="32"/>
      <c r="Q154" s="179"/>
      <c r="R154" s="180"/>
      <c r="S154" s="181"/>
      <c r="T154" s="174"/>
      <c r="U154" s="32"/>
      <c r="V154" s="32"/>
      <c r="W154" s="32"/>
      <c r="X154" s="182"/>
      <c r="Y154" s="183"/>
      <c r="Z154" s="184"/>
      <c r="AA154" s="187"/>
      <c r="AB154" s="28"/>
      <c r="AC154" s="173"/>
      <c r="AD154" s="30"/>
      <c r="AE154" s="30"/>
    </row>
    <row r="155" spans="1:31" s="186" customFormat="1" ht="13.9" customHeight="1">
      <c r="A155" s="32"/>
      <c r="B155" s="174"/>
      <c r="C155" s="174"/>
      <c r="D155" s="175"/>
      <c r="E155" s="176"/>
      <c r="F155" s="174"/>
      <c r="G155" s="177"/>
      <c r="H155" s="163"/>
      <c r="I155" s="178"/>
      <c r="J155" s="32"/>
      <c r="K155" s="32"/>
      <c r="L155" s="184"/>
      <c r="M155" s="32"/>
      <c r="N155" s="32"/>
      <c r="O155" s="32"/>
      <c r="P155" s="32"/>
      <c r="Q155" s="179"/>
      <c r="R155" s="180"/>
      <c r="S155" s="181"/>
      <c r="T155" s="174"/>
      <c r="U155" s="32"/>
      <c r="V155" s="32"/>
      <c r="W155" s="32"/>
      <c r="X155" s="182"/>
      <c r="Y155" s="183"/>
      <c r="Z155" s="184"/>
      <c r="AA155" s="187"/>
      <c r="AB155" s="28"/>
      <c r="AC155" s="173"/>
      <c r="AD155" s="30"/>
      <c r="AE155" s="30"/>
    </row>
    <row r="156" spans="1:31" s="186" customFormat="1" ht="13.9" customHeight="1">
      <c r="A156" s="32"/>
      <c r="B156" s="174"/>
      <c r="C156" s="174"/>
      <c r="D156" s="175"/>
      <c r="E156" s="176"/>
      <c r="F156" s="174"/>
      <c r="G156" s="177"/>
      <c r="H156" s="163"/>
      <c r="I156" s="178"/>
      <c r="J156" s="32"/>
      <c r="K156" s="32"/>
      <c r="L156" s="184"/>
      <c r="M156" s="32"/>
      <c r="N156" s="32"/>
      <c r="O156" s="32"/>
      <c r="P156" s="32"/>
      <c r="Q156" s="179"/>
      <c r="R156" s="180"/>
      <c r="S156" s="181"/>
      <c r="T156" s="174"/>
      <c r="U156" s="32"/>
      <c r="V156" s="32"/>
      <c r="W156" s="32"/>
      <c r="X156" s="182"/>
      <c r="Y156" s="183"/>
      <c r="Z156" s="184"/>
      <c r="AA156" s="187"/>
      <c r="AB156" s="28"/>
      <c r="AC156" s="173"/>
      <c r="AD156" s="30"/>
      <c r="AE156" s="30"/>
    </row>
    <row r="157" spans="1:31" s="186" customFormat="1" ht="13.9" customHeight="1">
      <c r="A157" s="32"/>
      <c r="B157" s="174"/>
      <c r="C157" s="174"/>
      <c r="D157" s="175"/>
      <c r="E157" s="176"/>
      <c r="F157" s="174"/>
      <c r="G157" s="177"/>
      <c r="H157" s="163"/>
      <c r="I157" s="178"/>
      <c r="J157" s="32"/>
      <c r="K157" s="32"/>
      <c r="L157" s="184"/>
      <c r="M157" s="32"/>
      <c r="N157" s="32"/>
      <c r="O157" s="32"/>
      <c r="P157" s="32"/>
      <c r="Q157" s="179"/>
      <c r="R157" s="180"/>
      <c r="S157" s="181"/>
      <c r="T157" s="174"/>
      <c r="U157" s="32"/>
      <c r="V157" s="32"/>
      <c r="W157" s="32"/>
      <c r="X157" s="182"/>
      <c r="Y157" s="183"/>
      <c r="Z157" s="184"/>
      <c r="AA157" s="187"/>
      <c r="AB157" s="28"/>
      <c r="AC157" s="173"/>
      <c r="AD157" s="30"/>
      <c r="AE157" s="30"/>
    </row>
    <row r="158" spans="1:31" s="186" customFormat="1" ht="13.9" customHeight="1">
      <c r="A158" s="32"/>
      <c r="B158" s="174"/>
      <c r="C158" s="174"/>
      <c r="D158" s="175"/>
      <c r="E158" s="176"/>
      <c r="F158" s="174"/>
      <c r="G158" s="177"/>
      <c r="H158" s="163"/>
      <c r="I158" s="178"/>
      <c r="J158" s="32"/>
      <c r="K158" s="32"/>
      <c r="L158" s="184"/>
      <c r="M158" s="32"/>
      <c r="N158" s="32"/>
      <c r="O158" s="32"/>
      <c r="P158" s="32"/>
      <c r="Q158" s="179"/>
      <c r="R158" s="180"/>
      <c r="S158" s="181"/>
      <c r="T158" s="174"/>
      <c r="U158" s="32"/>
      <c r="V158" s="32"/>
      <c r="W158" s="32"/>
      <c r="X158" s="182"/>
      <c r="Y158" s="183"/>
      <c r="Z158" s="184"/>
      <c r="AA158" s="187"/>
      <c r="AB158" s="28"/>
      <c r="AC158" s="173"/>
      <c r="AD158" s="30"/>
      <c r="AE158" s="30"/>
    </row>
    <row r="159" spans="1:31" s="186" customFormat="1" ht="13.9" customHeight="1">
      <c r="A159" s="32"/>
      <c r="B159" s="174"/>
      <c r="C159" s="174"/>
      <c r="D159" s="175"/>
      <c r="E159" s="176"/>
      <c r="F159" s="174"/>
      <c r="G159" s="177"/>
      <c r="H159" s="163"/>
      <c r="I159" s="178"/>
      <c r="J159" s="32"/>
      <c r="K159" s="32"/>
      <c r="L159" s="184"/>
      <c r="M159" s="32"/>
      <c r="N159" s="32"/>
      <c r="O159" s="32"/>
      <c r="P159" s="32"/>
      <c r="Q159" s="179"/>
      <c r="R159" s="180"/>
      <c r="S159" s="181"/>
      <c r="T159" s="174"/>
      <c r="U159" s="32"/>
      <c r="V159" s="32"/>
      <c r="W159" s="32"/>
      <c r="X159" s="182"/>
      <c r="Y159" s="183"/>
      <c r="Z159" s="184"/>
      <c r="AA159" s="187"/>
      <c r="AB159" s="28"/>
      <c r="AC159" s="173"/>
      <c r="AD159" s="30"/>
      <c r="AE159" s="30"/>
    </row>
    <row r="160" spans="1:31" s="186" customFormat="1" ht="13.9" customHeight="1">
      <c r="A160" s="32"/>
      <c r="B160" s="174"/>
      <c r="C160" s="174"/>
      <c r="D160" s="175"/>
      <c r="E160" s="176"/>
      <c r="F160" s="174"/>
      <c r="G160" s="177"/>
      <c r="H160" s="163"/>
      <c r="I160" s="178"/>
      <c r="J160" s="32"/>
      <c r="K160" s="32"/>
      <c r="L160" s="184"/>
      <c r="M160" s="32"/>
      <c r="N160" s="32"/>
      <c r="O160" s="32"/>
      <c r="P160" s="32"/>
      <c r="Q160" s="179"/>
      <c r="R160" s="180"/>
      <c r="S160" s="181"/>
      <c r="T160" s="174"/>
      <c r="U160" s="32"/>
      <c r="V160" s="32"/>
      <c r="W160" s="32"/>
      <c r="X160" s="182"/>
      <c r="Y160" s="183"/>
      <c r="Z160" s="184"/>
      <c r="AA160" s="187"/>
      <c r="AB160" s="28"/>
      <c r="AC160" s="173"/>
      <c r="AD160" s="30"/>
      <c r="AE160" s="30"/>
    </row>
    <row r="161" spans="1:49" s="186" customFormat="1" ht="13.9" customHeight="1">
      <c r="A161" s="32"/>
      <c r="B161" s="174"/>
      <c r="C161" s="174"/>
      <c r="D161" s="175"/>
      <c r="E161" s="176"/>
      <c r="F161" s="174"/>
      <c r="G161" s="177"/>
      <c r="H161" s="163"/>
      <c r="I161" s="178"/>
      <c r="J161" s="32"/>
      <c r="K161" s="32"/>
      <c r="L161" s="184"/>
      <c r="M161" s="32"/>
      <c r="N161" s="32"/>
      <c r="O161" s="32"/>
      <c r="P161" s="32"/>
      <c r="Q161" s="179"/>
      <c r="R161" s="180"/>
      <c r="S161" s="181"/>
      <c r="T161" s="174"/>
      <c r="U161" s="32"/>
      <c r="V161" s="32"/>
      <c r="W161" s="32"/>
      <c r="X161" s="182"/>
      <c r="Y161" s="183"/>
      <c r="Z161" s="184"/>
      <c r="AA161" s="187"/>
      <c r="AB161" s="28"/>
      <c r="AC161" s="173"/>
      <c r="AD161" s="30"/>
      <c r="AE161" s="30"/>
    </row>
    <row r="162" spans="1:49" s="186" customFormat="1" ht="13.9" customHeight="1">
      <c r="A162" s="32"/>
      <c r="B162" s="174"/>
      <c r="C162" s="174"/>
      <c r="D162" s="175"/>
      <c r="E162" s="176"/>
      <c r="F162" s="174"/>
      <c r="G162" s="177"/>
      <c r="H162" s="163"/>
      <c r="I162" s="178"/>
      <c r="J162" s="32"/>
      <c r="K162" s="32"/>
      <c r="L162" s="184"/>
      <c r="M162" s="32"/>
      <c r="N162" s="32"/>
      <c r="O162" s="32"/>
      <c r="P162" s="32"/>
      <c r="Q162" s="179"/>
      <c r="R162" s="180"/>
      <c r="S162" s="181"/>
      <c r="T162" s="174"/>
      <c r="U162" s="32"/>
      <c r="V162" s="32"/>
      <c r="W162" s="32"/>
      <c r="X162" s="182"/>
      <c r="Y162" s="183"/>
      <c r="Z162" s="184"/>
      <c r="AA162" s="187"/>
      <c r="AB162" s="28"/>
      <c r="AC162" s="173"/>
      <c r="AD162" s="30"/>
      <c r="AE162" s="30"/>
    </row>
    <row r="163" spans="1:49" s="186" customFormat="1" ht="13.9" customHeight="1">
      <c r="A163" s="32"/>
      <c r="B163" s="174"/>
      <c r="C163" s="174"/>
      <c r="D163" s="175"/>
      <c r="E163" s="176"/>
      <c r="F163" s="174"/>
      <c r="G163" s="177"/>
      <c r="H163" s="163"/>
      <c r="I163" s="178"/>
      <c r="J163" s="32"/>
      <c r="K163" s="32"/>
      <c r="L163" s="184"/>
      <c r="M163" s="32"/>
      <c r="N163" s="32"/>
      <c r="O163" s="32"/>
      <c r="P163" s="32"/>
      <c r="Q163" s="179"/>
      <c r="R163" s="180"/>
      <c r="S163" s="181"/>
      <c r="T163" s="174"/>
      <c r="U163" s="32"/>
      <c r="V163" s="32"/>
      <c r="W163" s="32"/>
      <c r="X163" s="182"/>
      <c r="Y163" s="183"/>
      <c r="Z163" s="184"/>
      <c r="AA163" s="187"/>
      <c r="AB163" s="28"/>
      <c r="AC163" s="173"/>
      <c r="AD163" s="30"/>
      <c r="AE163" s="30"/>
    </row>
    <row r="164" spans="1:49" s="186" customFormat="1" ht="13.9" customHeight="1">
      <c r="A164" s="32"/>
      <c r="B164" s="174"/>
      <c r="C164" s="174"/>
      <c r="D164" s="175"/>
      <c r="E164" s="176"/>
      <c r="F164" s="174"/>
      <c r="G164" s="177"/>
      <c r="H164" s="163"/>
      <c r="I164" s="178"/>
      <c r="J164" s="32"/>
      <c r="K164" s="32"/>
      <c r="L164" s="184"/>
      <c r="M164" s="32"/>
      <c r="N164" s="32"/>
      <c r="O164" s="32"/>
      <c r="P164" s="32"/>
      <c r="Q164" s="179"/>
      <c r="R164" s="180"/>
      <c r="S164" s="181"/>
      <c r="T164" s="174"/>
      <c r="U164" s="32"/>
      <c r="V164" s="32"/>
      <c r="W164" s="32"/>
      <c r="X164" s="182"/>
      <c r="Y164" s="183"/>
      <c r="Z164" s="184"/>
      <c r="AA164" s="187"/>
      <c r="AB164" s="28"/>
      <c r="AC164" s="173"/>
      <c r="AD164" s="30"/>
      <c r="AE164" s="30"/>
    </row>
    <row r="165" spans="1:49" s="186" customFormat="1" ht="13.9" customHeight="1">
      <c r="A165" s="32"/>
      <c r="B165" s="174"/>
      <c r="C165" s="174"/>
      <c r="D165" s="175"/>
      <c r="E165" s="176"/>
      <c r="F165" s="174"/>
      <c r="G165" s="177"/>
      <c r="H165" s="163"/>
      <c r="I165" s="178"/>
      <c r="J165" s="32"/>
      <c r="K165" s="32"/>
      <c r="L165" s="184"/>
      <c r="M165" s="32"/>
      <c r="N165" s="32"/>
      <c r="O165" s="32"/>
      <c r="P165" s="32"/>
      <c r="Q165" s="179"/>
      <c r="R165" s="180"/>
      <c r="S165" s="181"/>
      <c r="T165" s="174"/>
      <c r="U165" s="32"/>
      <c r="V165" s="32"/>
      <c r="W165" s="32"/>
      <c r="X165" s="182"/>
      <c r="Y165" s="183"/>
      <c r="Z165" s="184"/>
      <c r="AA165" s="187"/>
      <c r="AB165" s="28"/>
      <c r="AC165" s="173"/>
      <c r="AD165" s="30"/>
      <c r="AE165" s="30"/>
    </row>
    <row r="166" spans="1:49" s="186" customFormat="1" ht="13.9" customHeight="1">
      <c r="A166" s="32"/>
      <c r="B166" s="174"/>
      <c r="C166" s="174"/>
      <c r="D166" s="175"/>
      <c r="E166" s="176"/>
      <c r="F166" s="174"/>
      <c r="G166" s="177"/>
      <c r="H166" s="163"/>
      <c r="I166" s="178"/>
      <c r="J166" s="32"/>
      <c r="K166" s="32"/>
      <c r="L166" s="184"/>
      <c r="M166" s="32"/>
      <c r="N166" s="32"/>
      <c r="O166" s="32"/>
      <c r="P166" s="32"/>
      <c r="Q166" s="179"/>
      <c r="R166" s="180"/>
      <c r="S166" s="181"/>
      <c r="T166" s="174"/>
      <c r="U166" s="32"/>
      <c r="V166" s="32"/>
      <c r="W166" s="32"/>
      <c r="X166" s="182"/>
      <c r="Y166" s="183"/>
      <c r="Z166" s="184"/>
      <c r="AA166" s="187"/>
      <c r="AB166" s="28"/>
      <c r="AC166" s="173"/>
      <c r="AD166" s="30"/>
      <c r="AE166" s="30"/>
    </row>
    <row r="167" spans="1:49" s="186" customFormat="1" ht="13.9" customHeight="1">
      <c r="A167" s="32"/>
      <c r="B167" s="174"/>
      <c r="C167" s="174"/>
      <c r="D167" s="175"/>
      <c r="E167" s="176"/>
      <c r="F167" s="174"/>
      <c r="G167" s="177"/>
      <c r="H167" s="163"/>
      <c r="I167" s="178"/>
      <c r="J167" s="32"/>
      <c r="K167" s="32"/>
      <c r="L167" s="184"/>
      <c r="M167" s="32"/>
      <c r="N167" s="32"/>
      <c r="O167" s="32"/>
      <c r="P167" s="32"/>
      <c r="Q167" s="179"/>
      <c r="R167" s="180"/>
      <c r="S167" s="181"/>
      <c r="T167" s="174"/>
      <c r="U167" s="32"/>
      <c r="V167" s="32"/>
      <c r="W167" s="32"/>
      <c r="X167" s="182"/>
      <c r="Y167" s="183"/>
      <c r="Z167" s="184"/>
      <c r="AA167" s="187"/>
      <c r="AB167" s="28"/>
      <c r="AC167" s="173"/>
      <c r="AD167" s="30"/>
      <c r="AE167" s="30"/>
    </row>
    <row r="168" spans="1:49" s="186" customFormat="1" ht="13.9" customHeight="1">
      <c r="A168" s="32"/>
      <c r="B168" s="174"/>
      <c r="C168" s="174"/>
      <c r="D168" s="175"/>
      <c r="E168" s="176"/>
      <c r="F168" s="174"/>
      <c r="G168" s="177"/>
      <c r="H168" s="163"/>
      <c r="I168" s="178"/>
      <c r="J168" s="32"/>
      <c r="K168" s="32"/>
      <c r="L168" s="184"/>
      <c r="M168" s="32"/>
      <c r="N168" s="32"/>
      <c r="O168" s="32"/>
      <c r="P168" s="32"/>
      <c r="Q168" s="179"/>
      <c r="R168" s="180"/>
      <c r="S168" s="181"/>
      <c r="T168" s="174"/>
      <c r="U168" s="32"/>
      <c r="V168" s="32"/>
      <c r="W168" s="32"/>
      <c r="X168" s="182"/>
      <c r="Y168" s="183"/>
      <c r="Z168" s="184"/>
      <c r="AA168" s="187"/>
      <c r="AB168" s="28"/>
      <c r="AC168" s="173"/>
      <c r="AD168" s="30"/>
      <c r="AE168" s="30"/>
    </row>
    <row r="169" spans="1:49" s="186" customFormat="1" ht="13.9" customHeight="1">
      <c r="A169" s="32"/>
      <c r="B169" s="174"/>
      <c r="C169" s="174"/>
      <c r="D169" s="175"/>
      <c r="E169" s="176"/>
      <c r="F169" s="174"/>
      <c r="G169" s="177"/>
      <c r="H169" s="163"/>
      <c r="I169" s="178"/>
      <c r="J169" s="32"/>
      <c r="K169" s="32"/>
      <c r="L169" s="184"/>
      <c r="M169" s="32"/>
      <c r="N169" s="32"/>
      <c r="O169" s="32"/>
      <c r="P169" s="32"/>
      <c r="Q169" s="179"/>
      <c r="R169" s="180"/>
      <c r="S169" s="181"/>
      <c r="T169" s="174"/>
      <c r="U169" s="32"/>
      <c r="V169" s="32"/>
      <c r="W169" s="32"/>
      <c r="X169" s="182"/>
      <c r="Y169" s="183"/>
      <c r="Z169" s="184"/>
      <c r="AA169" s="187"/>
      <c r="AB169" s="28"/>
      <c r="AC169" s="173"/>
      <c r="AD169" s="30"/>
      <c r="AE169" s="30"/>
    </row>
    <row r="170" spans="1:49" s="186" customFormat="1" ht="13.9" customHeight="1">
      <c r="A170" s="32"/>
      <c r="B170" s="174"/>
      <c r="C170" s="174"/>
      <c r="D170" s="175"/>
      <c r="E170" s="176"/>
      <c r="F170" s="174"/>
      <c r="G170" s="177"/>
      <c r="H170" s="163"/>
      <c r="I170" s="178"/>
      <c r="J170" s="32"/>
      <c r="K170" s="32"/>
      <c r="L170" s="184"/>
      <c r="M170" s="32"/>
      <c r="N170" s="32"/>
      <c r="O170" s="32"/>
      <c r="P170" s="32"/>
      <c r="Q170" s="179"/>
      <c r="R170" s="180"/>
      <c r="S170" s="181"/>
      <c r="T170" s="174"/>
      <c r="U170" s="32"/>
      <c r="V170" s="32"/>
      <c r="W170" s="32"/>
      <c r="X170" s="182"/>
      <c r="Y170" s="183"/>
      <c r="Z170" s="184"/>
      <c r="AA170" s="187"/>
      <c r="AB170" s="28"/>
      <c r="AC170" s="173"/>
      <c r="AD170" s="30"/>
      <c r="AE170" s="30"/>
    </row>
    <row r="171" spans="1:49" s="193" customFormat="1" ht="13.9" customHeight="1">
      <c r="A171" s="32"/>
      <c r="B171" s="174"/>
      <c r="C171" s="174"/>
      <c r="D171" s="175"/>
      <c r="E171" s="176"/>
      <c r="F171" s="174"/>
      <c r="G171" s="177"/>
      <c r="H171" s="163"/>
      <c r="I171" s="178"/>
      <c r="J171" s="32"/>
      <c r="K171" s="32"/>
      <c r="L171" s="184"/>
      <c r="M171" s="32"/>
      <c r="N171" s="32"/>
      <c r="O171" s="32"/>
      <c r="P171" s="32"/>
      <c r="Q171" s="179"/>
      <c r="R171" s="180"/>
      <c r="S171" s="181"/>
      <c r="T171" s="174"/>
      <c r="U171" s="32"/>
      <c r="V171" s="32"/>
      <c r="W171" s="32"/>
      <c r="X171" s="182"/>
      <c r="Y171" s="183"/>
      <c r="Z171" s="184"/>
      <c r="AA171" s="187"/>
      <c r="AB171" s="28"/>
      <c r="AC171" s="173"/>
      <c r="AD171" s="30"/>
      <c r="AE171" s="30"/>
      <c r="AF171" s="191"/>
      <c r="AG171" s="191"/>
      <c r="AH171" s="192"/>
      <c r="AI171" s="192"/>
      <c r="AJ171" s="191"/>
      <c r="AK171" s="191"/>
      <c r="AL171" s="191"/>
      <c r="AM171" s="191"/>
      <c r="AN171" s="191"/>
      <c r="AO171" s="191"/>
      <c r="AP171" s="191"/>
      <c r="AQ171" s="191"/>
      <c r="AR171" s="191"/>
      <c r="AW171" s="191"/>
    </row>
    <row r="172" spans="1:49" s="193" customFormat="1" ht="13.9" customHeight="1">
      <c r="A172" s="32"/>
      <c r="B172" s="174"/>
      <c r="C172" s="174"/>
      <c r="D172" s="175"/>
      <c r="E172" s="176"/>
      <c r="F172" s="174"/>
      <c r="G172" s="177"/>
      <c r="H172" s="163"/>
      <c r="I172" s="178"/>
      <c r="J172" s="32"/>
      <c r="K172" s="32"/>
      <c r="L172" s="184"/>
      <c r="M172" s="32"/>
      <c r="N172" s="32"/>
      <c r="O172" s="32"/>
      <c r="P172" s="32"/>
      <c r="Q172" s="179"/>
      <c r="R172" s="180"/>
      <c r="S172" s="181"/>
      <c r="T172" s="174"/>
      <c r="U172" s="32"/>
      <c r="V172" s="32"/>
      <c r="W172" s="32"/>
      <c r="X172" s="182"/>
      <c r="Y172" s="183"/>
      <c r="Z172" s="184"/>
      <c r="AA172" s="187"/>
      <c r="AB172" s="28"/>
      <c r="AC172" s="173"/>
      <c r="AD172" s="30"/>
      <c r="AE172" s="30"/>
      <c r="AF172" s="191"/>
      <c r="AG172" s="191"/>
      <c r="AH172" s="192"/>
      <c r="AI172" s="192"/>
      <c r="AJ172" s="191"/>
      <c r="AK172" s="191"/>
      <c r="AL172" s="191"/>
      <c r="AM172" s="191"/>
      <c r="AN172" s="191"/>
      <c r="AO172" s="191"/>
      <c r="AP172" s="191"/>
      <c r="AQ172" s="191"/>
      <c r="AR172" s="191"/>
      <c r="AW172" s="191"/>
    </row>
    <row r="173" spans="1:49" s="193" customFormat="1" ht="13.9" customHeight="1">
      <c r="A173" s="32"/>
      <c r="B173" s="174"/>
      <c r="C173" s="174"/>
      <c r="D173" s="175"/>
      <c r="E173" s="176"/>
      <c r="F173" s="174"/>
      <c r="G173" s="177"/>
      <c r="H173" s="163"/>
      <c r="I173" s="178"/>
      <c r="J173" s="32"/>
      <c r="K173" s="32"/>
      <c r="L173" s="184"/>
      <c r="M173" s="32"/>
      <c r="N173" s="32"/>
      <c r="O173" s="32"/>
      <c r="P173" s="32"/>
      <c r="Q173" s="179"/>
      <c r="R173" s="180"/>
      <c r="S173" s="181"/>
      <c r="T173" s="174"/>
      <c r="U173" s="32"/>
      <c r="V173" s="32"/>
      <c r="W173" s="32"/>
      <c r="X173" s="182"/>
      <c r="Y173" s="183"/>
      <c r="Z173" s="184"/>
      <c r="AA173" s="187"/>
      <c r="AB173" s="28"/>
      <c r="AC173" s="173"/>
      <c r="AD173" s="30"/>
      <c r="AE173" s="30"/>
      <c r="AF173" s="191"/>
      <c r="AG173" s="191"/>
      <c r="AH173" s="192"/>
      <c r="AI173" s="192"/>
      <c r="AJ173" s="191"/>
      <c r="AK173" s="191"/>
      <c r="AL173" s="191"/>
      <c r="AM173" s="191"/>
      <c r="AN173" s="191"/>
      <c r="AO173" s="191"/>
      <c r="AP173" s="191"/>
      <c r="AQ173" s="191"/>
      <c r="AR173" s="191"/>
      <c r="AW173" s="191"/>
    </row>
    <row r="174" spans="1:49" s="193" customFormat="1" ht="13.9" customHeight="1">
      <c r="A174" s="32"/>
      <c r="B174" s="174"/>
      <c r="C174" s="174"/>
      <c r="D174" s="175"/>
      <c r="E174" s="176"/>
      <c r="F174" s="174"/>
      <c r="G174" s="177"/>
      <c r="H174" s="163"/>
      <c r="I174" s="178"/>
      <c r="J174" s="32"/>
      <c r="K174" s="32"/>
      <c r="L174" s="184"/>
      <c r="M174" s="32"/>
      <c r="N174" s="32"/>
      <c r="O174" s="32"/>
      <c r="P174" s="32"/>
      <c r="Q174" s="179"/>
      <c r="R174" s="180"/>
      <c r="S174" s="181"/>
      <c r="T174" s="174"/>
      <c r="U174" s="32"/>
      <c r="V174" s="32"/>
      <c r="W174" s="32"/>
      <c r="X174" s="182"/>
      <c r="Y174" s="183"/>
      <c r="Z174" s="184"/>
      <c r="AA174" s="187"/>
      <c r="AB174" s="28"/>
      <c r="AC174" s="173"/>
      <c r="AD174" s="30"/>
      <c r="AE174" s="30"/>
      <c r="AF174" s="191"/>
      <c r="AG174" s="191"/>
      <c r="AH174" s="192"/>
      <c r="AI174" s="192"/>
      <c r="AJ174" s="191"/>
      <c r="AK174" s="191"/>
      <c r="AL174" s="191"/>
      <c r="AM174" s="191"/>
      <c r="AN174" s="191"/>
      <c r="AO174" s="191"/>
      <c r="AP174" s="191"/>
      <c r="AQ174" s="191"/>
      <c r="AR174" s="191"/>
      <c r="AW174" s="191"/>
    </row>
    <row r="175" spans="1:49" s="193" customFormat="1" ht="13.9" customHeight="1">
      <c r="A175" s="32"/>
      <c r="B175" s="174"/>
      <c r="C175" s="174"/>
      <c r="D175" s="175"/>
      <c r="E175" s="176"/>
      <c r="F175" s="174"/>
      <c r="G175" s="177"/>
      <c r="H175" s="163"/>
      <c r="I175" s="178"/>
      <c r="J175" s="32"/>
      <c r="K175" s="32"/>
      <c r="L175" s="184"/>
      <c r="M175" s="32"/>
      <c r="N175" s="32"/>
      <c r="O175" s="32"/>
      <c r="P175" s="32"/>
      <c r="Q175" s="179"/>
      <c r="R175" s="180"/>
      <c r="S175" s="181"/>
      <c r="T175" s="174"/>
      <c r="U175" s="32"/>
      <c r="V175" s="32"/>
      <c r="W175" s="32"/>
      <c r="X175" s="182"/>
      <c r="Y175" s="183"/>
      <c r="Z175" s="184"/>
      <c r="AA175" s="187"/>
      <c r="AB175" s="28"/>
      <c r="AC175" s="173"/>
      <c r="AD175" s="30"/>
      <c r="AE175" s="30"/>
      <c r="AF175" s="191"/>
      <c r="AG175" s="191"/>
      <c r="AH175" s="192"/>
      <c r="AI175" s="192"/>
      <c r="AJ175" s="191"/>
      <c r="AK175" s="191"/>
      <c r="AL175" s="191"/>
      <c r="AM175" s="191"/>
      <c r="AN175" s="191"/>
      <c r="AO175" s="191"/>
      <c r="AP175" s="191"/>
      <c r="AQ175" s="191"/>
      <c r="AR175" s="191"/>
      <c r="AW175" s="191"/>
    </row>
    <row r="176" spans="1:49" s="193" customFormat="1" ht="13.9" customHeight="1">
      <c r="A176" s="32"/>
      <c r="B176" s="174"/>
      <c r="C176" s="174"/>
      <c r="D176" s="175"/>
      <c r="E176" s="176"/>
      <c r="F176" s="174"/>
      <c r="G176" s="177"/>
      <c r="H176" s="163"/>
      <c r="I176" s="178"/>
      <c r="J176" s="32"/>
      <c r="K176" s="32"/>
      <c r="L176" s="184"/>
      <c r="M176" s="32"/>
      <c r="N176" s="32"/>
      <c r="O176" s="32"/>
      <c r="P176" s="32"/>
      <c r="Q176" s="179"/>
      <c r="R176" s="180"/>
      <c r="S176" s="181"/>
      <c r="T176" s="174"/>
      <c r="U176" s="32"/>
      <c r="V176" s="32"/>
      <c r="W176" s="32"/>
      <c r="X176" s="182"/>
      <c r="Y176" s="183"/>
      <c r="Z176" s="184"/>
      <c r="AA176" s="187"/>
      <c r="AB176" s="28"/>
      <c r="AC176" s="173"/>
      <c r="AD176" s="30"/>
      <c r="AE176" s="30"/>
      <c r="AF176" s="191"/>
      <c r="AG176" s="191"/>
      <c r="AH176" s="192"/>
      <c r="AI176" s="192"/>
      <c r="AJ176" s="191"/>
      <c r="AK176" s="191"/>
      <c r="AL176" s="191"/>
      <c r="AM176" s="191"/>
      <c r="AN176" s="191"/>
      <c r="AO176" s="191"/>
      <c r="AP176" s="191"/>
      <c r="AQ176" s="191"/>
      <c r="AR176" s="191"/>
      <c r="AW176" s="191"/>
    </row>
    <row r="177" spans="1:119" s="193" customFormat="1" ht="13.9" customHeight="1">
      <c r="A177" s="32"/>
      <c r="B177" s="174"/>
      <c r="C177" s="174"/>
      <c r="D177" s="175"/>
      <c r="E177" s="176"/>
      <c r="F177" s="174"/>
      <c r="G177" s="177"/>
      <c r="H177" s="163"/>
      <c r="I177" s="178"/>
      <c r="J177" s="32"/>
      <c r="K177" s="32"/>
      <c r="L177" s="184"/>
      <c r="M177" s="32"/>
      <c r="N177" s="32"/>
      <c r="O177" s="32"/>
      <c r="P177" s="32"/>
      <c r="Q177" s="179"/>
      <c r="R177" s="180"/>
      <c r="S177" s="181"/>
      <c r="T177" s="174"/>
      <c r="U177" s="32"/>
      <c r="V177" s="32"/>
      <c r="W177" s="32"/>
      <c r="X177" s="182"/>
      <c r="Y177" s="183"/>
      <c r="Z177" s="184"/>
      <c r="AA177" s="187"/>
      <c r="AB177" s="28"/>
      <c r="AC177" s="173"/>
      <c r="AD177" s="30"/>
      <c r="AE177" s="30"/>
      <c r="AF177" s="191"/>
      <c r="AG177" s="191"/>
      <c r="AH177" s="192"/>
      <c r="AI177" s="192"/>
      <c r="AJ177" s="191"/>
      <c r="AK177" s="191"/>
      <c r="AL177" s="191"/>
      <c r="AM177" s="191"/>
      <c r="AN177" s="191"/>
      <c r="AO177" s="191"/>
      <c r="AP177" s="191"/>
      <c r="AQ177" s="191"/>
      <c r="AR177" s="191"/>
      <c r="AW177" s="191"/>
    </row>
    <row r="178" spans="1:119" s="193" customFormat="1" ht="13.9" customHeight="1">
      <c r="A178" s="32"/>
      <c r="B178" s="174"/>
      <c r="C178" s="174"/>
      <c r="D178" s="175"/>
      <c r="E178" s="176"/>
      <c r="F178" s="174"/>
      <c r="G178" s="177"/>
      <c r="H178" s="163"/>
      <c r="I178" s="178"/>
      <c r="J178" s="32"/>
      <c r="K178" s="32"/>
      <c r="L178" s="184"/>
      <c r="M178" s="32"/>
      <c r="N178" s="32"/>
      <c r="O178" s="32"/>
      <c r="P178" s="32"/>
      <c r="Q178" s="179"/>
      <c r="R178" s="180"/>
      <c r="S178" s="181"/>
      <c r="T178" s="174"/>
      <c r="U178" s="32"/>
      <c r="V178" s="32"/>
      <c r="W178" s="32"/>
      <c r="X178" s="182"/>
      <c r="Y178" s="183"/>
      <c r="Z178" s="184"/>
      <c r="AA178" s="187"/>
      <c r="AB178" s="28"/>
      <c r="AC178" s="173"/>
      <c r="AD178" s="30"/>
      <c r="AE178" s="30"/>
      <c r="AF178" s="191"/>
      <c r="AG178" s="191"/>
      <c r="AH178" s="192"/>
      <c r="AI178" s="192"/>
      <c r="AJ178" s="191"/>
      <c r="AK178" s="191"/>
      <c r="AL178" s="191"/>
      <c r="AM178" s="191"/>
      <c r="AN178" s="191"/>
      <c r="AO178" s="191"/>
      <c r="AP178" s="191"/>
      <c r="AQ178" s="191"/>
      <c r="AR178" s="191"/>
      <c r="AW178" s="191"/>
    </row>
    <row r="179" spans="1:119" s="193" customFormat="1" ht="13.9" customHeight="1">
      <c r="A179" s="32"/>
      <c r="B179" s="174"/>
      <c r="C179" s="174"/>
      <c r="D179" s="175"/>
      <c r="E179" s="176"/>
      <c r="F179" s="174"/>
      <c r="G179" s="177"/>
      <c r="H179" s="163"/>
      <c r="I179" s="178"/>
      <c r="J179" s="32"/>
      <c r="K179" s="32"/>
      <c r="L179" s="184"/>
      <c r="M179" s="32"/>
      <c r="N179" s="32"/>
      <c r="O179" s="32"/>
      <c r="P179" s="32"/>
      <c r="Q179" s="179"/>
      <c r="R179" s="180"/>
      <c r="S179" s="181"/>
      <c r="T179" s="174"/>
      <c r="U179" s="32"/>
      <c r="V179" s="32"/>
      <c r="W179" s="32"/>
      <c r="X179" s="182"/>
      <c r="Y179" s="183"/>
      <c r="Z179" s="184"/>
      <c r="AA179" s="187"/>
      <c r="AB179" s="28"/>
      <c r="AC179" s="173"/>
      <c r="AD179" s="30"/>
      <c r="AE179" s="30"/>
      <c r="AF179" s="191"/>
      <c r="AG179" s="191"/>
      <c r="AH179" s="192"/>
      <c r="AI179" s="192"/>
      <c r="AJ179" s="191"/>
      <c r="AK179" s="191"/>
      <c r="AL179" s="191"/>
      <c r="AM179" s="191"/>
      <c r="AN179" s="191"/>
      <c r="AO179" s="191"/>
      <c r="AP179" s="191"/>
      <c r="AQ179" s="191"/>
      <c r="AR179" s="191"/>
      <c r="AW179" s="191"/>
    </row>
    <row r="180" spans="1:119" s="193" customFormat="1" ht="13.9" customHeight="1">
      <c r="A180" s="32"/>
      <c r="B180" s="174"/>
      <c r="C180" s="174"/>
      <c r="D180" s="175"/>
      <c r="E180" s="176"/>
      <c r="F180" s="174"/>
      <c r="G180" s="177"/>
      <c r="H180" s="163"/>
      <c r="I180" s="178"/>
      <c r="J180" s="32"/>
      <c r="K180" s="32"/>
      <c r="L180" s="184"/>
      <c r="M180" s="32"/>
      <c r="N180" s="32"/>
      <c r="O180" s="32"/>
      <c r="P180" s="32"/>
      <c r="Q180" s="179"/>
      <c r="R180" s="180"/>
      <c r="S180" s="181"/>
      <c r="T180" s="174"/>
      <c r="U180" s="32"/>
      <c r="V180" s="32"/>
      <c r="W180" s="32"/>
      <c r="X180" s="182"/>
      <c r="Y180" s="183"/>
      <c r="Z180" s="184"/>
      <c r="AA180" s="187"/>
      <c r="AB180" s="28"/>
      <c r="AC180" s="173"/>
      <c r="AD180" s="30"/>
      <c r="AE180" s="30"/>
      <c r="AF180" s="191"/>
      <c r="AG180" s="191"/>
      <c r="AH180" s="192"/>
      <c r="AI180" s="192"/>
      <c r="AJ180" s="191"/>
      <c r="AK180" s="191"/>
      <c r="AL180" s="191"/>
      <c r="AM180" s="191"/>
      <c r="AN180" s="191"/>
      <c r="AO180" s="191"/>
      <c r="AP180" s="191"/>
      <c r="AQ180" s="191"/>
      <c r="AR180" s="191"/>
      <c r="AW180" s="191"/>
    </row>
    <row r="181" spans="1:119" s="193" customFormat="1" ht="13.9" customHeight="1">
      <c r="A181" s="32"/>
      <c r="B181" s="174"/>
      <c r="C181" s="174"/>
      <c r="D181" s="175"/>
      <c r="E181" s="176"/>
      <c r="F181" s="174"/>
      <c r="G181" s="177"/>
      <c r="H181" s="163"/>
      <c r="I181" s="178"/>
      <c r="J181" s="32"/>
      <c r="K181" s="32"/>
      <c r="L181" s="184"/>
      <c r="M181" s="32"/>
      <c r="N181" s="32"/>
      <c r="O181" s="32"/>
      <c r="P181" s="32"/>
      <c r="Q181" s="179"/>
      <c r="R181" s="180"/>
      <c r="S181" s="181"/>
      <c r="T181" s="174"/>
      <c r="U181" s="32"/>
      <c r="V181" s="32"/>
      <c r="W181" s="32"/>
      <c r="X181" s="182"/>
      <c r="Y181" s="183"/>
      <c r="Z181" s="184"/>
      <c r="AA181" s="187"/>
      <c r="AB181" s="28"/>
      <c r="AC181" s="173"/>
      <c r="AD181" s="30"/>
      <c r="AE181" s="30"/>
      <c r="AF181" s="191"/>
      <c r="AG181" s="191"/>
      <c r="AH181" s="192"/>
      <c r="AI181" s="192"/>
      <c r="AJ181" s="191"/>
      <c r="AK181" s="191"/>
      <c r="AL181" s="191"/>
      <c r="AM181" s="191"/>
      <c r="AN181" s="191"/>
      <c r="AO181" s="191"/>
      <c r="AP181" s="191"/>
      <c r="AQ181" s="191"/>
      <c r="AR181" s="191"/>
      <c r="AW181" s="191"/>
    </row>
    <row r="182" spans="1:119" s="193" customFormat="1" ht="13.9" customHeight="1">
      <c r="A182" s="32"/>
      <c r="B182" s="174"/>
      <c r="C182" s="174"/>
      <c r="D182" s="175"/>
      <c r="E182" s="176"/>
      <c r="F182" s="174"/>
      <c r="G182" s="177"/>
      <c r="H182" s="163"/>
      <c r="I182" s="178"/>
      <c r="J182" s="32"/>
      <c r="K182" s="32"/>
      <c r="L182" s="184"/>
      <c r="M182" s="32"/>
      <c r="N182" s="32"/>
      <c r="O182" s="32"/>
      <c r="P182" s="32"/>
      <c r="Q182" s="179"/>
      <c r="R182" s="180"/>
      <c r="S182" s="181"/>
      <c r="T182" s="174"/>
      <c r="U182" s="32"/>
      <c r="V182" s="32"/>
      <c r="W182" s="32"/>
      <c r="X182" s="182"/>
      <c r="Y182" s="183"/>
      <c r="Z182" s="184"/>
      <c r="AA182" s="187"/>
      <c r="AB182" s="28"/>
      <c r="AC182" s="173"/>
      <c r="AD182" s="30"/>
      <c r="AE182" s="30"/>
      <c r="AF182" s="191"/>
      <c r="AG182" s="191"/>
      <c r="AH182" s="192"/>
      <c r="AI182" s="192"/>
      <c r="AJ182" s="191"/>
      <c r="AK182" s="191"/>
      <c r="AL182" s="191"/>
      <c r="AM182" s="191"/>
      <c r="AN182" s="191"/>
      <c r="AO182" s="191"/>
      <c r="AP182" s="191"/>
      <c r="AQ182" s="191"/>
      <c r="AR182" s="191"/>
      <c r="AW182" s="191"/>
    </row>
    <row r="183" spans="1:119" s="193" customFormat="1" ht="13.9" customHeight="1">
      <c r="A183" s="32"/>
      <c r="B183" s="174"/>
      <c r="C183" s="174"/>
      <c r="D183" s="175"/>
      <c r="E183" s="176"/>
      <c r="F183" s="174"/>
      <c r="G183" s="177"/>
      <c r="H183" s="163"/>
      <c r="I183" s="178"/>
      <c r="J183" s="32"/>
      <c r="K183" s="32"/>
      <c r="L183" s="184"/>
      <c r="M183" s="32"/>
      <c r="N183" s="32"/>
      <c r="O183" s="32"/>
      <c r="P183" s="32"/>
      <c r="Q183" s="179"/>
      <c r="R183" s="180"/>
      <c r="S183" s="181"/>
      <c r="T183" s="174"/>
      <c r="U183" s="32"/>
      <c r="V183" s="32"/>
      <c r="W183" s="32"/>
      <c r="X183" s="182"/>
      <c r="Y183" s="183"/>
      <c r="Z183" s="184"/>
      <c r="AA183" s="187"/>
      <c r="AB183" s="28"/>
      <c r="AC183" s="173"/>
      <c r="AD183" s="30"/>
      <c r="AE183" s="30"/>
      <c r="AF183" s="191"/>
      <c r="AG183" s="191"/>
      <c r="AH183" s="192"/>
      <c r="AI183" s="192"/>
      <c r="AJ183" s="191"/>
      <c r="AK183" s="191"/>
      <c r="AL183" s="191"/>
      <c r="AM183" s="191"/>
      <c r="AN183" s="191"/>
      <c r="AO183" s="191"/>
      <c r="AP183" s="191"/>
      <c r="AQ183" s="191"/>
      <c r="AR183" s="191"/>
      <c r="AW183" s="191"/>
    </row>
    <row r="184" spans="1:119" s="194" customFormat="1" ht="13.9" customHeight="1">
      <c r="A184" s="32"/>
      <c r="B184" s="174"/>
      <c r="C184" s="174"/>
      <c r="D184" s="175"/>
      <c r="E184" s="176"/>
      <c r="F184" s="174"/>
      <c r="G184" s="177"/>
      <c r="H184" s="163"/>
      <c r="I184" s="178"/>
      <c r="J184" s="32"/>
      <c r="K184" s="32"/>
      <c r="L184" s="184"/>
      <c r="M184" s="32"/>
      <c r="N184" s="32"/>
      <c r="O184" s="32"/>
      <c r="P184" s="32"/>
      <c r="Q184" s="179"/>
      <c r="R184" s="180"/>
      <c r="S184" s="181"/>
      <c r="T184" s="174"/>
      <c r="U184" s="32"/>
      <c r="V184" s="32"/>
      <c r="W184" s="32"/>
      <c r="X184" s="182"/>
      <c r="Y184" s="183"/>
      <c r="Z184" s="184"/>
      <c r="AA184" s="187"/>
      <c r="AB184" s="28"/>
      <c r="AC184" s="173"/>
      <c r="AD184" s="30"/>
      <c r="AE184" s="30"/>
      <c r="CW184" s="191"/>
      <c r="CX184" s="191"/>
      <c r="CY184" s="191"/>
      <c r="CZ184" s="191"/>
      <c r="DA184" s="191"/>
      <c r="DB184" s="191"/>
      <c r="DC184" s="191"/>
      <c r="DD184" s="191"/>
      <c r="DE184" s="191"/>
      <c r="DF184" s="191"/>
      <c r="DG184" s="191"/>
      <c r="DH184" s="191"/>
      <c r="DI184" s="191"/>
      <c r="DJ184" s="191"/>
      <c r="DK184" s="191"/>
      <c r="DL184" s="191"/>
      <c r="DM184" s="191"/>
      <c r="DN184" s="191"/>
      <c r="DO184" s="191"/>
    </row>
    <row r="185" spans="1:119" s="194" customFormat="1" ht="13.9" customHeight="1">
      <c r="A185" s="32"/>
      <c r="B185" s="174"/>
      <c r="C185" s="174"/>
      <c r="D185" s="175"/>
      <c r="E185" s="176"/>
      <c r="F185" s="174"/>
      <c r="G185" s="177"/>
      <c r="H185" s="163"/>
      <c r="I185" s="178"/>
      <c r="J185" s="32"/>
      <c r="K185" s="32"/>
      <c r="L185" s="184"/>
      <c r="M185" s="32"/>
      <c r="N185" s="32"/>
      <c r="O185" s="32"/>
      <c r="P185" s="32"/>
      <c r="Q185" s="179"/>
      <c r="R185" s="180"/>
      <c r="S185" s="181"/>
      <c r="T185" s="174"/>
      <c r="U185" s="32"/>
      <c r="V185" s="32"/>
      <c r="W185" s="32"/>
      <c r="X185" s="182"/>
      <c r="Y185" s="183"/>
      <c r="Z185" s="184"/>
      <c r="AA185" s="187"/>
      <c r="AB185" s="28"/>
      <c r="AC185" s="173"/>
      <c r="AD185" s="30"/>
      <c r="AE185" s="30"/>
      <c r="CW185" s="191"/>
      <c r="CX185" s="191"/>
      <c r="CY185" s="191"/>
      <c r="CZ185" s="191"/>
      <c r="DA185" s="191"/>
      <c r="DB185" s="191"/>
      <c r="DC185" s="191"/>
      <c r="DD185" s="191"/>
      <c r="DE185" s="191"/>
      <c r="DF185" s="191"/>
      <c r="DG185" s="191"/>
      <c r="DH185" s="191"/>
      <c r="DI185" s="191"/>
      <c r="DJ185" s="191"/>
      <c r="DK185" s="191"/>
      <c r="DL185" s="191"/>
      <c r="DM185" s="191"/>
      <c r="DN185" s="191"/>
      <c r="DO185" s="191"/>
    </row>
    <row r="186" spans="1:119" s="194" customFormat="1" ht="13.9" customHeight="1">
      <c r="A186" s="32"/>
      <c r="B186" s="174"/>
      <c r="C186" s="174"/>
      <c r="D186" s="175"/>
      <c r="E186" s="176"/>
      <c r="F186" s="174"/>
      <c r="G186" s="177"/>
      <c r="H186" s="163"/>
      <c r="I186" s="178"/>
      <c r="J186" s="32"/>
      <c r="K186" s="32"/>
      <c r="L186" s="184"/>
      <c r="M186" s="32"/>
      <c r="N186" s="32"/>
      <c r="O186" s="32"/>
      <c r="P186" s="32"/>
      <c r="Q186" s="179"/>
      <c r="R186" s="180"/>
      <c r="S186" s="181"/>
      <c r="T186" s="174"/>
      <c r="U186" s="32"/>
      <c r="V186" s="32"/>
      <c r="W186" s="32"/>
      <c r="X186" s="182"/>
      <c r="Y186" s="183"/>
      <c r="Z186" s="184"/>
      <c r="AA186" s="187"/>
      <c r="AB186" s="28"/>
      <c r="AC186" s="173"/>
      <c r="AD186" s="30"/>
      <c r="AE186" s="30"/>
      <c r="CW186" s="191"/>
      <c r="CX186" s="191"/>
      <c r="CY186" s="191"/>
      <c r="CZ186" s="191"/>
      <c r="DA186" s="191"/>
      <c r="DB186" s="191"/>
      <c r="DC186" s="191"/>
      <c r="DD186" s="191"/>
      <c r="DE186" s="191"/>
      <c r="DF186" s="191"/>
      <c r="DG186" s="191"/>
      <c r="DH186" s="191"/>
      <c r="DI186" s="191"/>
      <c r="DJ186" s="191"/>
      <c r="DK186" s="191"/>
      <c r="DL186" s="191"/>
      <c r="DM186" s="191"/>
      <c r="DN186" s="191"/>
      <c r="DO186" s="191"/>
    </row>
    <row r="187" spans="1:119" s="194" customFormat="1" ht="13.9" customHeight="1">
      <c r="A187" s="32"/>
      <c r="B187" s="174"/>
      <c r="C187" s="174"/>
      <c r="D187" s="175"/>
      <c r="E187" s="176"/>
      <c r="F187" s="174"/>
      <c r="G187" s="177"/>
      <c r="H187" s="163"/>
      <c r="I187" s="178"/>
      <c r="J187" s="32"/>
      <c r="K187" s="32"/>
      <c r="L187" s="184"/>
      <c r="M187" s="32"/>
      <c r="N187" s="32"/>
      <c r="O187" s="32"/>
      <c r="P187" s="32"/>
      <c r="Q187" s="179"/>
      <c r="R187" s="180"/>
      <c r="S187" s="181"/>
      <c r="T187" s="174"/>
      <c r="U187" s="32"/>
      <c r="V187" s="32"/>
      <c r="W187" s="32"/>
      <c r="X187" s="182"/>
      <c r="Y187" s="183"/>
      <c r="Z187" s="184"/>
      <c r="AA187" s="187"/>
      <c r="AB187" s="28"/>
      <c r="AC187" s="173"/>
      <c r="AD187" s="30"/>
      <c r="AE187" s="30"/>
      <c r="CW187" s="191"/>
      <c r="CX187" s="191"/>
      <c r="CY187" s="191"/>
      <c r="CZ187" s="191"/>
      <c r="DA187" s="191"/>
      <c r="DB187" s="191"/>
      <c r="DC187" s="191"/>
      <c r="DD187" s="191"/>
      <c r="DE187" s="191"/>
      <c r="DF187" s="191"/>
      <c r="DG187" s="191"/>
      <c r="DH187" s="191"/>
      <c r="DI187" s="191"/>
      <c r="DJ187" s="191"/>
      <c r="DK187" s="191"/>
      <c r="DL187" s="191"/>
      <c r="DM187" s="191"/>
      <c r="DN187" s="191"/>
      <c r="DO187" s="191"/>
    </row>
    <row r="188" spans="1:119" s="194" customFormat="1" ht="13.9" customHeight="1">
      <c r="A188" s="32"/>
      <c r="B188" s="174"/>
      <c r="C188" s="174"/>
      <c r="D188" s="175"/>
      <c r="E188" s="176"/>
      <c r="F188" s="174"/>
      <c r="G188" s="177"/>
      <c r="H188" s="163"/>
      <c r="I188" s="178"/>
      <c r="J188" s="32"/>
      <c r="K188" s="32"/>
      <c r="L188" s="184"/>
      <c r="M188" s="32"/>
      <c r="N188" s="32"/>
      <c r="O188" s="32"/>
      <c r="P188" s="32"/>
      <c r="Q188" s="179"/>
      <c r="R188" s="180"/>
      <c r="S188" s="181"/>
      <c r="T188" s="174"/>
      <c r="U188" s="32"/>
      <c r="V188" s="32"/>
      <c r="W188" s="32"/>
      <c r="X188" s="182"/>
      <c r="Y188" s="183"/>
      <c r="Z188" s="184"/>
      <c r="AA188" s="187"/>
      <c r="AB188" s="28"/>
      <c r="AC188" s="173"/>
      <c r="AD188" s="30"/>
      <c r="AE188" s="30"/>
      <c r="CW188" s="191"/>
      <c r="CX188" s="191"/>
      <c r="CY188" s="191"/>
      <c r="CZ188" s="191"/>
      <c r="DA188" s="191"/>
      <c r="DB188" s="191"/>
      <c r="DC188" s="191"/>
      <c r="DD188" s="191"/>
      <c r="DE188" s="191"/>
      <c r="DF188" s="191"/>
      <c r="DG188" s="191"/>
      <c r="DH188" s="191"/>
      <c r="DI188" s="191"/>
      <c r="DJ188" s="191"/>
      <c r="DK188" s="191"/>
      <c r="DL188" s="191"/>
      <c r="DM188" s="191"/>
      <c r="DN188" s="191"/>
      <c r="DO188" s="191"/>
    </row>
    <row r="189" spans="1:119" s="194" customFormat="1" ht="13.9" customHeight="1">
      <c r="A189" s="32"/>
      <c r="B189" s="174"/>
      <c r="C189" s="174"/>
      <c r="D189" s="175"/>
      <c r="E189" s="176"/>
      <c r="F189" s="174"/>
      <c r="G189" s="177"/>
      <c r="H189" s="163"/>
      <c r="I189" s="178"/>
      <c r="J189" s="32"/>
      <c r="K189" s="32"/>
      <c r="L189" s="184"/>
      <c r="M189" s="32"/>
      <c r="N189" s="32"/>
      <c r="O189" s="32"/>
      <c r="P189" s="32"/>
      <c r="Q189" s="179"/>
      <c r="R189" s="180"/>
      <c r="S189" s="181"/>
      <c r="T189" s="174"/>
      <c r="U189" s="32"/>
      <c r="V189" s="32"/>
      <c r="W189" s="32"/>
      <c r="X189" s="182"/>
      <c r="Y189" s="183"/>
      <c r="Z189" s="184"/>
      <c r="AA189" s="187"/>
      <c r="AB189" s="28"/>
      <c r="AC189" s="173"/>
      <c r="AD189" s="30"/>
      <c r="AE189" s="30"/>
    </row>
    <row r="190" spans="1:119" s="194" customFormat="1" ht="13.9" customHeight="1">
      <c r="A190" s="32"/>
      <c r="B190" s="174"/>
      <c r="C190" s="174"/>
      <c r="D190" s="175"/>
      <c r="E190" s="176"/>
      <c r="F190" s="174"/>
      <c r="G190" s="177"/>
      <c r="H190" s="163"/>
      <c r="I190" s="178"/>
      <c r="J190" s="32"/>
      <c r="K190" s="32"/>
      <c r="L190" s="184"/>
      <c r="M190" s="32"/>
      <c r="N190" s="32"/>
      <c r="O190" s="32"/>
      <c r="P190" s="32"/>
      <c r="Q190" s="179"/>
      <c r="R190" s="180"/>
      <c r="S190" s="181"/>
      <c r="T190" s="174"/>
      <c r="U190" s="32"/>
      <c r="V190" s="32"/>
      <c r="W190" s="32"/>
      <c r="X190" s="182"/>
      <c r="Y190" s="183"/>
      <c r="Z190" s="184"/>
      <c r="AA190" s="187"/>
      <c r="AB190" s="28"/>
      <c r="AC190" s="173"/>
      <c r="AD190" s="30"/>
      <c r="AE190" s="30"/>
    </row>
    <row r="191" spans="1:119" s="194" customFormat="1" ht="13.9" customHeight="1">
      <c r="A191" s="32"/>
      <c r="B191" s="174"/>
      <c r="C191" s="174"/>
      <c r="D191" s="175"/>
      <c r="E191" s="176"/>
      <c r="F191" s="174"/>
      <c r="G191" s="177"/>
      <c r="H191" s="163"/>
      <c r="I191" s="178"/>
      <c r="J191" s="32"/>
      <c r="K191" s="32"/>
      <c r="L191" s="184"/>
      <c r="M191" s="32"/>
      <c r="N191" s="32"/>
      <c r="O191" s="32"/>
      <c r="P191" s="32"/>
      <c r="Q191" s="179"/>
      <c r="R191" s="180"/>
      <c r="S191" s="181"/>
      <c r="T191" s="174"/>
      <c r="U191" s="32"/>
      <c r="V191" s="32"/>
      <c r="W191" s="32"/>
      <c r="X191" s="182"/>
      <c r="Y191" s="183"/>
      <c r="Z191" s="184"/>
      <c r="AA191" s="187"/>
      <c r="AB191" s="28"/>
      <c r="AC191" s="173"/>
      <c r="AD191" s="30"/>
      <c r="AE191" s="30"/>
    </row>
    <row r="192" spans="1:119" s="194" customFormat="1" ht="13.9" customHeight="1">
      <c r="A192" s="32"/>
      <c r="B192" s="174"/>
      <c r="C192" s="174"/>
      <c r="D192" s="175"/>
      <c r="E192" s="176"/>
      <c r="F192" s="174"/>
      <c r="G192" s="177"/>
      <c r="H192" s="163"/>
      <c r="I192" s="178"/>
      <c r="J192" s="32"/>
      <c r="K192" s="32"/>
      <c r="L192" s="184"/>
      <c r="M192" s="32"/>
      <c r="N192" s="32"/>
      <c r="O192" s="32"/>
      <c r="P192" s="32"/>
      <c r="Q192" s="179"/>
      <c r="R192" s="180"/>
      <c r="S192" s="181"/>
      <c r="T192" s="174"/>
      <c r="U192" s="32"/>
      <c r="V192" s="32"/>
      <c r="W192" s="32"/>
      <c r="X192" s="182"/>
      <c r="Y192" s="183"/>
      <c r="Z192" s="184"/>
      <c r="AA192" s="187"/>
      <c r="AB192" s="28"/>
      <c r="AC192" s="173"/>
      <c r="AD192" s="30"/>
      <c r="AE192" s="30"/>
    </row>
    <row r="193" spans="1:119" s="194" customFormat="1" ht="13.9" customHeight="1">
      <c r="A193" s="32"/>
      <c r="B193" s="174"/>
      <c r="C193" s="174"/>
      <c r="D193" s="175"/>
      <c r="E193" s="176"/>
      <c r="F193" s="174"/>
      <c r="G193" s="177"/>
      <c r="H193" s="163"/>
      <c r="I193" s="178"/>
      <c r="J193" s="32"/>
      <c r="K193" s="32"/>
      <c r="L193" s="184"/>
      <c r="M193" s="32"/>
      <c r="N193" s="32"/>
      <c r="O193" s="32"/>
      <c r="P193" s="32"/>
      <c r="Q193" s="179"/>
      <c r="R193" s="180"/>
      <c r="S193" s="181"/>
      <c r="T193" s="174"/>
      <c r="U193" s="32"/>
      <c r="V193" s="32"/>
      <c r="W193" s="32"/>
      <c r="X193" s="182"/>
      <c r="Y193" s="183"/>
      <c r="Z193" s="184"/>
      <c r="AA193" s="187"/>
      <c r="AB193" s="28"/>
      <c r="AC193" s="173"/>
      <c r="AD193" s="30"/>
      <c r="AE193" s="30"/>
    </row>
    <row r="194" spans="1:119" s="194" customFormat="1" ht="13.9" customHeight="1">
      <c r="A194" s="32"/>
      <c r="B194" s="174"/>
      <c r="C194" s="174"/>
      <c r="D194" s="175"/>
      <c r="E194" s="176"/>
      <c r="F194" s="174"/>
      <c r="G194" s="177"/>
      <c r="H194" s="163"/>
      <c r="I194" s="178"/>
      <c r="J194" s="32"/>
      <c r="K194" s="32"/>
      <c r="L194" s="184"/>
      <c r="M194" s="32"/>
      <c r="N194" s="32"/>
      <c r="O194" s="32"/>
      <c r="P194" s="32"/>
      <c r="Q194" s="179"/>
      <c r="R194" s="180"/>
      <c r="S194" s="181"/>
      <c r="T194" s="174"/>
      <c r="U194" s="32"/>
      <c r="V194" s="32"/>
      <c r="W194" s="32"/>
      <c r="X194" s="182"/>
      <c r="Y194" s="183"/>
      <c r="Z194" s="184"/>
      <c r="AA194" s="187"/>
      <c r="AB194" s="28"/>
      <c r="AC194" s="173"/>
      <c r="AD194" s="30"/>
      <c r="AE194" s="30"/>
    </row>
    <row r="195" spans="1:119" s="194" customFormat="1" ht="13.9" customHeight="1">
      <c r="A195" s="32"/>
      <c r="B195" s="174"/>
      <c r="C195" s="174"/>
      <c r="D195" s="175"/>
      <c r="E195" s="176"/>
      <c r="F195" s="174"/>
      <c r="G195" s="177"/>
      <c r="H195" s="163"/>
      <c r="I195" s="178"/>
      <c r="J195" s="32"/>
      <c r="K195" s="32"/>
      <c r="L195" s="184"/>
      <c r="M195" s="32"/>
      <c r="N195" s="32"/>
      <c r="O195" s="32"/>
      <c r="P195" s="32"/>
      <c r="Q195" s="179"/>
      <c r="R195" s="180"/>
      <c r="S195" s="181"/>
      <c r="T195" s="174"/>
      <c r="U195" s="32"/>
      <c r="V195" s="32"/>
      <c r="W195" s="32"/>
      <c r="X195" s="182"/>
      <c r="Y195" s="183"/>
      <c r="Z195" s="184"/>
      <c r="AA195" s="187"/>
      <c r="AB195" s="28"/>
      <c r="AC195" s="173"/>
      <c r="AD195" s="30"/>
      <c r="AE195" s="30"/>
      <c r="AF195" s="191"/>
      <c r="AG195" s="191"/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3"/>
      <c r="AT195" s="195"/>
      <c r="AU195" s="193"/>
      <c r="AV195" s="193"/>
      <c r="AW195" s="193"/>
      <c r="AX195" s="193"/>
      <c r="AY195" s="193"/>
      <c r="AZ195" s="193"/>
      <c r="BA195" s="193"/>
      <c r="BB195" s="193"/>
      <c r="BC195" s="193"/>
      <c r="BD195" s="193"/>
      <c r="BE195" s="193"/>
      <c r="BF195" s="193"/>
      <c r="BG195" s="193"/>
      <c r="BH195" s="193"/>
      <c r="BI195" s="193"/>
      <c r="BJ195" s="193"/>
      <c r="BK195" s="193"/>
      <c r="BL195" s="193"/>
      <c r="BM195" s="193"/>
      <c r="BN195" s="193"/>
      <c r="BO195" s="193"/>
      <c r="BP195" s="193"/>
      <c r="BQ195" s="193"/>
      <c r="BR195" s="193"/>
      <c r="BS195" s="193"/>
      <c r="BT195" s="193"/>
      <c r="BU195" s="193"/>
      <c r="BV195" s="193"/>
      <c r="BW195" s="193"/>
      <c r="BX195" s="193"/>
      <c r="BY195" s="193"/>
      <c r="BZ195" s="193"/>
      <c r="CA195" s="193"/>
      <c r="CB195" s="193"/>
      <c r="CC195" s="193"/>
      <c r="CD195" s="193"/>
      <c r="CE195" s="193"/>
      <c r="CF195" s="193"/>
      <c r="CG195" s="193"/>
      <c r="CH195" s="193"/>
      <c r="CI195" s="193"/>
      <c r="CJ195" s="193"/>
      <c r="CK195" s="193"/>
      <c r="CL195" s="193"/>
      <c r="CM195" s="193"/>
      <c r="CN195" s="193"/>
      <c r="CO195" s="193"/>
      <c r="CP195" s="193"/>
      <c r="CQ195" s="193"/>
      <c r="CR195" s="193"/>
      <c r="CS195" s="193"/>
      <c r="CT195" s="193"/>
      <c r="CU195" s="193"/>
      <c r="CV195" s="193"/>
      <c r="CW195" s="193"/>
      <c r="CX195" s="193"/>
      <c r="CY195" s="193"/>
      <c r="CZ195" s="193"/>
      <c r="DA195" s="193"/>
      <c r="DB195" s="193"/>
      <c r="DC195" s="193"/>
      <c r="DD195" s="193"/>
      <c r="DE195" s="193"/>
      <c r="DF195" s="193"/>
      <c r="DG195" s="193"/>
      <c r="DH195" s="193"/>
      <c r="DI195" s="193"/>
      <c r="DJ195" s="193"/>
      <c r="DK195" s="193"/>
      <c r="DL195" s="193"/>
      <c r="DM195" s="193"/>
      <c r="DN195" s="193"/>
      <c r="DO195" s="193"/>
    </row>
    <row r="196" spans="1:119" s="194" customFormat="1" ht="13.9" customHeight="1">
      <c r="A196" s="32"/>
      <c r="B196" s="174"/>
      <c r="C196" s="174"/>
      <c r="D196" s="175"/>
      <c r="E196" s="176"/>
      <c r="F196" s="174"/>
      <c r="G196" s="177"/>
      <c r="H196" s="163"/>
      <c r="I196" s="178"/>
      <c r="J196" s="32"/>
      <c r="K196" s="32"/>
      <c r="L196" s="184"/>
      <c r="M196" s="32"/>
      <c r="N196" s="32"/>
      <c r="O196" s="32"/>
      <c r="P196" s="32"/>
      <c r="Q196" s="179"/>
      <c r="R196" s="180"/>
      <c r="S196" s="181"/>
      <c r="T196" s="174"/>
      <c r="U196" s="32"/>
      <c r="V196" s="32"/>
      <c r="W196" s="32"/>
      <c r="X196" s="182"/>
      <c r="Y196" s="183"/>
      <c r="Z196" s="184"/>
      <c r="AA196" s="187"/>
      <c r="AB196" s="28"/>
      <c r="AC196" s="173"/>
      <c r="AD196" s="30"/>
      <c r="AE196" s="30"/>
      <c r="AF196" s="191"/>
      <c r="AG196" s="191"/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  <c r="BI196" s="191"/>
      <c r="BJ196" s="191"/>
      <c r="BK196" s="191"/>
      <c r="BL196" s="191"/>
      <c r="BM196" s="191"/>
      <c r="BN196" s="191"/>
      <c r="BO196" s="191"/>
      <c r="BP196" s="191"/>
      <c r="BQ196" s="191"/>
      <c r="BR196" s="191"/>
      <c r="BS196" s="191"/>
      <c r="BT196" s="191"/>
      <c r="BU196" s="191"/>
      <c r="BV196" s="191"/>
      <c r="BW196" s="191"/>
      <c r="BX196" s="191"/>
      <c r="BY196" s="191"/>
      <c r="BZ196" s="191"/>
      <c r="CA196" s="191"/>
      <c r="CB196" s="191"/>
      <c r="CC196" s="191"/>
      <c r="CD196" s="191"/>
      <c r="CE196" s="191"/>
      <c r="CF196" s="191"/>
      <c r="CG196" s="191"/>
      <c r="CH196" s="191"/>
      <c r="CI196" s="191"/>
      <c r="CJ196" s="191"/>
      <c r="CK196" s="191"/>
      <c r="CL196" s="191"/>
      <c r="CM196" s="191"/>
      <c r="CN196" s="191"/>
      <c r="CO196" s="191"/>
      <c r="CP196" s="191"/>
      <c r="CQ196" s="191"/>
      <c r="CR196" s="191"/>
      <c r="CS196" s="191"/>
      <c r="CT196" s="191"/>
      <c r="CU196" s="191"/>
      <c r="CV196" s="191"/>
      <c r="CW196" s="191"/>
      <c r="CX196" s="191"/>
      <c r="CY196" s="191"/>
      <c r="CZ196" s="191"/>
      <c r="DA196" s="191"/>
      <c r="DB196" s="191"/>
      <c r="DC196" s="191"/>
      <c r="DD196" s="191"/>
      <c r="DE196" s="191"/>
      <c r="DF196" s="191"/>
      <c r="DG196" s="191"/>
      <c r="DH196" s="191"/>
      <c r="DI196" s="191"/>
      <c r="DJ196" s="191"/>
      <c r="DK196" s="191"/>
      <c r="DL196" s="191"/>
      <c r="DM196" s="191"/>
      <c r="DN196" s="191"/>
      <c r="DO196" s="191"/>
    </row>
    <row r="197" spans="1:119" s="194" customFormat="1" ht="13.9" customHeight="1">
      <c r="A197" s="32"/>
      <c r="B197" s="174"/>
      <c r="C197" s="174"/>
      <c r="D197" s="175"/>
      <c r="E197" s="176"/>
      <c r="F197" s="174"/>
      <c r="G197" s="177"/>
      <c r="H197" s="163"/>
      <c r="I197" s="178"/>
      <c r="J197" s="32"/>
      <c r="K197" s="32"/>
      <c r="L197" s="184"/>
      <c r="M197" s="32"/>
      <c r="N197" s="32"/>
      <c r="O197" s="32"/>
      <c r="P197" s="32"/>
      <c r="Q197" s="179"/>
      <c r="R197" s="180"/>
      <c r="S197" s="181"/>
      <c r="T197" s="174"/>
      <c r="U197" s="32"/>
      <c r="V197" s="32"/>
      <c r="W197" s="32"/>
      <c r="X197" s="182"/>
      <c r="Y197" s="183"/>
      <c r="Z197" s="184"/>
      <c r="AA197" s="187"/>
      <c r="AB197" s="28"/>
      <c r="AC197" s="173"/>
      <c r="AD197" s="30"/>
      <c r="AE197" s="30"/>
      <c r="AF197" s="191"/>
      <c r="AG197" s="191"/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  <c r="BI197" s="191"/>
      <c r="BJ197" s="191"/>
      <c r="BK197" s="191"/>
      <c r="BL197" s="191"/>
      <c r="BM197" s="191"/>
      <c r="BN197" s="191"/>
      <c r="BO197" s="191"/>
      <c r="BP197" s="191"/>
      <c r="BQ197" s="191"/>
      <c r="BR197" s="191"/>
      <c r="BS197" s="191"/>
      <c r="BT197" s="191"/>
      <c r="BU197" s="191"/>
      <c r="BV197" s="191"/>
      <c r="BW197" s="191"/>
      <c r="BX197" s="191"/>
      <c r="BY197" s="191"/>
      <c r="BZ197" s="191"/>
      <c r="CA197" s="191"/>
      <c r="CB197" s="191"/>
      <c r="CC197" s="191"/>
      <c r="CD197" s="191"/>
      <c r="CE197" s="191"/>
      <c r="CF197" s="191"/>
      <c r="CG197" s="191"/>
      <c r="CH197" s="191"/>
      <c r="CI197" s="191"/>
      <c r="CJ197" s="191"/>
      <c r="CK197" s="191"/>
      <c r="CL197" s="191"/>
      <c r="CM197" s="191"/>
      <c r="CN197" s="191"/>
      <c r="CO197" s="191"/>
      <c r="CP197" s="191"/>
      <c r="CQ197" s="191"/>
      <c r="CR197" s="191"/>
      <c r="CS197" s="191"/>
      <c r="CT197" s="191"/>
      <c r="CU197" s="191"/>
      <c r="CV197" s="191"/>
      <c r="CW197" s="191"/>
      <c r="CX197" s="191"/>
      <c r="CY197" s="191"/>
      <c r="CZ197" s="191"/>
      <c r="DA197" s="191"/>
      <c r="DB197" s="191"/>
      <c r="DC197" s="191"/>
      <c r="DD197" s="191"/>
      <c r="DE197" s="191"/>
      <c r="DF197" s="191"/>
      <c r="DG197" s="191"/>
      <c r="DH197" s="191"/>
      <c r="DI197" s="191"/>
      <c r="DJ197" s="191"/>
      <c r="DK197" s="191"/>
      <c r="DL197" s="191"/>
      <c r="DM197" s="191"/>
      <c r="DN197" s="191"/>
      <c r="DO197" s="191"/>
    </row>
    <row r="198" spans="1:119" s="194" customFormat="1" ht="13.9" customHeight="1">
      <c r="A198" s="32"/>
      <c r="B198" s="174"/>
      <c r="C198" s="174"/>
      <c r="D198" s="175"/>
      <c r="E198" s="176"/>
      <c r="F198" s="174"/>
      <c r="G198" s="177"/>
      <c r="H198" s="163"/>
      <c r="I198" s="178"/>
      <c r="J198" s="32"/>
      <c r="K198" s="32"/>
      <c r="L198" s="184"/>
      <c r="M198" s="32"/>
      <c r="N198" s="32"/>
      <c r="O198" s="32"/>
      <c r="P198" s="32"/>
      <c r="Q198" s="179"/>
      <c r="R198" s="180"/>
      <c r="S198" s="181"/>
      <c r="T198" s="174"/>
      <c r="U198" s="32"/>
      <c r="V198" s="32"/>
      <c r="W198" s="32"/>
      <c r="X198" s="182"/>
      <c r="Y198" s="183"/>
      <c r="Z198" s="184"/>
      <c r="AA198" s="187"/>
      <c r="AB198" s="28"/>
      <c r="AC198" s="173"/>
      <c r="AD198" s="30"/>
      <c r="AE198" s="30"/>
    </row>
    <row r="199" spans="1:119" s="194" customFormat="1" ht="13.9" customHeight="1">
      <c r="A199" s="32"/>
      <c r="B199" s="174"/>
      <c r="C199" s="174"/>
      <c r="D199" s="175"/>
      <c r="E199" s="176"/>
      <c r="F199" s="174"/>
      <c r="G199" s="177"/>
      <c r="H199" s="163"/>
      <c r="I199" s="178"/>
      <c r="J199" s="32"/>
      <c r="K199" s="32"/>
      <c r="L199" s="184"/>
      <c r="M199" s="32"/>
      <c r="N199" s="32"/>
      <c r="O199" s="32"/>
      <c r="P199" s="32"/>
      <c r="Q199" s="179"/>
      <c r="R199" s="180"/>
      <c r="S199" s="181"/>
      <c r="T199" s="174"/>
      <c r="U199" s="32"/>
      <c r="V199" s="32"/>
      <c r="W199" s="32"/>
      <c r="X199" s="182"/>
      <c r="Y199" s="183"/>
      <c r="Z199" s="184"/>
      <c r="AA199" s="187"/>
      <c r="AB199" s="28"/>
      <c r="AC199" s="173"/>
      <c r="AD199" s="30"/>
      <c r="AE199" s="30"/>
    </row>
    <row r="200" spans="1:119" s="194" customFormat="1" ht="13.9" customHeight="1">
      <c r="A200" s="32"/>
      <c r="B200" s="174"/>
      <c r="C200" s="174"/>
      <c r="D200" s="175"/>
      <c r="E200" s="176"/>
      <c r="F200" s="174"/>
      <c r="G200" s="177"/>
      <c r="H200" s="163"/>
      <c r="I200" s="178"/>
      <c r="J200" s="32"/>
      <c r="K200" s="32"/>
      <c r="L200" s="184"/>
      <c r="M200" s="32"/>
      <c r="N200" s="32"/>
      <c r="O200" s="32"/>
      <c r="P200" s="32"/>
      <c r="Q200" s="179"/>
      <c r="R200" s="180"/>
      <c r="S200" s="181"/>
      <c r="T200" s="174"/>
      <c r="U200" s="32"/>
      <c r="V200" s="32"/>
      <c r="W200" s="32"/>
      <c r="X200" s="182"/>
      <c r="Y200" s="183"/>
      <c r="Z200" s="184"/>
      <c r="AA200" s="187"/>
      <c r="AB200" s="28"/>
      <c r="AC200" s="173"/>
      <c r="AD200" s="30"/>
      <c r="AE200" s="30"/>
    </row>
    <row r="201" spans="1:119" s="194" customFormat="1" ht="13.9" customHeight="1">
      <c r="A201" s="32"/>
      <c r="B201" s="174"/>
      <c r="C201" s="174"/>
      <c r="D201" s="175"/>
      <c r="E201" s="176"/>
      <c r="F201" s="174"/>
      <c r="G201" s="177"/>
      <c r="H201" s="163"/>
      <c r="I201" s="178"/>
      <c r="J201" s="32"/>
      <c r="K201" s="32"/>
      <c r="L201" s="184"/>
      <c r="M201" s="32"/>
      <c r="N201" s="32"/>
      <c r="O201" s="32"/>
      <c r="P201" s="32"/>
      <c r="Q201" s="179"/>
      <c r="R201" s="180"/>
      <c r="S201" s="181"/>
      <c r="T201" s="174"/>
      <c r="U201" s="32"/>
      <c r="V201" s="32"/>
      <c r="W201" s="32"/>
      <c r="X201" s="182"/>
      <c r="Y201" s="183"/>
      <c r="Z201" s="184"/>
      <c r="AA201" s="187"/>
      <c r="AB201" s="28"/>
      <c r="AC201" s="173"/>
      <c r="AD201" s="30"/>
      <c r="AE201" s="30"/>
    </row>
    <row r="202" spans="1:119" s="194" customFormat="1" ht="13.9" customHeight="1">
      <c r="A202" s="32"/>
      <c r="B202" s="174"/>
      <c r="C202" s="174"/>
      <c r="D202" s="175"/>
      <c r="E202" s="176"/>
      <c r="F202" s="174"/>
      <c r="G202" s="177"/>
      <c r="H202" s="163"/>
      <c r="I202" s="178"/>
      <c r="J202" s="32"/>
      <c r="K202" s="32"/>
      <c r="L202" s="184"/>
      <c r="M202" s="32"/>
      <c r="N202" s="32"/>
      <c r="O202" s="32"/>
      <c r="P202" s="32"/>
      <c r="Q202" s="179"/>
      <c r="R202" s="180"/>
      <c r="S202" s="181"/>
      <c r="T202" s="174"/>
      <c r="U202" s="32"/>
      <c r="V202" s="32"/>
      <c r="W202" s="32"/>
      <c r="X202" s="182"/>
      <c r="Y202" s="183"/>
      <c r="Z202" s="184"/>
      <c r="AA202" s="187"/>
      <c r="AB202" s="28"/>
      <c r="AC202" s="173"/>
      <c r="AD202" s="30"/>
      <c r="AE202" s="30"/>
    </row>
    <row r="203" spans="1:119" s="194" customFormat="1" ht="13.9" customHeight="1">
      <c r="A203" s="32"/>
      <c r="B203" s="174"/>
      <c r="C203" s="174"/>
      <c r="D203" s="175"/>
      <c r="E203" s="176"/>
      <c r="F203" s="174"/>
      <c r="G203" s="177"/>
      <c r="H203" s="163"/>
      <c r="I203" s="178"/>
      <c r="J203" s="32"/>
      <c r="K203" s="32"/>
      <c r="L203" s="184"/>
      <c r="M203" s="32"/>
      <c r="N203" s="32"/>
      <c r="O203" s="32"/>
      <c r="P203" s="32"/>
      <c r="Q203" s="179"/>
      <c r="R203" s="180"/>
      <c r="S203" s="181"/>
      <c r="T203" s="174"/>
      <c r="U203" s="32"/>
      <c r="V203" s="32"/>
      <c r="W203" s="32"/>
      <c r="X203" s="182"/>
      <c r="Y203" s="183"/>
      <c r="Z203" s="184"/>
      <c r="AA203" s="187"/>
      <c r="AB203" s="28"/>
      <c r="AC203" s="173"/>
      <c r="AD203" s="30"/>
      <c r="AE203" s="30"/>
    </row>
    <row r="204" spans="1:119" s="194" customFormat="1" ht="13.9" customHeight="1">
      <c r="A204" s="32"/>
      <c r="B204" s="174"/>
      <c r="C204" s="174"/>
      <c r="D204" s="175"/>
      <c r="E204" s="176"/>
      <c r="F204" s="174"/>
      <c r="G204" s="177"/>
      <c r="H204" s="163"/>
      <c r="I204" s="178"/>
      <c r="J204" s="32"/>
      <c r="K204" s="32"/>
      <c r="L204" s="184"/>
      <c r="M204" s="32"/>
      <c r="N204" s="32"/>
      <c r="O204" s="32"/>
      <c r="P204" s="32"/>
      <c r="Q204" s="179"/>
      <c r="R204" s="180"/>
      <c r="S204" s="181"/>
      <c r="T204" s="174"/>
      <c r="U204" s="32"/>
      <c r="V204" s="32"/>
      <c r="W204" s="32"/>
      <c r="X204" s="182"/>
      <c r="Y204" s="183"/>
      <c r="Z204" s="184"/>
      <c r="AA204" s="187"/>
      <c r="AB204" s="28"/>
      <c r="AC204" s="173"/>
      <c r="AD204" s="30"/>
      <c r="AE204" s="30"/>
    </row>
    <row r="205" spans="1:119" s="194" customFormat="1" ht="13.9" customHeight="1">
      <c r="A205" s="32"/>
      <c r="B205" s="174"/>
      <c r="C205" s="174"/>
      <c r="D205" s="175"/>
      <c r="E205" s="176"/>
      <c r="F205" s="174"/>
      <c r="G205" s="177"/>
      <c r="H205" s="163"/>
      <c r="I205" s="178"/>
      <c r="J205" s="32"/>
      <c r="K205" s="32"/>
      <c r="L205" s="184"/>
      <c r="M205" s="32"/>
      <c r="N205" s="32"/>
      <c r="O205" s="32"/>
      <c r="P205" s="32"/>
      <c r="Q205" s="179"/>
      <c r="R205" s="180"/>
      <c r="S205" s="181"/>
      <c r="T205" s="174"/>
      <c r="U205" s="32"/>
      <c r="V205" s="32"/>
      <c r="W205" s="32"/>
      <c r="X205" s="182"/>
      <c r="Y205" s="183"/>
      <c r="Z205" s="184"/>
      <c r="AA205" s="187"/>
      <c r="AB205" s="28"/>
      <c r="AC205" s="173"/>
      <c r="AD205" s="30"/>
      <c r="AE205" s="30"/>
    </row>
    <row r="206" spans="1:119" s="194" customFormat="1" ht="13.9" customHeight="1">
      <c r="A206" s="32"/>
      <c r="B206" s="174"/>
      <c r="C206" s="174"/>
      <c r="D206" s="175"/>
      <c r="E206" s="176"/>
      <c r="F206" s="174"/>
      <c r="G206" s="177"/>
      <c r="H206" s="163"/>
      <c r="I206" s="178"/>
      <c r="J206" s="32"/>
      <c r="K206" s="32"/>
      <c r="L206" s="184"/>
      <c r="M206" s="32"/>
      <c r="N206" s="32"/>
      <c r="O206" s="32"/>
      <c r="P206" s="32"/>
      <c r="Q206" s="179"/>
      <c r="R206" s="180"/>
      <c r="S206" s="181"/>
      <c r="T206" s="174"/>
      <c r="U206" s="32"/>
      <c r="V206" s="32"/>
      <c r="W206" s="32"/>
      <c r="X206" s="182"/>
      <c r="Y206" s="183"/>
      <c r="Z206" s="184"/>
      <c r="AA206" s="187"/>
      <c r="AB206" s="28"/>
      <c r="AC206" s="173"/>
      <c r="AD206" s="30"/>
      <c r="AE206" s="30"/>
    </row>
    <row r="207" spans="1:119" s="194" customFormat="1" ht="13.9" customHeight="1">
      <c r="A207" s="32"/>
      <c r="B207" s="174"/>
      <c r="C207" s="174"/>
      <c r="D207" s="175"/>
      <c r="E207" s="176"/>
      <c r="F207" s="174"/>
      <c r="G207" s="177"/>
      <c r="H207" s="163"/>
      <c r="I207" s="178"/>
      <c r="J207" s="32"/>
      <c r="K207" s="32"/>
      <c r="L207" s="184"/>
      <c r="M207" s="32"/>
      <c r="N207" s="32"/>
      <c r="O207" s="32"/>
      <c r="P207" s="32"/>
      <c r="Q207" s="179"/>
      <c r="R207" s="180"/>
      <c r="S207" s="181"/>
      <c r="T207" s="174"/>
      <c r="U207" s="32"/>
      <c r="V207" s="32"/>
      <c r="W207" s="32"/>
      <c r="X207" s="182"/>
      <c r="Y207" s="183"/>
      <c r="Z207" s="184"/>
      <c r="AA207" s="187"/>
      <c r="AB207" s="28"/>
      <c r="AC207" s="173"/>
      <c r="AD207" s="30"/>
      <c r="AE207" s="30"/>
    </row>
    <row r="208" spans="1:119" s="194" customFormat="1" ht="13.9" customHeight="1">
      <c r="A208" s="32"/>
      <c r="B208" s="174"/>
      <c r="C208" s="174"/>
      <c r="D208" s="175"/>
      <c r="E208" s="176"/>
      <c r="F208" s="174"/>
      <c r="G208" s="177"/>
      <c r="H208" s="163"/>
      <c r="I208" s="178"/>
      <c r="J208" s="32"/>
      <c r="K208" s="32"/>
      <c r="L208" s="184"/>
      <c r="M208" s="32"/>
      <c r="N208" s="32"/>
      <c r="O208" s="32"/>
      <c r="P208" s="32"/>
      <c r="Q208" s="179"/>
      <c r="R208" s="180"/>
      <c r="S208" s="181"/>
      <c r="T208" s="174"/>
      <c r="U208" s="32"/>
      <c r="V208" s="32"/>
      <c r="W208" s="32"/>
      <c r="X208" s="182"/>
      <c r="Y208" s="183"/>
      <c r="Z208" s="184"/>
      <c r="AA208" s="187"/>
      <c r="AB208" s="28"/>
      <c r="AC208" s="173"/>
      <c r="AD208" s="30"/>
      <c r="AE208" s="30"/>
    </row>
    <row r="209" spans="1:119" s="194" customFormat="1" ht="13.9" customHeight="1">
      <c r="A209" s="32"/>
      <c r="B209" s="174"/>
      <c r="C209" s="174"/>
      <c r="D209" s="175"/>
      <c r="E209" s="176"/>
      <c r="F209" s="174"/>
      <c r="G209" s="177"/>
      <c r="H209" s="163"/>
      <c r="I209" s="178"/>
      <c r="J209" s="32"/>
      <c r="K209" s="32"/>
      <c r="L209" s="184"/>
      <c r="M209" s="32"/>
      <c r="N209" s="32"/>
      <c r="O209" s="32"/>
      <c r="P209" s="32"/>
      <c r="Q209" s="179"/>
      <c r="R209" s="180"/>
      <c r="S209" s="181"/>
      <c r="T209" s="174"/>
      <c r="U209" s="32"/>
      <c r="V209" s="32"/>
      <c r="W209" s="32"/>
      <c r="X209" s="182"/>
      <c r="Y209" s="183"/>
      <c r="Z209" s="184"/>
      <c r="AA209" s="187"/>
      <c r="AB209" s="28"/>
      <c r="AC209" s="173"/>
      <c r="AD209" s="30"/>
      <c r="AE209" s="30"/>
    </row>
    <row r="210" spans="1:119" s="194" customFormat="1" ht="13.9" customHeight="1">
      <c r="A210" s="32"/>
      <c r="B210" s="174"/>
      <c r="C210" s="174"/>
      <c r="D210" s="175"/>
      <c r="E210" s="176"/>
      <c r="F210" s="174"/>
      <c r="G210" s="177"/>
      <c r="H210" s="163"/>
      <c r="I210" s="178"/>
      <c r="J210" s="32"/>
      <c r="K210" s="32"/>
      <c r="L210" s="184"/>
      <c r="M210" s="32"/>
      <c r="N210" s="32"/>
      <c r="O210" s="32"/>
      <c r="P210" s="32"/>
      <c r="Q210" s="179"/>
      <c r="R210" s="180"/>
      <c r="S210" s="181"/>
      <c r="T210" s="174"/>
      <c r="U210" s="32"/>
      <c r="V210" s="32"/>
      <c r="W210" s="32"/>
      <c r="X210" s="182"/>
      <c r="Y210" s="183"/>
      <c r="Z210" s="184"/>
      <c r="AA210" s="187"/>
      <c r="AB210" s="28"/>
      <c r="AC210" s="173"/>
      <c r="AD210" s="30"/>
      <c r="AE210" s="30"/>
    </row>
    <row r="211" spans="1:119" s="194" customFormat="1" ht="13.9" customHeight="1">
      <c r="A211" s="32"/>
      <c r="B211" s="174"/>
      <c r="C211" s="174"/>
      <c r="D211" s="175"/>
      <c r="E211" s="176"/>
      <c r="F211" s="174"/>
      <c r="G211" s="177"/>
      <c r="H211" s="163"/>
      <c r="I211" s="178"/>
      <c r="J211" s="32"/>
      <c r="K211" s="32"/>
      <c r="L211" s="184"/>
      <c r="M211" s="32"/>
      <c r="N211" s="32"/>
      <c r="O211" s="32"/>
      <c r="P211" s="32"/>
      <c r="Q211" s="179"/>
      <c r="R211" s="180"/>
      <c r="S211" s="181"/>
      <c r="T211" s="174"/>
      <c r="U211" s="32"/>
      <c r="V211" s="32"/>
      <c r="W211" s="32"/>
      <c r="X211" s="182"/>
      <c r="Y211" s="183"/>
      <c r="Z211" s="184"/>
      <c r="AA211" s="187"/>
      <c r="AB211" s="28"/>
      <c r="AC211" s="173"/>
      <c r="AD211" s="30"/>
      <c r="AE211" s="30"/>
    </row>
    <row r="212" spans="1:119" s="194" customFormat="1" ht="13.9" customHeight="1">
      <c r="A212" s="32"/>
      <c r="B212" s="174"/>
      <c r="C212" s="174"/>
      <c r="D212" s="175"/>
      <c r="E212" s="176"/>
      <c r="F212" s="174"/>
      <c r="G212" s="177"/>
      <c r="H212" s="163"/>
      <c r="I212" s="178"/>
      <c r="J212" s="32"/>
      <c r="K212" s="32"/>
      <c r="L212" s="184"/>
      <c r="M212" s="32"/>
      <c r="N212" s="32"/>
      <c r="O212" s="32"/>
      <c r="P212" s="32"/>
      <c r="Q212" s="179"/>
      <c r="R212" s="180"/>
      <c r="S212" s="181"/>
      <c r="T212" s="174"/>
      <c r="U212" s="32"/>
      <c r="V212" s="32"/>
      <c r="W212" s="32"/>
      <c r="X212" s="182"/>
      <c r="Y212" s="183"/>
      <c r="Z212" s="184"/>
      <c r="AA212" s="187"/>
      <c r="AB212" s="28"/>
      <c r="AC212" s="173"/>
      <c r="AD212" s="30"/>
      <c r="AE212" s="30"/>
    </row>
    <row r="213" spans="1:119" s="194" customFormat="1" ht="13.9" customHeight="1">
      <c r="A213" s="32"/>
      <c r="B213" s="174"/>
      <c r="C213" s="174"/>
      <c r="D213" s="175"/>
      <c r="E213" s="176"/>
      <c r="F213" s="174"/>
      <c r="G213" s="177"/>
      <c r="H213" s="163"/>
      <c r="I213" s="178"/>
      <c r="J213" s="32"/>
      <c r="K213" s="32"/>
      <c r="L213" s="184"/>
      <c r="M213" s="32"/>
      <c r="N213" s="32"/>
      <c r="O213" s="32"/>
      <c r="P213" s="32"/>
      <c r="Q213" s="179"/>
      <c r="R213" s="180"/>
      <c r="S213" s="181"/>
      <c r="T213" s="174"/>
      <c r="U213" s="32"/>
      <c r="V213" s="32"/>
      <c r="W213" s="32"/>
      <c r="X213" s="182"/>
      <c r="Y213" s="183"/>
      <c r="Z213" s="184"/>
      <c r="AA213" s="187"/>
      <c r="AB213" s="28"/>
      <c r="AC213" s="173"/>
      <c r="AD213" s="30"/>
      <c r="AE213" s="30"/>
    </row>
    <row r="214" spans="1:119" s="194" customFormat="1" ht="13.9" customHeight="1">
      <c r="A214" s="32"/>
      <c r="B214" s="174"/>
      <c r="C214" s="174"/>
      <c r="D214" s="175"/>
      <c r="E214" s="176"/>
      <c r="F214" s="174"/>
      <c r="G214" s="177"/>
      <c r="H214" s="163"/>
      <c r="I214" s="178"/>
      <c r="J214" s="32"/>
      <c r="K214" s="32"/>
      <c r="L214" s="184"/>
      <c r="M214" s="32"/>
      <c r="N214" s="32"/>
      <c r="O214" s="32"/>
      <c r="P214" s="32"/>
      <c r="Q214" s="179"/>
      <c r="R214" s="180"/>
      <c r="S214" s="181"/>
      <c r="T214" s="174"/>
      <c r="U214" s="32"/>
      <c r="V214" s="32"/>
      <c r="W214" s="32"/>
      <c r="X214" s="182"/>
      <c r="Y214" s="183"/>
      <c r="Z214" s="184"/>
      <c r="AA214" s="187"/>
      <c r="AB214" s="28"/>
      <c r="AC214" s="173"/>
      <c r="AD214" s="30"/>
      <c r="AE214" s="30"/>
    </row>
    <row r="215" spans="1:119" s="194" customFormat="1" ht="13.9" customHeight="1">
      <c r="A215" s="32"/>
      <c r="B215" s="174"/>
      <c r="C215" s="174"/>
      <c r="D215" s="175"/>
      <c r="E215" s="176"/>
      <c r="F215" s="174"/>
      <c r="G215" s="177"/>
      <c r="H215" s="163"/>
      <c r="I215" s="178"/>
      <c r="J215" s="32"/>
      <c r="K215" s="32"/>
      <c r="L215" s="184"/>
      <c r="M215" s="32"/>
      <c r="N215" s="32"/>
      <c r="O215" s="32"/>
      <c r="P215" s="32"/>
      <c r="Q215" s="179"/>
      <c r="R215" s="180"/>
      <c r="S215" s="181"/>
      <c r="T215" s="174"/>
      <c r="U215" s="32"/>
      <c r="V215" s="32"/>
      <c r="W215" s="32"/>
      <c r="X215" s="182"/>
      <c r="Y215" s="183"/>
      <c r="Z215" s="184"/>
      <c r="AA215" s="187"/>
      <c r="AB215" s="28"/>
      <c r="AC215" s="173"/>
      <c r="AD215" s="30"/>
      <c r="AE215" s="30"/>
    </row>
    <row r="216" spans="1:119" s="194" customFormat="1" ht="13.9" customHeight="1">
      <c r="A216" s="32"/>
      <c r="B216" s="174"/>
      <c r="C216" s="174"/>
      <c r="D216" s="175"/>
      <c r="E216" s="176"/>
      <c r="F216" s="174"/>
      <c r="G216" s="177"/>
      <c r="H216" s="163"/>
      <c r="I216" s="178"/>
      <c r="J216" s="32"/>
      <c r="K216" s="32"/>
      <c r="L216" s="184"/>
      <c r="M216" s="32"/>
      <c r="N216" s="32"/>
      <c r="O216" s="32"/>
      <c r="P216" s="32"/>
      <c r="Q216" s="179"/>
      <c r="R216" s="180"/>
      <c r="S216" s="181"/>
      <c r="T216" s="174"/>
      <c r="U216" s="32"/>
      <c r="V216" s="32"/>
      <c r="W216" s="32"/>
      <c r="X216" s="182"/>
      <c r="Y216" s="183"/>
      <c r="Z216" s="184"/>
      <c r="AA216" s="187"/>
      <c r="AB216" s="28"/>
      <c r="AC216" s="173"/>
      <c r="AD216" s="30"/>
      <c r="AE216" s="30"/>
    </row>
    <row r="217" spans="1:119" s="194" customFormat="1" ht="13.9" customHeight="1">
      <c r="A217" s="32"/>
      <c r="B217" s="174"/>
      <c r="C217" s="174"/>
      <c r="D217" s="175"/>
      <c r="E217" s="176"/>
      <c r="F217" s="174"/>
      <c r="G217" s="177"/>
      <c r="H217" s="163"/>
      <c r="I217" s="178"/>
      <c r="J217" s="32"/>
      <c r="K217" s="32"/>
      <c r="L217" s="184"/>
      <c r="M217" s="32"/>
      <c r="N217" s="32"/>
      <c r="O217" s="32"/>
      <c r="P217" s="32"/>
      <c r="Q217" s="179"/>
      <c r="R217" s="180"/>
      <c r="S217" s="181"/>
      <c r="T217" s="174"/>
      <c r="U217" s="32"/>
      <c r="V217" s="32"/>
      <c r="W217" s="32"/>
      <c r="X217" s="182"/>
      <c r="Y217" s="183"/>
      <c r="Z217" s="184"/>
      <c r="AA217" s="187"/>
      <c r="AB217" s="28"/>
      <c r="AC217" s="173"/>
      <c r="AD217" s="30"/>
      <c r="AE217" s="30"/>
      <c r="AF217" s="191"/>
      <c r="AG217" s="191"/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3"/>
      <c r="AT217" s="195"/>
      <c r="AU217" s="193"/>
      <c r="AV217" s="193"/>
      <c r="AW217" s="193"/>
      <c r="AX217" s="193"/>
      <c r="AY217" s="193"/>
      <c r="AZ217" s="193"/>
      <c r="BA217" s="193"/>
      <c r="BB217" s="193"/>
      <c r="BC217" s="193"/>
      <c r="BD217" s="193"/>
      <c r="BE217" s="193"/>
      <c r="BF217" s="193"/>
      <c r="BG217" s="193"/>
      <c r="BH217" s="193"/>
      <c r="BI217" s="193"/>
      <c r="BJ217" s="193"/>
      <c r="BK217" s="193"/>
      <c r="BL217" s="193"/>
      <c r="BM217" s="193"/>
      <c r="BN217" s="193"/>
      <c r="BO217" s="193"/>
      <c r="BP217" s="193"/>
      <c r="BQ217" s="193"/>
      <c r="BR217" s="193"/>
      <c r="BS217" s="193"/>
      <c r="BT217" s="193"/>
      <c r="BU217" s="193"/>
      <c r="BV217" s="193"/>
      <c r="BW217" s="193"/>
      <c r="BX217" s="193"/>
      <c r="BY217" s="193"/>
      <c r="BZ217" s="193"/>
      <c r="CA217" s="193"/>
      <c r="CB217" s="193"/>
      <c r="CC217" s="193"/>
      <c r="CD217" s="193"/>
      <c r="CE217" s="193"/>
      <c r="CF217" s="193"/>
      <c r="CG217" s="193"/>
      <c r="CH217" s="193"/>
      <c r="CI217" s="193"/>
      <c r="CJ217" s="193"/>
      <c r="CK217" s="193"/>
      <c r="CL217" s="193"/>
      <c r="CM217" s="193"/>
      <c r="CN217" s="193"/>
      <c r="CO217" s="193"/>
      <c r="CP217" s="193"/>
      <c r="CQ217" s="193"/>
      <c r="CR217" s="193"/>
      <c r="CS217" s="193"/>
      <c r="CT217" s="193"/>
      <c r="CU217" s="193"/>
      <c r="CV217" s="193"/>
      <c r="CW217" s="193"/>
      <c r="CX217" s="193"/>
      <c r="CY217" s="193"/>
      <c r="CZ217" s="193"/>
      <c r="DA217" s="193"/>
      <c r="DB217" s="193"/>
      <c r="DC217" s="193"/>
      <c r="DD217" s="193"/>
      <c r="DE217" s="193"/>
      <c r="DF217" s="193"/>
      <c r="DG217" s="193"/>
      <c r="DH217" s="193"/>
      <c r="DI217" s="193"/>
      <c r="DJ217" s="193"/>
      <c r="DK217" s="193"/>
      <c r="DL217" s="193"/>
      <c r="DM217" s="193"/>
      <c r="DN217" s="193"/>
      <c r="DO217" s="193"/>
    </row>
    <row r="218" spans="1:119" s="194" customFormat="1" ht="13.9" customHeight="1">
      <c r="A218" s="32"/>
      <c r="B218" s="174"/>
      <c r="C218" s="174"/>
      <c r="D218" s="175"/>
      <c r="E218" s="176"/>
      <c r="F218" s="174"/>
      <c r="G218" s="177"/>
      <c r="H218" s="163"/>
      <c r="I218" s="178"/>
      <c r="J218" s="32"/>
      <c r="K218" s="32"/>
      <c r="L218" s="184"/>
      <c r="M218" s="32"/>
      <c r="N218" s="32"/>
      <c r="O218" s="32"/>
      <c r="P218" s="32"/>
      <c r="Q218" s="179"/>
      <c r="R218" s="180"/>
      <c r="S218" s="181"/>
      <c r="T218" s="174"/>
      <c r="U218" s="32"/>
      <c r="V218" s="32"/>
      <c r="W218" s="32"/>
      <c r="X218" s="182"/>
      <c r="Y218" s="183"/>
      <c r="Z218" s="184"/>
      <c r="AA218" s="187"/>
      <c r="AB218" s="28"/>
      <c r="AC218" s="173"/>
      <c r="AD218" s="30"/>
      <c r="AE218" s="30"/>
      <c r="AF218" s="191"/>
      <c r="AG218" s="191"/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3"/>
      <c r="AT218" s="195"/>
      <c r="AU218" s="193"/>
      <c r="AV218" s="193"/>
      <c r="AW218" s="193"/>
      <c r="AX218" s="193"/>
      <c r="AY218" s="193"/>
      <c r="AZ218" s="193"/>
      <c r="BA218" s="193"/>
      <c r="BB218" s="193"/>
      <c r="BC218" s="193"/>
      <c r="BD218" s="193"/>
      <c r="BE218" s="193"/>
      <c r="BF218" s="193"/>
      <c r="BG218" s="193"/>
      <c r="BH218" s="193"/>
      <c r="BI218" s="193"/>
      <c r="BJ218" s="193"/>
      <c r="BK218" s="193"/>
      <c r="BL218" s="193"/>
      <c r="BM218" s="193"/>
      <c r="BN218" s="193"/>
      <c r="BO218" s="193"/>
      <c r="BP218" s="193"/>
      <c r="BQ218" s="193"/>
      <c r="BR218" s="193"/>
      <c r="BS218" s="193"/>
      <c r="BT218" s="193"/>
      <c r="BU218" s="193"/>
      <c r="BV218" s="193"/>
      <c r="BW218" s="193"/>
      <c r="BX218" s="193"/>
      <c r="BY218" s="193"/>
      <c r="BZ218" s="193"/>
      <c r="CA218" s="193"/>
      <c r="CB218" s="193"/>
      <c r="CC218" s="193"/>
      <c r="CD218" s="193"/>
      <c r="CE218" s="193"/>
      <c r="CF218" s="193"/>
      <c r="CG218" s="193"/>
      <c r="CH218" s="193"/>
      <c r="CI218" s="193"/>
      <c r="CJ218" s="193"/>
      <c r="CK218" s="193"/>
      <c r="CL218" s="193"/>
      <c r="CM218" s="193"/>
      <c r="CN218" s="193"/>
      <c r="CO218" s="193"/>
      <c r="CP218" s="193"/>
      <c r="CQ218" s="193"/>
      <c r="CR218" s="193"/>
      <c r="CS218" s="193"/>
      <c r="CT218" s="193"/>
      <c r="CU218" s="193"/>
      <c r="CV218" s="193"/>
      <c r="CW218" s="193"/>
      <c r="CX218" s="193"/>
      <c r="CY218" s="193"/>
      <c r="CZ218" s="193"/>
      <c r="DA218" s="193"/>
      <c r="DB218" s="193"/>
      <c r="DC218" s="193"/>
      <c r="DD218" s="193"/>
      <c r="DE218" s="193"/>
      <c r="DF218" s="193"/>
      <c r="DG218" s="193"/>
      <c r="DH218" s="193"/>
      <c r="DI218" s="193"/>
      <c r="DJ218" s="193"/>
      <c r="DK218" s="193"/>
      <c r="DL218" s="193"/>
      <c r="DM218" s="193"/>
      <c r="DN218" s="193"/>
      <c r="DO218" s="193"/>
    </row>
    <row r="219" spans="1:119" s="194" customFormat="1" ht="13.9" customHeight="1">
      <c r="A219" s="32"/>
      <c r="B219" s="174"/>
      <c r="C219" s="174"/>
      <c r="D219" s="175"/>
      <c r="E219" s="176"/>
      <c r="F219" s="174"/>
      <c r="G219" s="177"/>
      <c r="H219" s="163"/>
      <c r="I219" s="178"/>
      <c r="J219" s="32"/>
      <c r="K219" s="32"/>
      <c r="L219" s="184"/>
      <c r="M219" s="32"/>
      <c r="N219" s="32"/>
      <c r="O219" s="32"/>
      <c r="P219" s="32"/>
      <c r="Q219" s="179"/>
      <c r="R219" s="180"/>
      <c r="S219" s="181"/>
      <c r="T219" s="174"/>
      <c r="U219" s="32"/>
      <c r="V219" s="32"/>
      <c r="W219" s="32"/>
      <c r="X219" s="182"/>
      <c r="Y219" s="183"/>
      <c r="Z219" s="184"/>
      <c r="AA219" s="187"/>
      <c r="AB219" s="28"/>
      <c r="AC219" s="173"/>
      <c r="AD219" s="30"/>
      <c r="AE219" s="30"/>
      <c r="AF219" s="191"/>
      <c r="AG219" s="191"/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3"/>
      <c r="AT219" s="195"/>
      <c r="AU219" s="193"/>
      <c r="AV219" s="193"/>
      <c r="AW219" s="193"/>
      <c r="AX219" s="193"/>
      <c r="AY219" s="193"/>
      <c r="AZ219" s="193"/>
      <c r="BA219" s="193"/>
      <c r="BB219" s="193"/>
      <c r="BC219" s="193"/>
      <c r="BD219" s="193"/>
      <c r="BE219" s="193"/>
      <c r="BF219" s="193"/>
      <c r="BG219" s="193"/>
      <c r="BH219" s="193"/>
      <c r="BI219" s="193"/>
      <c r="BJ219" s="193"/>
      <c r="BK219" s="193"/>
      <c r="BL219" s="193"/>
      <c r="BM219" s="193"/>
      <c r="BN219" s="193"/>
      <c r="BO219" s="193"/>
      <c r="BP219" s="193"/>
      <c r="BQ219" s="193"/>
      <c r="BR219" s="193"/>
      <c r="BS219" s="193"/>
      <c r="BT219" s="193"/>
      <c r="BU219" s="193"/>
      <c r="BV219" s="193"/>
      <c r="BW219" s="193"/>
      <c r="BX219" s="193"/>
      <c r="BY219" s="193"/>
      <c r="BZ219" s="193"/>
      <c r="CA219" s="193"/>
      <c r="CB219" s="193"/>
      <c r="CC219" s="193"/>
      <c r="CD219" s="193"/>
      <c r="CE219" s="193"/>
      <c r="CF219" s="193"/>
      <c r="CG219" s="193"/>
      <c r="CH219" s="193"/>
      <c r="CI219" s="193"/>
      <c r="CJ219" s="193"/>
      <c r="CK219" s="193"/>
      <c r="CL219" s="193"/>
      <c r="CM219" s="193"/>
      <c r="CN219" s="193"/>
      <c r="CO219" s="193"/>
      <c r="CP219" s="193"/>
      <c r="CQ219" s="193"/>
      <c r="CR219" s="193"/>
      <c r="CS219" s="193"/>
      <c r="CT219" s="193"/>
      <c r="CU219" s="193"/>
      <c r="CV219" s="193"/>
      <c r="CW219" s="193"/>
      <c r="CX219" s="193"/>
      <c r="CY219" s="193"/>
      <c r="CZ219" s="193"/>
      <c r="DA219" s="193"/>
      <c r="DB219" s="193"/>
      <c r="DC219" s="193"/>
      <c r="DD219" s="193"/>
      <c r="DE219" s="193"/>
      <c r="DF219" s="193"/>
      <c r="DG219" s="193"/>
      <c r="DH219" s="193"/>
      <c r="DI219" s="193"/>
      <c r="DJ219" s="193"/>
      <c r="DK219" s="193"/>
      <c r="DL219" s="193"/>
      <c r="DM219" s="193"/>
      <c r="DN219" s="193"/>
      <c r="DO219" s="193"/>
    </row>
    <row r="220" spans="1:119" s="194" customFormat="1" ht="13.9" customHeight="1">
      <c r="A220" s="32"/>
      <c r="B220" s="174"/>
      <c r="C220" s="174"/>
      <c r="D220" s="175"/>
      <c r="E220" s="176"/>
      <c r="F220" s="174"/>
      <c r="G220" s="177"/>
      <c r="H220" s="163"/>
      <c r="I220" s="178"/>
      <c r="J220" s="32"/>
      <c r="K220" s="32"/>
      <c r="L220" s="184"/>
      <c r="M220" s="32"/>
      <c r="N220" s="32"/>
      <c r="O220" s="32"/>
      <c r="P220" s="32"/>
      <c r="Q220" s="179"/>
      <c r="R220" s="180"/>
      <c r="S220" s="181"/>
      <c r="T220" s="174"/>
      <c r="U220" s="32"/>
      <c r="V220" s="32"/>
      <c r="W220" s="32"/>
      <c r="X220" s="182"/>
      <c r="Y220" s="183"/>
      <c r="Z220" s="184"/>
      <c r="AA220" s="187"/>
      <c r="AB220" s="28"/>
      <c r="AC220" s="173"/>
      <c r="AD220" s="30"/>
      <c r="AE220" s="30"/>
      <c r="AF220" s="191"/>
      <c r="AG220" s="191"/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  <c r="BI220" s="191"/>
      <c r="BJ220" s="191"/>
      <c r="BK220" s="191"/>
      <c r="BL220" s="191"/>
      <c r="BM220" s="191"/>
      <c r="BN220" s="191"/>
      <c r="BO220" s="191"/>
      <c r="BP220" s="191"/>
      <c r="BQ220" s="191"/>
      <c r="BR220" s="191"/>
      <c r="BS220" s="191"/>
      <c r="BT220" s="191"/>
      <c r="BU220" s="191"/>
      <c r="BV220" s="191"/>
      <c r="BW220" s="191"/>
      <c r="BX220" s="191"/>
      <c r="BY220" s="191"/>
      <c r="BZ220" s="191"/>
      <c r="CA220" s="191"/>
      <c r="CB220" s="191"/>
      <c r="CC220" s="191"/>
      <c r="CD220" s="191"/>
      <c r="CE220" s="191"/>
      <c r="CF220" s="191"/>
      <c r="CG220" s="191"/>
      <c r="CH220" s="191"/>
      <c r="CI220" s="191"/>
      <c r="CJ220" s="191"/>
      <c r="CK220" s="191"/>
      <c r="CL220" s="191"/>
      <c r="CM220" s="191"/>
      <c r="CN220" s="191"/>
      <c r="CO220" s="191"/>
      <c r="CP220" s="191"/>
      <c r="CQ220" s="191"/>
      <c r="CR220" s="191"/>
      <c r="CS220" s="191"/>
      <c r="CT220" s="191"/>
      <c r="CU220" s="191"/>
      <c r="CV220" s="191"/>
      <c r="CW220" s="191"/>
      <c r="CX220" s="191"/>
      <c r="CY220" s="191"/>
      <c r="CZ220" s="191"/>
      <c r="DA220" s="191"/>
      <c r="DB220" s="191"/>
      <c r="DC220" s="191"/>
      <c r="DD220" s="191"/>
      <c r="DE220" s="191"/>
      <c r="DF220" s="191"/>
      <c r="DG220" s="191"/>
      <c r="DH220" s="191"/>
      <c r="DI220" s="191"/>
      <c r="DJ220" s="191"/>
      <c r="DK220" s="191"/>
      <c r="DL220" s="191"/>
      <c r="DM220" s="191"/>
      <c r="DN220" s="191"/>
      <c r="DO220" s="191"/>
    </row>
    <row r="221" spans="1:119" s="194" customFormat="1" ht="13.9" customHeight="1">
      <c r="A221" s="32"/>
      <c r="B221" s="174"/>
      <c r="C221" s="174"/>
      <c r="D221" s="175"/>
      <c r="E221" s="176"/>
      <c r="F221" s="174"/>
      <c r="G221" s="177"/>
      <c r="H221" s="163"/>
      <c r="I221" s="178"/>
      <c r="J221" s="32"/>
      <c r="K221" s="32"/>
      <c r="L221" s="184"/>
      <c r="M221" s="32"/>
      <c r="N221" s="32"/>
      <c r="O221" s="32"/>
      <c r="P221" s="32"/>
      <c r="Q221" s="179"/>
      <c r="R221" s="180"/>
      <c r="S221" s="181"/>
      <c r="T221" s="174"/>
      <c r="U221" s="32"/>
      <c r="V221" s="32"/>
      <c r="W221" s="32"/>
      <c r="X221" s="182"/>
      <c r="Y221" s="183"/>
      <c r="Z221" s="184"/>
      <c r="AA221" s="187"/>
      <c r="AB221" s="28"/>
      <c r="AC221" s="173"/>
      <c r="AD221" s="30"/>
      <c r="AE221" s="30"/>
      <c r="AF221" s="191"/>
      <c r="AG221" s="191"/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  <c r="BI221" s="191"/>
      <c r="BJ221" s="191"/>
      <c r="BK221" s="191"/>
      <c r="BL221" s="191"/>
      <c r="BM221" s="191"/>
      <c r="BN221" s="191"/>
      <c r="BO221" s="191"/>
      <c r="BP221" s="191"/>
      <c r="BQ221" s="191"/>
      <c r="BR221" s="191"/>
      <c r="BS221" s="191"/>
      <c r="BT221" s="191"/>
      <c r="BU221" s="191"/>
      <c r="BV221" s="191"/>
      <c r="BW221" s="191"/>
      <c r="BX221" s="191"/>
      <c r="BY221" s="191"/>
      <c r="BZ221" s="191"/>
      <c r="CA221" s="191"/>
      <c r="CB221" s="191"/>
      <c r="CC221" s="191"/>
      <c r="CD221" s="191"/>
      <c r="CE221" s="191"/>
      <c r="CF221" s="191"/>
      <c r="CG221" s="191"/>
      <c r="CH221" s="191"/>
      <c r="CI221" s="191"/>
      <c r="CJ221" s="191"/>
      <c r="CK221" s="191"/>
      <c r="CL221" s="191"/>
      <c r="CM221" s="191"/>
      <c r="CN221" s="191"/>
      <c r="CO221" s="191"/>
      <c r="CP221" s="191"/>
      <c r="CQ221" s="191"/>
      <c r="CR221" s="191"/>
      <c r="CS221" s="191"/>
      <c r="CT221" s="191"/>
      <c r="CU221" s="191"/>
      <c r="CV221" s="191"/>
      <c r="CW221" s="191"/>
      <c r="CX221" s="191"/>
      <c r="CY221" s="191"/>
      <c r="CZ221" s="191"/>
      <c r="DA221" s="191"/>
      <c r="DB221" s="191"/>
      <c r="DC221" s="191"/>
      <c r="DD221" s="191"/>
      <c r="DE221" s="191"/>
      <c r="DF221" s="191"/>
      <c r="DG221" s="191"/>
      <c r="DH221" s="191"/>
      <c r="DI221" s="191"/>
      <c r="DJ221" s="191"/>
      <c r="DK221" s="191"/>
      <c r="DL221" s="191"/>
      <c r="DM221" s="191"/>
      <c r="DN221" s="191"/>
      <c r="DO221" s="191"/>
    </row>
    <row r="222" spans="1:119" s="194" customFormat="1" ht="13.9" customHeight="1">
      <c r="A222" s="32"/>
      <c r="B222" s="174"/>
      <c r="C222" s="174"/>
      <c r="D222" s="175"/>
      <c r="E222" s="176"/>
      <c r="F222" s="174"/>
      <c r="G222" s="177"/>
      <c r="H222" s="163"/>
      <c r="I222" s="178"/>
      <c r="J222" s="32"/>
      <c r="K222" s="32"/>
      <c r="L222" s="184"/>
      <c r="M222" s="32"/>
      <c r="N222" s="32"/>
      <c r="O222" s="32"/>
      <c r="P222" s="32"/>
      <c r="Q222" s="179"/>
      <c r="R222" s="180"/>
      <c r="S222" s="181"/>
      <c r="T222" s="174"/>
      <c r="U222" s="32"/>
      <c r="V222" s="32"/>
      <c r="W222" s="32"/>
      <c r="X222" s="182"/>
      <c r="Y222" s="183"/>
      <c r="Z222" s="184"/>
      <c r="AA222" s="187"/>
      <c r="AB222" s="28"/>
      <c r="AC222" s="173"/>
      <c r="AD222" s="30"/>
      <c r="AE222" s="30"/>
    </row>
    <row r="223" spans="1:119" s="194" customFormat="1" ht="13.9" customHeight="1">
      <c r="A223" s="32"/>
      <c r="B223" s="174"/>
      <c r="C223" s="174"/>
      <c r="D223" s="175"/>
      <c r="E223" s="176"/>
      <c r="F223" s="174"/>
      <c r="G223" s="177"/>
      <c r="H223" s="163"/>
      <c r="I223" s="178"/>
      <c r="J223" s="32"/>
      <c r="K223" s="32"/>
      <c r="L223" s="184"/>
      <c r="M223" s="32"/>
      <c r="N223" s="32"/>
      <c r="O223" s="32"/>
      <c r="P223" s="32"/>
      <c r="Q223" s="179"/>
      <c r="R223" s="180"/>
      <c r="S223" s="181"/>
      <c r="T223" s="174"/>
      <c r="U223" s="32"/>
      <c r="V223" s="32"/>
      <c r="W223" s="32"/>
      <c r="X223" s="182"/>
      <c r="Y223" s="183"/>
      <c r="Z223" s="184"/>
      <c r="AA223" s="187"/>
      <c r="AB223" s="28"/>
      <c r="AC223" s="173"/>
      <c r="AD223" s="30"/>
      <c r="AE223" s="30"/>
    </row>
    <row r="224" spans="1:119" s="186" customFormat="1" ht="13.9" customHeight="1">
      <c r="A224" s="32"/>
      <c r="B224" s="174"/>
      <c r="C224" s="174"/>
      <c r="D224" s="175"/>
      <c r="E224" s="176"/>
      <c r="F224" s="174"/>
      <c r="G224" s="177"/>
      <c r="H224" s="163"/>
      <c r="I224" s="178"/>
      <c r="J224" s="32"/>
      <c r="K224" s="32"/>
      <c r="L224" s="184"/>
      <c r="M224" s="32"/>
      <c r="N224" s="32"/>
      <c r="O224" s="32"/>
      <c r="P224" s="32"/>
      <c r="Q224" s="179"/>
      <c r="R224" s="180"/>
      <c r="S224" s="181"/>
      <c r="T224" s="174"/>
      <c r="U224" s="32"/>
      <c r="V224" s="32"/>
      <c r="W224" s="32"/>
      <c r="X224" s="182"/>
      <c r="Y224" s="183"/>
      <c r="Z224" s="184"/>
      <c r="AA224" s="187"/>
      <c r="AB224" s="28"/>
      <c r="AC224" s="173"/>
      <c r="AD224" s="30"/>
      <c r="AE224" s="30"/>
    </row>
    <row r="225" spans="1:31" s="186" customFormat="1" ht="13.9" customHeight="1">
      <c r="A225" s="32"/>
      <c r="B225" s="174"/>
      <c r="C225" s="174"/>
      <c r="D225" s="175"/>
      <c r="E225" s="176"/>
      <c r="F225" s="174"/>
      <c r="G225" s="177"/>
      <c r="H225" s="163"/>
      <c r="I225" s="178"/>
      <c r="J225" s="32"/>
      <c r="K225" s="32"/>
      <c r="L225" s="184"/>
      <c r="M225" s="32"/>
      <c r="N225" s="32"/>
      <c r="O225" s="32"/>
      <c r="P225" s="32"/>
      <c r="Q225" s="179"/>
      <c r="R225" s="180"/>
      <c r="S225" s="181"/>
      <c r="T225" s="174"/>
      <c r="U225" s="32"/>
      <c r="V225" s="32"/>
      <c r="W225" s="32"/>
      <c r="X225" s="182"/>
      <c r="Y225" s="183"/>
      <c r="Z225" s="184"/>
      <c r="AA225" s="187"/>
      <c r="AB225" s="28"/>
      <c r="AC225" s="173"/>
      <c r="AD225" s="30"/>
      <c r="AE225" s="30"/>
    </row>
    <row r="226" spans="1:31" s="186" customFormat="1" ht="13.9" customHeight="1">
      <c r="A226" s="32"/>
      <c r="B226" s="174"/>
      <c r="C226" s="174"/>
      <c r="D226" s="175"/>
      <c r="E226" s="176"/>
      <c r="F226" s="174"/>
      <c r="G226" s="177"/>
      <c r="H226" s="163"/>
      <c r="I226" s="178"/>
      <c r="J226" s="32"/>
      <c r="K226" s="32"/>
      <c r="L226" s="184"/>
      <c r="M226" s="32"/>
      <c r="N226" s="32"/>
      <c r="O226" s="32"/>
      <c r="P226" s="32"/>
      <c r="Q226" s="179"/>
      <c r="R226" s="180"/>
      <c r="S226" s="181"/>
      <c r="T226" s="174"/>
      <c r="U226" s="32"/>
      <c r="V226" s="32"/>
      <c r="W226" s="32"/>
      <c r="X226" s="182"/>
      <c r="Y226" s="183"/>
      <c r="Z226" s="184"/>
      <c r="AA226" s="187"/>
      <c r="AB226" s="28"/>
      <c r="AC226" s="173"/>
      <c r="AD226" s="30"/>
      <c r="AE226" s="30"/>
    </row>
    <row r="227" spans="1:31" s="186" customFormat="1" ht="13.9" customHeight="1">
      <c r="A227" s="32"/>
      <c r="B227" s="174"/>
      <c r="C227" s="174"/>
      <c r="D227" s="175"/>
      <c r="E227" s="176"/>
      <c r="F227" s="174"/>
      <c r="G227" s="177"/>
      <c r="H227" s="163"/>
      <c r="I227" s="178"/>
      <c r="J227" s="32"/>
      <c r="K227" s="32"/>
      <c r="L227" s="184"/>
      <c r="M227" s="32"/>
      <c r="N227" s="32"/>
      <c r="O227" s="32"/>
      <c r="P227" s="32"/>
      <c r="Q227" s="179"/>
      <c r="R227" s="180"/>
      <c r="S227" s="181"/>
      <c r="T227" s="174"/>
      <c r="U227" s="32"/>
      <c r="V227" s="32"/>
      <c r="W227" s="32"/>
      <c r="X227" s="182"/>
      <c r="Y227" s="183"/>
      <c r="Z227" s="184"/>
      <c r="AA227" s="187"/>
      <c r="AB227" s="28"/>
      <c r="AC227" s="173"/>
      <c r="AD227" s="30"/>
      <c r="AE227" s="30"/>
    </row>
    <row r="228" spans="1:31" s="186" customFormat="1" ht="13.9" customHeight="1">
      <c r="A228" s="32"/>
      <c r="B228" s="174"/>
      <c r="C228" s="174"/>
      <c r="D228" s="175"/>
      <c r="E228" s="176"/>
      <c r="F228" s="174"/>
      <c r="G228" s="177"/>
      <c r="H228" s="163"/>
      <c r="I228" s="178"/>
      <c r="J228" s="32"/>
      <c r="K228" s="32"/>
      <c r="L228" s="184"/>
      <c r="M228" s="32"/>
      <c r="N228" s="32"/>
      <c r="O228" s="32"/>
      <c r="P228" s="32"/>
      <c r="Q228" s="179"/>
      <c r="R228" s="180"/>
      <c r="S228" s="181"/>
      <c r="T228" s="174"/>
      <c r="U228" s="32"/>
      <c r="V228" s="32"/>
      <c r="W228" s="32"/>
      <c r="X228" s="182"/>
      <c r="Y228" s="183"/>
      <c r="Z228" s="184"/>
      <c r="AA228" s="187"/>
      <c r="AB228" s="28"/>
      <c r="AC228" s="173"/>
      <c r="AD228" s="30"/>
      <c r="AE228" s="30"/>
    </row>
    <row r="229" spans="1:31" s="186" customFormat="1" ht="13.9" customHeight="1">
      <c r="A229" s="32"/>
      <c r="B229" s="174"/>
      <c r="C229" s="174"/>
      <c r="D229" s="175"/>
      <c r="E229" s="176"/>
      <c r="F229" s="174"/>
      <c r="G229" s="177"/>
      <c r="H229" s="163"/>
      <c r="I229" s="178"/>
      <c r="J229" s="32"/>
      <c r="K229" s="32"/>
      <c r="L229" s="184"/>
      <c r="M229" s="32"/>
      <c r="N229" s="32"/>
      <c r="O229" s="32"/>
      <c r="P229" s="32"/>
      <c r="Q229" s="179"/>
      <c r="R229" s="180"/>
      <c r="S229" s="181"/>
      <c r="T229" s="174"/>
      <c r="U229" s="32"/>
      <c r="V229" s="32"/>
      <c r="W229" s="32"/>
      <c r="X229" s="182"/>
      <c r="Y229" s="183"/>
      <c r="Z229" s="184"/>
      <c r="AA229" s="187"/>
      <c r="AB229" s="28"/>
      <c r="AC229" s="173"/>
      <c r="AD229" s="30"/>
      <c r="AE229" s="30"/>
    </row>
    <row r="230" spans="1:31" s="186" customFormat="1" ht="13.9" customHeight="1">
      <c r="A230" s="32"/>
      <c r="B230" s="174"/>
      <c r="C230" s="174"/>
      <c r="D230" s="175"/>
      <c r="E230" s="176"/>
      <c r="F230" s="174"/>
      <c r="G230" s="177"/>
      <c r="H230" s="163"/>
      <c r="I230" s="178"/>
      <c r="J230" s="32"/>
      <c r="K230" s="32"/>
      <c r="L230" s="184"/>
      <c r="M230" s="32"/>
      <c r="N230" s="32"/>
      <c r="O230" s="32"/>
      <c r="P230" s="32"/>
      <c r="Q230" s="179"/>
      <c r="R230" s="180"/>
      <c r="S230" s="181"/>
      <c r="T230" s="174"/>
      <c r="U230" s="32"/>
      <c r="V230" s="32"/>
      <c r="W230" s="32"/>
      <c r="X230" s="182"/>
      <c r="Y230" s="183"/>
      <c r="Z230" s="184"/>
      <c r="AA230" s="187"/>
      <c r="AB230" s="28"/>
      <c r="AC230" s="173"/>
      <c r="AD230" s="30"/>
      <c r="AE230" s="30"/>
    </row>
    <row r="231" spans="1:31" s="186" customFormat="1" ht="13.9" customHeight="1">
      <c r="A231" s="32"/>
      <c r="B231" s="174"/>
      <c r="C231" s="174"/>
      <c r="D231" s="175"/>
      <c r="E231" s="176"/>
      <c r="F231" s="174"/>
      <c r="G231" s="177"/>
      <c r="H231" s="163"/>
      <c r="I231" s="178"/>
      <c r="J231" s="32"/>
      <c r="K231" s="32"/>
      <c r="L231" s="184"/>
      <c r="M231" s="32"/>
      <c r="N231" s="32"/>
      <c r="O231" s="32"/>
      <c r="P231" s="32"/>
      <c r="Q231" s="179"/>
      <c r="R231" s="180"/>
      <c r="S231" s="181"/>
      <c r="T231" s="174"/>
      <c r="U231" s="32"/>
      <c r="V231" s="32"/>
      <c r="W231" s="32"/>
      <c r="X231" s="182"/>
      <c r="Y231" s="183"/>
      <c r="Z231" s="184"/>
      <c r="AA231" s="187"/>
      <c r="AB231" s="28"/>
      <c r="AC231" s="173"/>
      <c r="AD231" s="30"/>
      <c r="AE231" s="30"/>
    </row>
    <row r="232" spans="1:31" s="186" customFormat="1" ht="13.9" customHeight="1">
      <c r="A232" s="32"/>
      <c r="B232" s="174"/>
      <c r="C232" s="174"/>
      <c r="D232" s="175"/>
      <c r="E232" s="176"/>
      <c r="F232" s="174"/>
      <c r="G232" s="177"/>
      <c r="H232" s="163"/>
      <c r="I232" s="178"/>
      <c r="J232" s="32"/>
      <c r="K232" s="32"/>
      <c r="L232" s="184"/>
      <c r="M232" s="32"/>
      <c r="N232" s="32"/>
      <c r="O232" s="32"/>
      <c r="P232" s="32"/>
      <c r="Q232" s="179"/>
      <c r="R232" s="180"/>
      <c r="S232" s="181"/>
      <c r="T232" s="174"/>
      <c r="U232" s="32"/>
      <c r="V232" s="32"/>
      <c r="W232" s="32"/>
      <c r="X232" s="182"/>
      <c r="Y232" s="183"/>
      <c r="Z232" s="184"/>
      <c r="AA232" s="187"/>
      <c r="AB232" s="28"/>
      <c r="AC232" s="173"/>
      <c r="AD232" s="30"/>
      <c r="AE232" s="30"/>
    </row>
    <row r="233" spans="1:31" s="186" customFormat="1" ht="13.9" customHeight="1">
      <c r="A233" s="32"/>
      <c r="B233" s="174"/>
      <c r="C233" s="174"/>
      <c r="D233" s="175"/>
      <c r="E233" s="176"/>
      <c r="F233" s="174"/>
      <c r="G233" s="177"/>
      <c r="H233" s="163"/>
      <c r="I233" s="178"/>
      <c r="J233" s="32"/>
      <c r="K233" s="32"/>
      <c r="L233" s="184"/>
      <c r="M233" s="32"/>
      <c r="N233" s="32"/>
      <c r="O233" s="32"/>
      <c r="P233" s="32"/>
      <c r="Q233" s="179"/>
      <c r="R233" s="180"/>
      <c r="S233" s="181"/>
      <c r="T233" s="174"/>
      <c r="U233" s="32"/>
      <c r="V233" s="32"/>
      <c r="W233" s="32"/>
      <c r="X233" s="182"/>
      <c r="Y233" s="183"/>
      <c r="Z233" s="184"/>
      <c r="AA233" s="187"/>
      <c r="AB233" s="28"/>
      <c r="AC233" s="173"/>
      <c r="AD233" s="30"/>
      <c r="AE233" s="30"/>
    </row>
    <row r="234" spans="1:31" s="186" customFormat="1" ht="13.9" customHeight="1">
      <c r="A234" s="32"/>
      <c r="B234" s="174"/>
      <c r="C234" s="174"/>
      <c r="D234" s="175"/>
      <c r="E234" s="176"/>
      <c r="F234" s="174"/>
      <c r="G234" s="177"/>
      <c r="H234" s="163"/>
      <c r="I234" s="178"/>
      <c r="J234" s="32"/>
      <c r="K234" s="32"/>
      <c r="L234" s="184"/>
      <c r="M234" s="32"/>
      <c r="N234" s="32"/>
      <c r="O234" s="32"/>
      <c r="P234" s="32"/>
      <c r="Q234" s="179"/>
      <c r="R234" s="180"/>
      <c r="S234" s="181"/>
      <c r="T234" s="174"/>
      <c r="U234" s="32"/>
      <c r="V234" s="32"/>
      <c r="W234" s="32"/>
      <c r="X234" s="182"/>
      <c r="Y234" s="183"/>
      <c r="Z234" s="184"/>
      <c r="AA234" s="187"/>
      <c r="AB234" s="28"/>
      <c r="AC234" s="173"/>
      <c r="AD234" s="30"/>
      <c r="AE234" s="30"/>
    </row>
    <row r="235" spans="1:31" s="186" customFormat="1" ht="13.9" customHeight="1">
      <c r="A235" s="32"/>
      <c r="B235" s="174"/>
      <c r="C235" s="174"/>
      <c r="D235" s="175"/>
      <c r="E235" s="176"/>
      <c r="F235" s="174"/>
      <c r="G235" s="177"/>
      <c r="H235" s="163"/>
      <c r="I235" s="178"/>
      <c r="J235" s="32"/>
      <c r="K235" s="32"/>
      <c r="L235" s="184"/>
      <c r="M235" s="32"/>
      <c r="N235" s="32"/>
      <c r="O235" s="32"/>
      <c r="P235" s="32"/>
      <c r="Q235" s="179"/>
      <c r="R235" s="180"/>
      <c r="S235" s="181"/>
      <c r="T235" s="174"/>
      <c r="U235" s="32"/>
      <c r="V235" s="32"/>
      <c r="W235" s="32"/>
      <c r="X235" s="182"/>
      <c r="Y235" s="183"/>
      <c r="Z235" s="184"/>
      <c r="AA235" s="187"/>
      <c r="AB235" s="28"/>
      <c r="AC235" s="173"/>
      <c r="AD235" s="30"/>
      <c r="AE235" s="30"/>
    </row>
    <row r="236" spans="1:31" s="186" customFormat="1" ht="13.9" customHeight="1">
      <c r="A236" s="32"/>
      <c r="B236" s="174"/>
      <c r="C236" s="174"/>
      <c r="D236" s="175"/>
      <c r="E236" s="176"/>
      <c r="F236" s="174"/>
      <c r="G236" s="177"/>
      <c r="H236" s="163"/>
      <c r="I236" s="178"/>
      <c r="J236" s="32"/>
      <c r="K236" s="32"/>
      <c r="L236" s="184"/>
      <c r="M236" s="32"/>
      <c r="N236" s="32"/>
      <c r="O236" s="32"/>
      <c r="P236" s="32"/>
      <c r="Q236" s="179"/>
      <c r="R236" s="180"/>
      <c r="S236" s="181"/>
      <c r="T236" s="174"/>
      <c r="U236" s="32"/>
      <c r="V236" s="32"/>
      <c r="W236" s="32"/>
      <c r="X236" s="182"/>
      <c r="Y236" s="183"/>
      <c r="Z236" s="184"/>
      <c r="AA236" s="187"/>
      <c r="AB236" s="28"/>
      <c r="AC236" s="173"/>
      <c r="AD236" s="30"/>
      <c r="AE236" s="30"/>
    </row>
    <row r="237" spans="1:31" s="186" customFormat="1" ht="13.9" customHeight="1">
      <c r="A237" s="32"/>
      <c r="B237" s="174"/>
      <c r="C237" s="174"/>
      <c r="D237" s="175"/>
      <c r="E237" s="176"/>
      <c r="F237" s="174"/>
      <c r="G237" s="177"/>
      <c r="H237" s="163"/>
      <c r="I237" s="178"/>
      <c r="J237" s="32"/>
      <c r="K237" s="32"/>
      <c r="L237" s="184"/>
      <c r="M237" s="32"/>
      <c r="N237" s="32"/>
      <c r="O237" s="32"/>
      <c r="P237" s="32"/>
      <c r="Q237" s="179"/>
      <c r="R237" s="180"/>
      <c r="S237" s="181"/>
      <c r="T237" s="174"/>
      <c r="U237" s="32"/>
      <c r="V237" s="32"/>
      <c r="W237" s="32"/>
      <c r="X237" s="182"/>
      <c r="Y237" s="183"/>
      <c r="Z237" s="184"/>
      <c r="AA237" s="187"/>
      <c r="AB237" s="28"/>
      <c r="AC237" s="173"/>
      <c r="AD237" s="30"/>
      <c r="AE237" s="30"/>
    </row>
    <row r="238" spans="1:31" s="186" customFormat="1" ht="13.9" customHeight="1">
      <c r="A238" s="32"/>
      <c r="B238" s="174"/>
      <c r="C238" s="174"/>
      <c r="D238" s="175"/>
      <c r="E238" s="176"/>
      <c r="F238" s="174"/>
      <c r="G238" s="177"/>
      <c r="H238" s="163"/>
      <c r="I238" s="178"/>
      <c r="J238" s="32"/>
      <c r="K238" s="32"/>
      <c r="L238" s="184"/>
      <c r="M238" s="32"/>
      <c r="N238" s="32"/>
      <c r="O238" s="32"/>
      <c r="P238" s="32"/>
      <c r="Q238" s="179"/>
      <c r="R238" s="180"/>
      <c r="S238" s="181"/>
      <c r="T238" s="174"/>
      <c r="U238" s="32"/>
      <c r="V238" s="32"/>
      <c r="W238" s="32"/>
      <c r="X238" s="182"/>
      <c r="Y238" s="183"/>
      <c r="Z238" s="184"/>
      <c r="AA238" s="187"/>
      <c r="AB238" s="28"/>
      <c r="AC238" s="173"/>
      <c r="AD238" s="30"/>
      <c r="AE238" s="30"/>
    </row>
    <row r="239" spans="1:31" s="186" customFormat="1" ht="13.9" customHeight="1">
      <c r="A239" s="32"/>
      <c r="B239" s="174"/>
      <c r="C239" s="174"/>
      <c r="D239" s="175"/>
      <c r="E239" s="176"/>
      <c r="F239" s="174"/>
      <c r="G239" s="177"/>
      <c r="H239" s="163"/>
      <c r="I239" s="178"/>
      <c r="J239" s="32"/>
      <c r="K239" s="32"/>
      <c r="L239" s="184"/>
      <c r="M239" s="32"/>
      <c r="N239" s="32"/>
      <c r="O239" s="32"/>
      <c r="P239" s="32"/>
      <c r="Q239" s="179"/>
      <c r="R239" s="180"/>
      <c r="S239" s="181"/>
      <c r="T239" s="174"/>
      <c r="U239" s="32"/>
      <c r="V239" s="32"/>
      <c r="W239" s="32"/>
      <c r="X239" s="182"/>
      <c r="Y239" s="183"/>
      <c r="Z239" s="184"/>
      <c r="AA239" s="187"/>
      <c r="AB239" s="28"/>
      <c r="AC239" s="173"/>
      <c r="AD239" s="30"/>
      <c r="AE239" s="30"/>
    </row>
    <row r="240" spans="1:31" s="186" customFormat="1" ht="13.9" customHeight="1">
      <c r="A240" s="32"/>
      <c r="B240" s="174"/>
      <c r="C240" s="174"/>
      <c r="D240" s="175"/>
      <c r="E240" s="176"/>
      <c r="F240" s="174"/>
      <c r="G240" s="177"/>
      <c r="H240" s="163"/>
      <c r="I240" s="178"/>
      <c r="J240" s="32"/>
      <c r="K240" s="32"/>
      <c r="L240" s="184"/>
      <c r="M240" s="32"/>
      <c r="N240" s="32"/>
      <c r="O240" s="32"/>
      <c r="P240" s="32"/>
      <c r="Q240" s="179"/>
      <c r="R240" s="180"/>
      <c r="S240" s="181"/>
      <c r="T240" s="174"/>
      <c r="U240" s="32"/>
      <c r="V240" s="32"/>
      <c r="W240" s="32"/>
      <c r="X240" s="182"/>
      <c r="Y240" s="183"/>
      <c r="Z240" s="184"/>
      <c r="AA240" s="187"/>
      <c r="AB240" s="28"/>
      <c r="AC240" s="173"/>
      <c r="AD240" s="30"/>
      <c r="AE240" s="30"/>
    </row>
    <row r="241" spans="1:31" s="186" customFormat="1" ht="13.9" customHeight="1">
      <c r="A241" s="32"/>
      <c r="B241" s="174"/>
      <c r="C241" s="174"/>
      <c r="D241" s="175"/>
      <c r="E241" s="176"/>
      <c r="F241" s="174"/>
      <c r="G241" s="177"/>
      <c r="H241" s="163"/>
      <c r="I241" s="178"/>
      <c r="J241" s="32"/>
      <c r="K241" s="32"/>
      <c r="L241" s="184"/>
      <c r="M241" s="32"/>
      <c r="N241" s="32"/>
      <c r="O241" s="32"/>
      <c r="P241" s="32"/>
      <c r="Q241" s="179"/>
      <c r="R241" s="180"/>
      <c r="S241" s="181"/>
      <c r="T241" s="174"/>
      <c r="U241" s="32"/>
      <c r="V241" s="32"/>
      <c r="W241" s="32"/>
      <c r="X241" s="182"/>
      <c r="Y241" s="183"/>
      <c r="Z241" s="184"/>
      <c r="AA241" s="187"/>
      <c r="AB241" s="28"/>
      <c r="AC241" s="173"/>
      <c r="AD241" s="30"/>
      <c r="AE241" s="30"/>
    </row>
    <row r="242" spans="1:31" s="186" customFormat="1" ht="13.9" customHeight="1">
      <c r="A242" s="32"/>
      <c r="B242" s="174"/>
      <c r="C242" s="174"/>
      <c r="D242" s="175"/>
      <c r="E242" s="176"/>
      <c r="F242" s="174"/>
      <c r="G242" s="177"/>
      <c r="H242" s="163"/>
      <c r="I242" s="178"/>
      <c r="J242" s="32"/>
      <c r="K242" s="32"/>
      <c r="L242" s="184"/>
      <c r="M242" s="32"/>
      <c r="N242" s="32"/>
      <c r="O242" s="32"/>
      <c r="P242" s="32"/>
      <c r="Q242" s="179"/>
      <c r="R242" s="180"/>
      <c r="S242" s="181"/>
      <c r="T242" s="174"/>
      <c r="U242" s="32"/>
      <c r="V242" s="32"/>
      <c r="W242" s="32"/>
      <c r="X242" s="182"/>
      <c r="Y242" s="183"/>
      <c r="Z242" s="184"/>
      <c r="AA242" s="187"/>
      <c r="AB242" s="28"/>
      <c r="AC242" s="173"/>
      <c r="AD242" s="30"/>
      <c r="AE242" s="30"/>
    </row>
    <row r="243" spans="1:31" s="186" customFormat="1" ht="13.9" customHeight="1">
      <c r="A243" s="32"/>
      <c r="B243" s="174"/>
      <c r="C243" s="174"/>
      <c r="D243" s="175"/>
      <c r="E243" s="176"/>
      <c r="F243" s="174"/>
      <c r="G243" s="177"/>
      <c r="H243" s="163"/>
      <c r="I243" s="178"/>
      <c r="J243" s="32"/>
      <c r="K243" s="32"/>
      <c r="L243" s="184"/>
      <c r="M243" s="32"/>
      <c r="N243" s="32"/>
      <c r="O243" s="32"/>
      <c r="P243" s="32"/>
      <c r="Q243" s="179"/>
      <c r="R243" s="180"/>
      <c r="S243" s="181"/>
      <c r="T243" s="174"/>
      <c r="U243" s="32"/>
      <c r="V243" s="32"/>
      <c r="W243" s="32"/>
      <c r="X243" s="182"/>
      <c r="Y243" s="183"/>
      <c r="Z243" s="184"/>
      <c r="AA243" s="187"/>
      <c r="AB243" s="28"/>
      <c r="AC243" s="173"/>
      <c r="AD243" s="30"/>
      <c r="AE243" s="30"/>
    </row>
    <row r="244" spans="1:31" s="186" customFormat="1" ht="13.9" customHeight="1">
      <c r="A244" s="32"/>
      <c r="B244" s="174"/>
      <c r="C244" s="174"/>
      <c r="D244" s="175"/>
      <c r="E244" s="176"/>
      <c r="F244" s="174"/>
      <c r="G244" s="177"/>
      <c r="H244" s="163"/>
      <c r="I244" s="178"/>
      <c r="J244" s="32"/>
      <c r="K244" s="32"/>
      <c r="L244" s="184"/>
      <c r="M244" s="32"/>
      <c r="N244" s="32"/>
      <c r="O244" s="32"/>
      <c r="P244" s="32"/>
      <c r="Q244" s="179"/>
      <c r="R244" s="180"/>
      <c r="S244" s="181"/>
      <c r="T244" s="174"/>
      <c r="U244" s="32"/>
      <c r="V244" s="32"/>
      <c r="W244" s="32"/>
      <c r="X244" s="182"/>
      <c r="Y244" s="183"/>
      <c r="Z244" s="184"/>
      <c r="AA244" s="187"/>
      <c r="AB244" s="28"/>
      <c r="AC244" s="173"/>
      <c r="AD244" s="30"/>
      <c r="AE244" s="30"/>
    </row>
    <row r="245" spans="1:31" s="186" customFormat="1" ht="13.9" customHeight="1">
      <c r="A245" s="32"/>
      <c r="B245" s="174"/>
      <c r="C245" s="174"/>
      <c r="D245" s="175"/>
      <c r="E245" s="176"/>
      <c r="F245" s="174"/>
      <c r="G245" s="177"/>
      <c r="H245" s="163"/>
      <c r="I245" s="178"/>
      <c r="J245" s="32"/>
      <c r="K245" s="32"/>
      <c r="L245" s="184"/>
      <c r="M245" s="32"/>
      <c r="N245" s="32"/>
      <c r="O245" s="32"/>
      <c r="P245" s="32"/>
      <c r="Q245" s="179"/>
      <c r="R245" s="180"/>
      <c r="S245" s="181"/>
      <c r="T245" s="174"/>
      <c r="U245" s="32"/>
      <c r="V245" s="32"/>
      <c r="W245" s="32"/>
      <c r="X245" s="182"/>
      <c r="Y245" s="183"/>
      <c r="Z245" s="184"/>
      <c r="AA245" s="187"/>
      <c r="AB245" s="28"/>
      <c r="AC245" s="173"/>
      <c r="AD245" s="30"/>
      <c r="AE245" s="30"/>
    </row>
    <row r="246" spans="1:31" s="186" customFormat="1" ht="13.9" customHeight="1">
      <c r="A246" s="32"/>
      <c r="B246" s="174"/>
      <c r="C246" s="174"/>
      <c r="D246" s="175"/>
      <c r="E246" s="176"/>
      <c r="F246" s="174"/>
      <c r="G246" s="177"/>
      <c r="H246" s="163"/>
      <c r="I246" s="178"/>
      <c r="J246" s="32"/>
      <c r="K246" s="32"/>
      <c r="L246" s="184"/>
      <c r="M246" s="32"/>
      <c r="N246" s="32"/>
      <c r="O246" s="32"/>
      <c r="P246" s="32"/>
      <c r="Q246" s="179"/>
      <c r="R246" s="180"/>
      <c r="S246" s="181"/>
      <c r="T246" s="174"/>
      <c r="U246" s="32"/>
      <c r="V246" s="32"/>
      <c r="W246" s="32"/>
      <c r="X246" s="182"/>
      <c r="Y246" s="183"/>
      <c r="Z246" s="184"/>
      <c r="AA246" s="187"/>
      <c r="AB246" s="28"/>
      <c r="AC246" s="173"/>
      <c r="AD246" s="30"/>
      <c r="AE246" s="30"/>
    </row>
    <row r="247" spans="1:31" s="186" customFormat="1" ht="13.9" customHeight="1">
      <c r="A247" s="32"/>
      <c r="B247" s="174"/>
      <c r="C247" s="174"/>
      <c r="D247" s="175"/>
      <c r="E247" s="176"/>
      <c r="F247" s="174"/>
      <c r="G247" s="177"/>
      <c r="H247" s="163"/>
      <c r="I247" s="178"/>
      <c r="J247" s="32"/>
      <c r="K247" s="32"/>
      <c r="L247" s="184"/>
      <c r="M247" s="32"/>
      <c r="N247" s="32"/>
      <c r="O247" s="32"/>
      <c r="P247" s="32"/>
      <c r="Q247" s="179"/>
      <c r="R247" s="180"/>
      <c r="S247" s="181"/>
      <c r="T247" s="174"/>
      <c r="U247" s="32"/>
      <c r="V247" s="32"/>
      <c r="W247" s="32"/>
      <c r="X247" s="182"/>
      <c r="Y247" s="183"/>
      <c r="Z247" s="184"/>
      <c r="AA247" s="187"/>
      <c r="AB247" s="28"/>
      <c r="AC247" s="173"/>
      <c r="AD247" s="30"/>
      <c r="AE247" s="30"/>
    </row>
    <row r="248" spans="1:31" s="186" customFormat="1" ht="13.9" customHeight="1">
      <c r="A248" s="32"/>
      <c r="B248" s="174"/>
      <c r="C248" s="174"/>
      <c r="D248" s="175"/>
      <c r="E248" s="176"/>
      <c r="F248" s="174"/>
      <c r="G248" s="177"/>
      <c r="H248" s="163"/>
      <c r="I248" s="178"/>
      <c r="J248" s="32"/>
      <c r="K248" s="32"/>
      <c r="L248" s="184"/>
      <c r="M248" s="32"/>
      <c r="N248" s="32"/>
      <c r="O248" s="32"/>
      <c r="P248" s="32"/>
      <c r="Q248" s="179"/>
      <c r="R248" s="180"/>
      <c r="S248" s="181"/>
      <c r="T248" s="174"/>
      <c r="U248" s="32"/>
      <c r="V248" s="32"/>
      <c r="W248" s="32"/>
      <c r="X248" s="182"/>
      <c r="Y248" s="183"/>
      <c r="Z248" s="184"/>
      <c r="AA248" s="187"/>
      <c r="AB248" s="28"/>
      <c r="AC248" s="173"/>
      <c r="AD248" s="30"/>
      <c r="AE248" s="30"/>
    </row>
    <row r="249" spans="1:31" s="186" customFormat="1" ht="13.9" customHeight="1">
      <c r="A249" s="32"/>
      <c r="B249" s="174"/>
      <c r="C249" s="174"/>
      <c r="D249" s="175"/>
      <c r="E249" s="176"/>
      <c r="F249" s="174"/>
      <c r="G249" s="177"/>
      <c r="H249" s="163"/>
      <c r="I249" s="178"/>
      <c r="J249" s="32"/>
      <c r="K249" s="32"/>
      <c r="L249" s="184"/>
      <c r="M249" s="32"/>
      <c r="N249" s="32"/>
      <c r="O249" s="32"/>
      <c r="P249" s="32"/>
      <c r="Q249" s="179"/>
      <c r="R249" s="180"/>
      <c r="S249" s="181"/>
      <c r="T249" s="174"/>
      <c r="U249" s="32"/>
      <c r="V249" s="32"/>
      <c r="W249" s="32"/>
      <c r="X249" s="182"/>
      <c r="Y249" s="183"/>
      <c r="Z249" s="184"/>
      <c r="AA249" s="187"/>
      <c r="AB249" s="28"/>
      <c r="AC249" s="173"/>
      <c r="AD249" s="30"/>
      <c r="AE249" s="30"/>
    </row>
    <row r="250" spans="1:31" s="186" customFormat="1" ht="13.9" customHeight="1">
      <c r="A250" s="32"/>
      <c r="B250" s="174"/>
      <c r="C250" s="174"/>
      <c r="D250" s="175"/>
      <c r="E250" s="176"/>
      <c r="F250" s="174"/>
      <c r="G250" s="177"/>
      <c r="H250" s="163"/>
      <c r="I250" s="178"/>
      <c r="J250" s="32"/>
      <c r="K250" s="32"/>
      <c r="L250" s="184"/>
      <c r="M250" s="32"/>
      <c r="N250" s="32"/>
      <c r="O250" s="32"/>
      <c r="P250" s="32"/>
      <c r="Q250" s="179"/>
      <c r="R250" s="180"/>
      <c r="S250" s="181"/>
      <c r="T250" s="174"/>
      <c r="U250" s="32"/>
      <c r="V250" s="32"/>
      <c r="W250" s="32"/>
      <c r="X250" s="182"/>
      <c r="Y250" s="183"/>
      <c r="Z250" s="184"/>
      <c r="AA250" s="187"/>
      <c r="AB250" s="28"/>
      <c r="AC250" s="173"/>
      <c r="AD250" s="30"/>
      <c r="AE250" s="30"/>
    </row>
    <row r="251" spans="1:31" s="186" customFormat="1" ht="13.9" customHeight="1">
      <c r="A251" s="32"/>
      <c r="B251" s="174"/>
      <c r="C251" s="174"/>
      <c r="D251" s="175"/>
      <c r="E251" s="176"/>
      <c r="F251" s="174"/>
      <c r="G251" s="177"/>
      <c r="H251" s="163"/>
      <c r="I251" s="178"/>
      <c r="J251" s="32"/>
      <c r="K251" s="32"/>
      <c r="L251" s="184"/>
      <c r="M251" s="32"/>
      <c r="N251" s="32"/>
      <c r="O251" s="32"/>
      <c r="P251" s="32"/>
      <c r="Q251" s="179"/>
      <c r="R251" s="180"/>
      <c r="S251" s="181"/>
      <c r="T251" s="174"/>
      <c r="U251" s="32"/>
      <c r="V251" s="32"/>
      <c r="W251" s="32"/>
      <c r="X251" s="182"/>
      <c r="Y251" s="183"/>
      <c r="Z251" s="184"/>
      <c r="AA251" s="187"/>
      <c r="AB251" s="28"/>
      <c r="AC251" s="173"/>
      <c r="AD251" s="30"/>
      <c r="AE251" s="30"/>
    </row>
    <row r="252" spans="1:31" s="186" customFormat="1" ht="13.9" customHeight="1">
      <c r="A252" s="32"/>
      <c r="B252" s="174"/>
      <c r="C252" s="174"/>
      <c r="D252" s="175"/>
      <c r="E252" s="176"/>
      <c r="F252" s="174"/>
      <c r="G252" s="177"/>
      <c r="H252" s="163"/>
      <c r="I252" s="178"/>
      <c r="J252" s="32"/>
      <c r="K252" s="32"/>
      <c r="L252" s="184"/>
      <c r="M252" s="32"/>
      <c r="N252" s="32"/>
      <c r="O252" s="32"/>
      <c r="P252" s="32"/>
      <c r="Q252" s="179"/>
      <c r="R252" s="180"/>
      <c r="S252" s="181"/>
      <c r="T252" s="174"/>
      <c r="U252" s="32"/>
      <c r="V252" s="32"/>
      <c r="W252" s="32"/>
      <c r="X252" s="182"/>
      <c r="Y252" s="183"/>
      <c r="Z252" s="184"/>
      <c r="AA252" s="187"/>
      <c r="AB252" s="28"/>
      <c r="AC252" s="173"/>
      <c r="AD252" s="30"/>
      <c r="AE252" s="30"/>
    </row>
    <row r="253" spans="1:31" s="186" customFormat="1" ht="13.9" customHeight="1">
      <c r="A253" s="32"/>
      <c r="B253" s="174"/>
      <c r="C253" s="174"/>
      <c r="D253" s="175"/>
      <c r="E253" s="176"/>
      <c r="F253" s="174"/>
      <c r="G253" s="177"/>
      <c r="H253" s="163"/>
      <c r="I253" s="178"/>
      <c r="J253" s="32"/>
      <c r="K253" s="32"/>
      <c r="L253" s="184"/>
      <c r="M253" s="32"/>
      <c r="N253" s="32"/>
      <c r="O253" s="32"/>
      <c r="P253" s="32"/>
      <c r="Q253" s="179"/>
      <c r="R253" s="180"/>
      <c r="S253" s="181"/>
      <c r="T253" s="174"/>
      <c r="U253" s="32"/>
      <c r="V253" s="32"/>
      <c r="W253" s="32"/>
      <c r="X253" s="182"/>
      <c r="Y253" s="183"/>
      <c r="Z253" s="184"/>
      <c r="AA253" s="187"/>
      <c r="AB253" s="28"/>
      <c r="AC253" s="173"/>
      <c r="AD253" s="30"/>
      <c r="AE253" s="30"/>
    </row>
    <row r="254" spans="1:31" s="186" customFormat="1" ht="13.9" customHeight="1">
      <c r="A254" s="32"/>
      <c r="B254" s="174"/>
      <c r="C254" s="174"/>
      <c r="D254" s="175"/>
      <c r="E254" s="176"/>
      <c r="F254" s="174"/>
      <c r="G254" s="177"/>
      <c r="H254" s="163"/>
      <c r="I254" s="178"/>
      <c r="J254" s="32"/>
      <c r="K254" s="32"/>
      <c r="L254" s="184"/>
      <c r="M254" s="32"/>
      <c r="N254" s="32"/>
      <c r="O254" s="32"/>
      <c r="P254" s="32"/>
      <c r="Q254" s="179"/>
      <c r="R254" s="180"/>
      <c r="S254" s="181"/>
      <c r="T254" s="174"/>
      <c r="U254" s="32"/>
      <c r="V254" s="32"/>
      <c r="W254" s="32"/>
      <c r="X254" s="182"/>
      <c r="Y254" s="183"/>
      <c r="Z254" s="184"/>
      <c r="AA254" s="187"/>
      <c r="AB254" s="28"/>
      <c r="AC254" s="173"/>
      <c r="AD254" s="30"/>
      <c r="AE254" s="30"/>
    </row>
    <row r="255" spans="1:31" s="186" customFormat="1" ht="13.9" customHeight="1">
      <c r="A255" s="32"/>
      <c r="B255" s="174"/>
      <c r="C255" s="174"/>
      <c r="D255" s="175"/>
      <c r="E255" s="176"/>
      <c r="F255" s="174"/>
      <c r="G255" s="177"/>
      <c r="H255" s="163"/>
      <c r="I255" s="178"/>
      <c r="J255" s="32"/>
      <c r="K255" s="32"/>
      <c r="L255" s="184"/>
      <c r="M255" s="32"/>
      <c r="N255" s="32"/>
      <c r="O255" s="32"/>
      <c r="P255" s="32"/>
      <c r="Q255" s="179"/>
      <c r="R255" s="180"/>
      <c r="S255" s="181"/>
      <c r="T255" s="174"/>
      <c r="U255" s="32"/>
      <c r="V255" s="32"/>
      <c r="W255" s="32"/>
      <c r="X255" s="182"/>
      <c r="Y255" s="183"/>
      <c r="Z255" s="184"/>
      <c r="AA255" s="187"/>
      <c r="AB255" s="28"/>
      <c r="AC255" s="173"/>
      <c r="AD255" s="30"/>
      <c r="AE255" s="30"/>
    </row>
    <row r="256" spans="1:31" s="186" customFormat="1" ht="13.9" customHeight="1">
      <c r="A256" s="32"/>
      <c r="B256" s="174"/>
      <c r="C256" s="174"/>
      <c r="D256" s="175"/>
      <c r="E256" s="176"/>
      <c r="F256" s="174"/>
      <c r="G256" s="177"/>
      <c r="H256" s="163"/>
      <c r="I256" s="178"/>
      <c r="J256" s="32"/>
      <c r="K256" s="32"/>
      <c r="L256" s="184"/>
      <c r="M256" s="32"/>
      <c r="N256" s="32"/>
      <c r="O256" s="32"/>
      <c r="P256" s="32"/>
      <c r="Q256" s="179"/>
      <c r="R256" s="180"/>
      <c r="S256" s="181"/>
      <c r="T256" s="174"/>
      <c r="U256" s="32"/>
      <c r="V256" s="32"/>
      <c r="W256" s="32"/>
      <c r="X256" s="182"/>
      <c r="Y256" s="183"/>
      <c r="Z256" s="184"/>
      <c r="AA256" s="187"/>
      <c r="AB256" s="28"/>
      <c r="AC256" s="173"/>
      <c r="AD256" s="30"/>
      <c r="AE256" s="30"/>
    </row>
    <row r="257" spans="1:31" s="186" customFormat="1" ht="13.9" customHeight="1">
      <c r="A257" s="32"/>
      <c r="B257" s="174"/>
      <c r="C257" s="174"/>
      <c r="D257" s="175"/>
      <c r="E257" s="176"/>
      <c r="F257" s="174"/>
      <c r="G257" s="177"/>
      <c r="H257" s="163"/>
      <c r="I257" s="178"/>
      <c r="J257" s="32"/>
      <c r="K257" s="32"/>
      <c r="L257" s="184"/>
      <c r="M257" s="32"/>
      <c r="N257" s="32"/>
      <c r="O257" s="32"/>
      <c r="P257" s="32"/>
      <c r="Q257" s="179"/>
      <c r="R257" s="180"/>
      <c r="S257" s="181"/>
      <c r="T257" s="174"/>
      <c r="U257" s="32"/>
      <c r="V257" s="32"/>
      <c r="W257" s="32"/>
      <c r="X257" s="182"/>
      <c r="Y257" s="183"/>
      <c r="Z257" s="184"/>
      <c r="AA257" s="187"/>
      <c r="AB257" s="28"/>
      <c r="AC257" s="173"/>
      <c r="AD257" s="30"/>
      <c r="AE257" s="30"/>
    </row>
    <row r="258" spans="1:31" s="186" customFormat="1" ht="13.9" customHeight="1">
      <c r="A258" s="32"/>
      <c r="B258" s="174"/>
      <c r="C258" s="174"/>
      <c r="D258" s="175"/>
      <c r="E258" s="176"/>
      <c r="F258" s="174"/>
      <c r="G258" s="177"/>
      <c r="H258" s="163"/>
      <c r="I258" s="178"/>
      <c r="J258" s="32"/>
      <c r="K258" s="32"/>
      <c r="L258" s="184"/>
      <c r="M258" s="32"/>
      <c r="N258" s="32"/>
      <c r="O258" s="32"/>
      <c r="P258" s="32"/>
      <c r="Q258" s="179"/>
      <c r="R258" s="180"/>
      <c r="S258" s="181"/>
      <c r="T258" s="174"/>
      <c r="U258" s="32"/>
      <c r="V258" s="32"/>
      <c r="W258" s="32"/>
      <c r="X258" s="182"/>
      <c r="Y258" s="183"/>
      <c r="Z258" s="184"/>
      <c r="AA258" s="187"/>
      <c r="AB258" s="28"/>
      <c r="AC258" s="173"/>
      <c r="AD258" s="30"/>
      <c r="AE258" s="30"/>
    </row>
    <row r="259" spans="1:31" s="186" customFormat="1" ht="13.9" customHeight="1">
      <c r="A259" s="32"/>
      <c r="B259" s="174"/>
      <c r="C259" s="174"/>
      <c r="D259" s="175"/>
      <c r="E259" s="176"/>
      <c r="F259" s="174"/>
      <c r="G259" s="177"/>
      <c r="H259" s="163"/>
      <c r="I259" s="178"/>
      <c r="J259" s="32"/>
      <c r="K259" s="32"/>
      <c r="L259" s="184"/>
      <c r="M259" s="32"/>
      <c r="N259" s="32"/>
      <c r="O259" s="32"/>
      <c r="P259" s="32"/>
      <c r="Q259" s="179"/>
      <c r="R259" s="180"/>
      <c r="S259" s="181"/>
      <c r="T259" s="174"/>
      <c r="U259" s="32"/>
      <c r="V259" s="32"/>
      <c r="W259" s="32"/>
      <c r="X259" s="182"/>
      <c r="Y259" s="183"/>
      <c r="Z259" s="184"/>
      <c r="AA259" s="187"/>
      <c r="AB259" s="28"/>
      <c r="AC259" s="173"/>
      <c r="AD259" s="30"/>
      <c r="AE259" s="30"/>
    </row>
    <row r="260" spans="1:31" s="186" customFormat="1" ht="13.9" customHeight="1">
      <c r="A260" s="32"/>
      <c r="B260" s="174"/>
      <c r="C260" s="174"/>
      <c r="D260" s="175"/>
      <c r="E260" s="176"/>
      <c r="F260" s="174"/>
      <c r="G260" s="177"/>
      <c r="H260" s="163"/>
      <c r="I260" s="178"/>
      <c r="J260" s="32"/>
      <c r="K260" s="32"/>
      <c r="L260" s="184"/>
      <c r="M260" s="32"/>
      <c r="N260" s="32"/>
      <c r="O260" s="32"/>
      <c r="P260" s="32"/>
      <c r="Q260" s="179"/>
      <c r="R260" s="180"/>
      <c r="S260" s="181"/>
      <c r="T260" s="174"/>
      <c r="U260" s="32"/>
      <c r="V260" s="32"/>
      <c r="W260" s="32"/>
      <c r="X260" s="182"/>
      <c r="Y260" s="183"/>
      <c r="Z260" s="184"/>
      <c r="AA260" s="187"/>
      <c r="AB260" s="28"/>
      <c r="AC260" s="173"/>
      <c r="AD260" s="30"/>
      <c r="AE260" s="30"/>
    </row>
    <row r="261" spans="1:31" s="186" customFormat="1" ht="13.9" customHeight="1">
      <c r="A261" s="32"/>
      <c r="B261" s="174"/>
      <c r="C261" s="174"/>
      <c r="D261" s="175"/>
      <c r="E261" s="176"/>
      <c r="F261" s="174"/>
      <c r="G261" s="177"/>
      <c r="H261" s="163"/>
      <c r="I261" s="178"/>
      <c r="J261" s="32"/>
      <c r="K261" s="32"/>
      <c r="L261" s="184"/>
      <c r="M261" s="32"/>
      <c r="N261" s="32"/>
      <c r="O261" s="32"/>
      <c r="P261" s="32"/>
      <c r="Q261" s="179"/>
      <c r="R261" s="180"/>
      <c r="S261" s="181"/>
      <c r="T261" s="174"/>
      <c r="U261" s="32"/>
      <c r="V261" s="32"/>
      <c r="W261" s="32"/>
      <c r="X261" s="182"/>
      <c r="Y261" s="183"/>
      <c r="Z261" s="184"/>
      <c r="AA261" s="187"/>
      <c r="AB261" s="28"/>
      <c r="AC261" s="173"/>
      <c r="AD261" s="30"/>
      <c r="AE261" s="30"/>
    </row>
    <row r="262" spans="1:31" s="186" customFormat="1" ht="13.9" customHeight="1">
      <c r="A262" s="32"/>
      <c r="B262" s="174"/>
      <c r="C262" s="174"/>
      <c r="D262" s="175"/>
      <c r="E262" s="176"/>
      <c r="F262" s="174"/>
      <c r="G262" s="177"/>
      <c r="H262" s="163"/>
      <c r="I262" s="178"/>
      <c r="J262" s="32"/>
      <c r="K262" s="32"/>
      <c r="L262" s="184"/>
      <c r="M262" s="32"/>
      <c r="N262" s="32"/>
      <c r="O262" s="32"/>
      <c r="P262" s="32"/>
      <c r="Q262" s="179"/>
      <c r="R262" s="180"/>
      <c r="S262" s="181"/>
      <c r="T262" s="174"/>
      <c r="U262" s="32"/>
      <c r="V262" s="32"/>
      <c r="W262" s="32"/>
      <c r="X262" s="182"/>
      <c r="Y262" s="183"/>
      <c r="Z262" s="184"/>
      <c r="AA262" s="187"/>
      <c r="AB262" s="28"/>
      <c r="AC262" s="173"/>
      <c r="AD262" s="30"/>
      <c r="AE262" s="30"/>
    </row>
    <row r="263" spans="1:31" s="186" customFormat="1" ht="13.9" customHeight="1">
      <c r="A263" s="32"/>
      <c r="B263" s="174"/>
      <c r="C263" s="174"/>
      <c r="D263" s="175"/>
      <c r="E263" s="176"/>
      <c r="F263" s="174"/>
      <c r="G263" s="177"/>
      <c r="H263" s="163"/>
      <c r="I263" s="178"/>
      <c r="J263" s="32"/>
      <c r="K263" s="32"/>
      <c r="L263" s="184"/>
      <c r="M263" s="32"/>
      <c r="N263" s="32"/>
      <c r="O263" s="32"/>
      <c r="P263" s="32"/>
      <c r="Q263" s="179"/>
      <c r="R263" s="180"/>
      <c r="S263" s="181"/>
      <c r="T263" s="174"/>
      <c r="U263" s="32"/>
      <c r="V263" s="32"/>
      <c r="W263" s="32"/>
      <c r="X263" s="182"/>
      <c r="Y263" s="183"/>
      <c r="Z263" s="184"/>
      <c r="AA263" s="187"/>
      <c r="AB263" s="28"/>
      <c r="AC263" s="173"/>
      <c r="AD263" s="30"/>
      <c r="AE263" s="30"/>
    </row>
    <row r="264" spans="1:31" s="186" customFormat="1" ht="13.9" customHeight="1">
      <c r="A264" s="32"/>
      <c r="B264" s="174"/>
      <c r="C264" s="174"/>
      <c r="D264" s="175"/>
      <c r="E264" s="176"/>
      <c r="F264" s="174"/>
      <c r="G264" s="177"/>
      <c r="H264" s="163"/>
      <c r="I264" s="178"/>
      <c r="J264" s="32"/>
      <c r="K264" s="32"/>
      <c r="L264" s="184"/>
      <c r="M264" s="32"/>
      <c r="N264" s="32"/>
      <c r="O264" s="32"/>
      <c r="P264" s="32"/>
      <c r="Q264" s="179"/>
      <c r="R264" s="180"/>
      <c r="S264" s="181"/>
      <c r="T264" s="174"/>
      <c r="U264" s="32"/>
      <c r="V264" s="32"/>
      <c r="W264" s="32"/>
      <c r="X264" s="182"/>
      <c r="Y264" s="183"/>
      <c r="Z264" s="184"/>
      <c r="AA264" s="187"/>
      <c r="AB264" s="28"/>
      <c r="AC264" s="173"/>
      <c r="AD264" s="30"/>
      <c r="AE264" s="30"/>
    </row>
    <row r="265" spans="1:31" s="186" customFormat="1" ht="13.9" customHeight="1">
      <c r="A265" s="32"/>
      <c r="B265" s="174"/>
      <c r="C265" s="174"/>
      <c r="D265" s="175"/>
      <c r="E265" s="176"/>
      <c r="F265" s="174"/>
      <c r="G265" s="177"/>
      <c r="H265" s="163"/>
      <c r="I265" s="178"/>
      <c r="J265" s="32"/>
      <c r="K265" s="32"/>
      <c r="L265" s="184"/>
      <c r="M265" s="32"/>
      <c r="N265" s="32"/>
      <c r="O265" s="32"/>
      <c r="P265" s="32"/>
      <c r="Q265" s="179"/>
      <c r="R265" s="180"/>
      <c r="S265" s="181"/>
      <c r="T265" s="174"/>
      <c r="U265" s="32"/>
      <c r="V265" s="32"/>
      <c r="W265" s="32"/>
      <c r="X265" s="182"/>
      <c r="Y265" s="183"/>
      <c r="Z265" s="184"/>
      <c r="AA265" s="187"/>
      <c r="AB265" s="28"/>
      <c r="AC265" s="173"/>
      <c r="AD265" s="30"/>
      <c r="AE265" s="30"/>
    </row>
    <row r="266" spans="1:31" s="186" customFormat="1" ht="13.9" customHeight="1">
      <c r="A266" s="32"/>
      <c r="B266" s="174"/>
      <c r="C266" s="174"/>
      <c r="D266" s="175"/>
      <c r="E266" s="176"/>
      <c r="F266" s="174"/>
      <c r="G266" s="177"/>
      <c r="H266" s="163"/>
      <c r="I266" s="178"/>
      <c r="J266" s="32"/>
      <c r="K266" s="32"/>
      <c r="L266" s="184"/>
      <c r="M266" s="32"/>
      <c r="N266" s="32"/>
      <c r="O266" s="32"/>
      <c r="P266" s="32"/>
      <c r="Q266" s="179"/>
      <c r="R266" s="180"/>
      <c r="S266" s="181"/>
      <c r="T266" s="174"/>
      <c r="U266" s="32"/>
      <c r="V266" s="32"/>
      <c r="W266" s="32"/>
      <c r="X266" s="182"/>
      <c r="Y266" s="183"/>
      <c r="Z266" s="184"/>
      <c r="AA266" s="187"/>
      <c r="AB266" s="28"/>
      <c r="AC266" s="173"/>
      <c r="AD266" s="30"/>
      <c r="AE266" s="30"/>
    </row>
    <row r="267" spans="1:31" s="186" customFormat="1" ht="13.9" customHeight="1">
      <c r="A267" s="32"/>
      <c r="B267" s="174"/>
      <c r="C267" s="174"/>
      <c r="D267" s="175"/>
      <c r="E267" s="176"/>
      <c r="F267" s="174"/>
      <c r="G267" s="177"/>
      <c r="H267" s="163"/>
      <c r="I267" s="178"/>
      <c r="J267" s="32"/>
      <c r="K267" s="32"/>
      <c r="L267" s="184"/>
      <c r="M267" s="32"/>
      <c r="N267" s="32"/>
      <c r="O267" s="32"/>
      <c r="P267" s="32"/>
      <c r="Q267" s="179"/>
      <c r="R267" s="180"/>
      <c r="S267" s="181"/>
      <c r="T267" s="174"/>
      <c r="U267" s="32"/>
      <c r="V267" s="32"/>
      <c r="W267" s="32"/>
      <c r="X267" s="182"/>
      <c r="Y267" s="183"/>
      <c r="Z267" s="184"/>
      <c r="AA267" s="187"/>
      <c r="AB267" s="28"/>
      <c r="AC267" s="173"/>
      <c r="AD267" s="30"/>
      <c r="AE267" s="30"/>
    </row>
    <row r="268" spans="1:31" s="186" customFormat="1" ht="13.9" customHeight="1">
      <c r="A268" s="32"/>
      <c r="B268" s="174"/>
      <c r="C268" s="174"/>
      <c r="D268" s="175"/>
      <c r="E268" s="176"/>
      <c r="F268" s="174"/>
      <c r="G268" s="177"/>
      <c r="H268" s="163"/>
      <c r="I268" s="178"/>
      <c r="J268" s="32"/>
      <c r="K268" s="32"/>
      <c r="L268" s="184"/>
      <c r="M268" s="32"/>
      <c r="N268" s="32"/>
      <c r="O268" s="32"/>
      <c r="P268" s="32"/>
      <c r="Q268" s="179"/>
      <c r="R268" s="180"/>
      <c r="S268" s="181"/>
      <c r="T268" s="174"/>
      <c r="U268" s="32"/>
      <c r="V268" s="32"/>
      <c r="W268" s="32"/>
      <c r="X268" s="182"/>
      <c r="Y268" s="183"/>
      <c r="Z268" s="184"/>
      <c r="AA268" s="187"/>
      <c r="AB268" s="28"/>
      <c r="AC268" s="173"/>
      <c r="AD268" s="30"/>
      <c r="AE268" s="30"/>
    </row>
    <row r="269" spans="1:31" s="186" customFormat="1" ht="13.9" customHeight="1">
      <c r="A269" s="32"/>
      <c r="B269" s="174"/>
      <c r="C269" s="174"/>
      <c r="D269" s="175"/>
      <c r="E269" s="176"/>
      <c r="F269" s="174"/>
      <c r="G269" s="177"/>
      <c r="H269" s="163"/>
      <c r="I269" s="178"/>
      <c r="J269" s="32"/>
      <c r="K269" s="32"/>
      <c r="L269" s="184"/>
      <c r="M269" s="32"/>
      <c r="N269" s="32"/>
      <c r="O269" s="32"/>
      <c r="P269" s="32"/>
      <c r="Q269" s="179"/>
      <c r="R269" s="180"/>
      <c r="S269" s="181"/>
      <c r="T269" s="174"/>
      <c r="U269" s="32"/>
      <c r="V269" s="32"/>
      <c r="W269" s="32"/>
      <c r="X269" s="182"/>
      <c r="Y269" s="183"/>
      <c r="Z269" s="184"/>
      <c r="AA269" s="187"/>
      <c r="AB269" s="28"/>
      <c r="AC269" s="173"/>
      <c r="AD269" s="30"/>
      <c r="AE269" s="30"/>
    </row>
    <row r="270" spans="1:31" s="186" customFormat="1" ht="13.9" customHeight="1">
      <c r="A270" s="32"/>
      <c r="B270" s="174"/>
      <c r="C270" s="174"/>
      <c r="D270" s="175"/>
      <c r="E270" s="176"/>
      <c r="F270" s="174"/>
      <c r="G270" s="177"/>
      <c r="H270" s="163"/>
      <c r="I270" s="178"/>
      <c r="J270" s="32"/>
      <c r="K270" s="32"/>
      <c r="L270" s="184"/>
      <c r="M270" s="32"/>
      <c r="N270" s="32"/>
      <c r="O270" s="32"/>
      <c r="P270" s="32"/>
      <c r="Q270" s="179"/>
      <c r="R270" s="180"/>
      <c r="S270" s="181"/>
      <c r="T270" s="174"/>
      <c r="U270" s="32"/>
      <c r="V270" s="32"/>
      <c r="W270" s="32"/>
      <c r="X270" s="182"/>
      <c r="Y270" s="183"/>
      <c r="Z270" s="184"/>
      <c r="AA270" s="187"/>
      <c r="AB270" s="28"/>
      <c r="AC270" s="173"/>
      <c r="AD270" s="30"/>
      <c r="AE270" s="30"/>
    </row>
    <row r="271" spans="1:31" s="186" customFormat="1" ht="13.9" customHeight="1">
      <c r="A271" s="32"/>
      <c r="B271" s="174"/>
      <c r="C271" s="174"/>
      <c r="D271" s="175"/>
      <c r="E271" s="176"/>
      <c r="F271" s="174"/>
      <c r="G271" s="177"/>
      <c r="H271" s="163"/>
      <c r="I271" s="178"/>
      <c r="J271" s="32"/>
      <c r="K271" s="32"/>
      <c r="L271" s="184"/>
      <c r="M271" s="32"/>
      <c r="N271" s="32"/>
      <c r="O271" s="32"/>
      <c r="P271" s="32"/>
      <c r="Q271" s="179"/>
      <c r="R271" s="180"/>
      <c r="S271" s="181"/>
      <c r="T271" s="174"/>
      <c r="U271" s="32"/>
      <c r="V271" s="32"/>
      <c r="W271" s="32"/>
      <c r="X271" s="182"/>
      <c r="Y271" s="183"/>
      <c r="Z271" s="184"/>
      <c r="AA271" s="187"/>
      <c r="AB271" s="28"/>
      <c r="AC271" s="173"/>
      <c r="AD271" s="30"/>
      <c r="AE271" s="30"/>
    </row>
    <row r="272" spans="1:31" s="186" customFormat="1" ht="13.9" customHeight="1">
      <c r="A272" s="32"/>
      <c r="B272" s="174"/>
      <c r="C272" s="174"/>
      <c r="D272" s="175"/>
      <c r="E272" s="176"/>
      <c r="F272" s="174"/>
      <c r="G272" s="177"/>
      <c r="H272" s="163"/>
      <c r="I272" s="178"/>
      <c r="J272" s="32"/>
      <c r="K272" s="32"/>
      <c r="L272" s="184"/>
      <c r="M272" s="32"/>
      <c r="N272" s="32"/>
      <c r="O272" s="32"/>
      <c r="P272" s="32"/>
      <c r="Q272" s="179"/>
      <c r="R272" s="180"/>
      <c r="S272" s="181"/>
      <c r="T272" s="174"/>
      <c r="U272" s="32"/>
      <c r="V272" s="32"/>
      <c r="W272" s="32"/>
      <c r="X272" s="182"/>
      <c r="Y272" s="183"/>
      <c r="Z272" s="184"/>
      <c r="AA272" s="187"/>
      <c r="AB272" s="28"/>
      <c r="AC272" s="173"/>
      <c r="AD272" s="30"/>
      <c r="AE272" s="30"/>
    </row>
    <row r="273" spans="1:31" s="186" customFormat="1" ht="13.9" customHeight="1">
      <c r="A273" s="32"/>
      <c r="B273" s="174"/>
      <c r="C273" s="174"/>
      <c r="D273" s="175"/>
      <c r="E273" s="176"/>
      <c r="F273" s="174"/>
      <c r="G273" s="177"/>
      <c r="H273" s="163"/>
      <c r="I273" s="178"/>
      <c r="J273" s="32"/>
      <c r="K273" s="32"/>
      <c r="L273" s="184"/>
      <c r="M273" s="32"/>
      <c r="N273" s="32"/>
      <c r="O273" s="32"/>
      <c r="P273" s="32"/>
      <c r="Q273" s="179"/>
      <c r="R273" s="180"/>
      <c r="S273" s="181"/>
      <c r="T273" s="174"/>
      <c r="U273" s="32"/>
      <c r="V273" s="32"/>
      <c r="W273" s="32"/>
      <c r="X273" s="182"/>
      <c r="Y273" s="183"/>
      <c r="Z273" s="184"/>
      <c r="AA273" s="187"/>
      <c r="AB273" s="28"/>
      <c r="AC273" s="173"/>
      <c r="AD273" s="30"/>
      <c r="AE273" s="30"/>
    </row>
    <row r="274" spans="1:31" s="186" customFormat="1" ht="13.9" customHeight="1">
      <c r="A274" s="32"/>
      <c r="B274" s="174"/>
      <c r="C274" s="174"/>
      <c r="D274" s="175"/>
      <c r="E274" s="176"/>
      <c r="F274" s="174"/>
      <c r="G274" s="177"/>
      <c r="H274" s="163"/>
      <c r="I274" s="178"/>
      <c r="J274" s="32"/>
      <c r="K274" s="32"/>
      <c r="L274" s="184"/>
      <c r="M274" s="32"/>
      <c r="N274" s="32"/>
      <c r="O274" s="32"/>
      <c r="P274" s="32"/>
      <c r="Q274" s="179"/>
      <c r="R274" s="180"/>
      <c r="S274" s="181"/>
      <c r="T274" s="174"/>
      <c r="U274" s="32"/>
      <c r="V274" s="32"/>
      <c r="W274" s="32"/>
      <c r="X274" s="182"/>
      <c r="Y274" s="183"/>
      <c r="Z274" s="184"/>
      <c r="AA274" s="187"/>
      <c r="AB274" s="28"/>
      <c r="AC274" s="173"/>
      <c r="AD274" s="30"/>
      <c r="AE274" s="30"/>
    </row>
    <row r="275" spans="1:31" s="186" customFormat="1" ht="13.9" customHeight="1">
      <c r="A275" s="32"/>
      <c r="B275" s="174"/>
      <c r="C275" s="174"/>
      <c r="D275" s="175"/>
      <c r="E275" s="176"/>
      <c r="F275" s="174"/>
      <c r="G275" s="177"/>
      <c r="H275" s="163"/>
      <c r="I275" s="178"/>
      <c r="J275" s="32"/>
      <c r="K275" s="32"/>
      <c r="L275" s="184"/>
      <c r="M275" s="32"/>
      <c r="N275" s="32"/>
      <c r="O275" s="32"/>
      <c r="P275" s="32"/>
      <c r="Q275" s="179"/>
      <c r="R275" s="180"/>
      <c r="S275" s="181"/>
      <c r="T275" s="174"/>
      <c r="U275" s="32"/>
      <c r="V275" s="32"/>
      <c r="W275" s="32"/>
      <c r="X275" s="182"/>
      <c r="Y275" s="183"/>
      <c r="Z275" s="184"/>
      <c r="AA275" s="187"/>
      <c r="AB275" s="28"/>
      <c r="AC275" s="173"/>
      <c r="AD275" s="30"/>
      <c r="AE275" s="30"/>
    </row>
    <row r="276" spans="1:31" s="186" customFormat="1" ht="13.9" customHeight="1">
      <c r="A276" s="32"/>
      <c r="B276" s="174"/>
      <c r="C276" s="174"/>
      <c r="D276" s="175"/>
      <c r="E276" s="176"/>
      <c r="F276" s="174"/>
      <c r="G276" s="177"/>
      <c r="H276" s="163"/>
      <c r="I276" s="178"/>
      <c r="J276" s="32"/>
      <c r="K276" s="32"/>
      <c r="L276" s="184"/>
      <c r="M276" s="32"/>
      <c r="N276" s="32"/>
      <c r="O276" s="32"/>
      <c r="P276" s="32"/>
      <c r="Q276" s="179"/>
      <c r="R276" s="180"/>
      <c r="S276" s="181"/>
      <c r="T276" s="174"/>
      <c r="U276" s="32"/>
      <c r="V276" s="32"/>
      <c r="W276" s="32"/>
      <c r="X276" s="182"/>
      <c r="Y276" s="183"/>
      <c r="Z276" s="184"/>
      <c r="AA276" s="187"/>
      <c r="AB276" s="28"/>
      <c r="AC276" s="173"/>
      <c r="AD276" s="30"/>
      <c r="AE276" s="30"/>
    </row>
    <row r="277" spans="1:31" s="186" customFormat="1" ht="13.9" customHeight="1">
      <c r="A277" s="32"/>
      <c r="B277" s="174"/>
      <c r="C277" s="174"/>
      <c r="D277" s="175"/>
      <c r="E277" s="176"/>
      <c r="F277" s="174"/>
      <c r="G277" s="177"/>
      <c r="H277" s="163"/>
      <c r="I277" s="178"/>
      <c r="J277" s="32"/>
      <c r="K277" s="32"/>
      <c r="L277" s="184"/>
      <c r="M277" s="32"/>
      <c r="N277" s="32"/>
      <c r="O277" s="32"/>
      <c r="P277" s="32"/>
      <c r="Q277" s="179"/>
      <c r="R277" s="180"/>
      <c r="S277" s="181"/>
      <c r="T277" s="174"/>
      <c r="U277" s="32"/>
      <c r="V277" s="32"/>
      <c r="W277" s="32"/>
      <c r="X277" s="182"/>
      <c r="Y277" s="183"/>
      <c r="Z277" s="184"/>
      <c r="AA277" s="187"/>
      <c r="AB277" s="28"/>
      <c r="AC277" s="173"/>
      <c r="AD277" s="30"/>
      <c r="AE277" s="30"/>
    </row>
    <row r="278" spans="1:31" s="186" customFormat="1" ht="13.9" customHeight="1">
      <c r="A278" s="32"/>
      <c r="B278" s="174"/>
      <c r="C278" s="174"/>
      <c r="D278" s="175"/>
      <c r="E278" s="176"/>
      <c r="F278" s="174"/>
      <c r="G278" s="177"/>
      <c r="H278" s="163"/>
      <c r="I278" s="178"/>
      <c r="J278" s="32"/>
      <c r="K278" s="32"/>
      <c r="L278" s="184"/>
      <c r="M278" s="32"/>
      <c r="N278" s="32"/>
      <c r="O278" s="32"/>
      <c r="P278" s="32"/>
      <c r="Q278" s="179"/>
      <c r="R278" s="180"/>
      <c r="S278" s="181"/>
      <c r="T278" s="174"/>
      <c r="U278" s="32"/>
      <c r="V278" s="32"/>
      <c r="W278" s="32"/>
      <c r="X278" s="182"/>
      <c r="Y278" s="183"/>
      <c r="Z278" s="184"/>
      <c r="AA278" s="187"/>
      <c r="AB278" s="28"/>
      <c r="AC278" s="173"/>
      <c r="AD278" s="30"/>
      <c r="AE278" s="30"/>
    </row>
    <row r="279" spans="1:31" s="186" customFormat="1" ht="13.9" customHeight="1">
      <c r="A279" s="32"/>
      <c r="B279" s="174"/>
      <c r="C279" s="174"/>
      <c r="D279" s="175"/>
      <c r="E279" s="176"/>
      <c r="F279" s="174"/>
      <c r="G279" s="177"/>
      <c r="H279" s="163"/>
      <c r="I279" s="178"/>
      <c r="J279" s="32"/>
      <c r="K279" s="32"/>
      <c r="L279" s="184"/>
      <c r="M279" s="32"/>
      <c r="N279" s="32"/>
      <c r="O279" s="32"/>
      <c r="P279" s="32"/>
      <c r="Q279" s="179"/>
      <c r="R279" s="180"/>
      <c r="S279" s="181"/>
      <c r="T279" s="174"/>
      <c r="U279" s="32"/>
      <c r="V279" s="32"/>
      <c r="W279" s="32"/>
      <c r="X279" s="182"/>
      <c r="Y279" s="183"/>
      <c r="Z279" s="184"/>
      <c r="AA279" s="187"/>
      <c r="AB279" s="28"/>
      <c r="AC279" s="173"/>
      <c r="AD279" s="30"/>
      <c r="AE279" s="30"/>
    </row>
    <row r="280" spans="1:31" s="186" customFormat="1" ht="13.9" customHeight="1">
      <c r="A280" s="32"/>
      <c r="B280" s="174"/>
      <c r="C280" s="174"/>
      <c r="D280" s="175"/>
      <c r="E280" s="176"/>
      <c r="F280" s="174"/>
      <c r="G280" s="177"/>
      <c r="H280" s="163"/>
      <c r="I280" s="178"/>
      <c r="J280" s="32"/>
      <c r="K280" s="32"/>
      <c r="L280" s="184"/>
      <c r="M280" s="32"/>
      <c r="N280" s="32"/>
      <c r="O280" s="32"/>
      <c r="P280" s="32"/>
      <c r="Q280" s="179"/>
      <c r="R280" s="180"/>
      <c r="S280" s="181"/>
      <c r="T280" s="174"/>
      <c r="U280" s="32"/>
      <c r="V280" s="32"/>
      <c r="W280" s="32"/>
      <c r="X280" s="182"/>
      <c r="Y280" s="183"/>
      <c r="Z280" s="184"/>
      <c r="AA280" s="187"/>
      <c r="AB280" s="28"/>
      <c r="AC280" s="173"/>
      <c r="AD280" s="30"/>
      <c r="AE280" s="30"/>
    </row>
    <row r="281" spans="1:31" s="186" customFormat="1" ht="13.9" customHeight="1">
      <c r="A281" s="32"/>
      <c r="B281" s="174"/>
      <c r="C281" s="174"/>
      <c r="D281" s="175"/>
      <c r="E281" s="176"/>
      <c r="F281" s="174"/>
      <c r="G281" s="177"/>
      <c r="H281" s="163"/>
      <c r="I281" s="178"/>
      <c r="J281" s="32"/>
      <c r="K281" s="32"/>
      <c r="L281" s="184"/>
      <c r="M281" s="32"/>
      <c r="N281" s="32"/>
      <c r="O281" s="32"/>
      <c r="P281" s="32"/>
      <c r="Q281" s="179"/>
      <c r="R281" s="180"/>
      <c r="S281" s="181"/>
      <c r="T281" s="174"/>
      <c r="U281" s="32"/>
      <c r="V281" s="32"/>
      <c r="W281" s="32"/>
      <c r="X281" s="182"/>
      <c r="Y281" s="183"/>
      <c r="Z281" s="184"/>
      <c r="AA281" s="187"/>
      <c r="AB281" s="28"/>
      <c r="AC281" s="173"/>
      <c r="AD281" s="30"/>
      <c r="AE281" s="30"/>
    </row>
    <row r="282" spans="1:31" s="186" customFormat="1" ht="13.9" customHeight="1">
      <c r="A282" s="32"/>
      <c r="B282" s="174"/>
      <c r="C282" s="174"/>
      <c r="D282" s="175"/>
      <c r="E282" s="176"/>
      <c r="F282" s="174"/>
      <c r="G282" s="177"/>
      <c r="H282" s="163"/>
      <c r="I282" s="178"/>
      <c r="J282" s="32"/>
      <c r="K282" s="32"/>
      <c r="L282" s="184"/>
      <c r="M282" s="32"/>
      <c r="N282" s="32"/>
      <c r="O282" s="32"/>
      <c r="P282" s="32"/>
      <c r="Q282" s="179"/>
      <c r="R282" s="180"/>
      <c r="S282" s="181"/>
      <c r="T282" s="174"/>
      <c r="U282" s="32"/>
      <c r="V282" s="32"/>
      <c r="W282" s="32"/>
      <c r="X282" s="182"/>
      <c r="Y282" s="183"/>
      <c r="Z282" s="184"/>
      <c r="AA282" s="187"/>
      <c r="AB282" s="28"/>
      <c r="AC282" s="173"/>
      <c r="AD282" s="30"/>
      <c r="AE282" s="30"/>
    </row>
    <row r="283" spans="1:31" s="186" customFormat="1" ht="13.9" customHeight="1">
      <c r="A283" s="32"/>
      <c r="B283" s="174"/>
      <c r="C283" s="174"/>
      <c r="D283" s="175"/>
      <c r="E283" s="176"/>
      <c r="F283" s="174"/>
      <c r="G283" s="177"/>
      <c r="H283" s="163"/>
      <c r="I283" s="178"/>
      <c r="J283" s="32"/>
      <c r="K283" s="32"/>
      <c r="L283" s="184"/>
      <c r="M283" s="32"/>
      <c r="N283" s="32"/>
      <c r="O283" s="32"/>
      <c r="P283" s="32"/>
      <c r="Q283" s="179"/>
      <c r="R283" s="180"/>
      <c r="S283" s="181"/>
      <c r="T283" s="174"/>
      <c r="U283" s="32"/>
      <c r="V283" s="32"/>
      <c r="W283" s="32"/>
      <c r="X283" s="182"/>
      <c r="Y283" s="183"/>
      <c r="Z283" s="184"/>
      <c r="AA283" s="187"/>
      <c r="AB283" s="28"/>
      <c r="AC283" s="173"/>
      <c r="AD283" s="30"/>
      <c r="AE283" s="30"/>
    </row>
    <row r="284" spans="1:31" s="186" customFormat="1" ht="13.9" customHeight="1">
      <c r="A284" s="32"/>
      <c r="B284" s="174"/>
      <c r="C284" s="174"/>
      <c r="D284" s="175"/>
      <c r="E284" s="176"/>
      <c r="F284" s="174"/>
      <c r="G284" s="177"/>
      <c r="H284" s="163"/>
      <c r="I284" s="178"/>
      <c r="J284" s="32"/>
      <c r="K284" s="32"/>
      <c r="L284" s="184"/>
      <c r="M284" s="32"/>
      <c r="N284" s="32"/>
      <c r="O284" s="32"/>
      <c r="P284" s="32"/>
      <c r="Q284" s="179"/>
      <c r="R284" s="180"/>
      <c r="S284" s="181"/>
      <c r="T284" s="174"/>
      <c r="U284" s="32"/>
      <c r="V284" s="32"/>
      <c r="W284" s="32"/>
      <c r="X284" s="182"/>
      <c r="Y284" s="183"/>
      <c r="Z284" s="184"/>
      <c r="AA284" s="187"/>
      <c r="AB284" s="28"/>
      <c r="AC284" s="173"/>
      <c r="AD284" s="30"/>
      <c r="AE284" s="30"/>
    </row>
    <row r="285" spans="1:31" s="186" customFormat="1" ht="13.9" customHeight="1">
      <c r="A285" s="32"/>
      <c r="B285" s="174"/>
      <c r="C285" s="174"/>
      <c r="D285" s="175"/>
      <c r="E285" s="176"/>
      <c r="F285" s="174"/>
      <c r="G285" s="177"/>
      <c r="H285" s="163"/>
      <c r="I285" s="178"/>
      <c r="J285" s="32"/>
      <c r="K285" s="32"/>
      <c r="L285" s="184"/>
      <c r="M285" s="32"/>
      <c r="N285" s="32"/>
      <c r="O285" s="32"/>
      <c r="P285" s="32"/>
      <c r="Q285" s="179"/>
      <c r="R285" s="180"/>
      <c r="S285" s="181"/>
      <c r="T285" s="174"/>
      <c r="U285" s="32"/>
      <c r="V285" s="32"/>
      <c r="W285" s="32"/>
      <c r="X285" s="182"/>
      <c r="Y285" s="183"/>
      <c r="Z285" s="184"/>
      <c r="AA285" s="187"/>
      <c r="AB285" s="28"/>
      <c r="AC285" s="173"/>
      <c r="AD285" s="30"/>
      <c r="AE285" s="30"/>
    </row>
    <row r="286" spans="1:31" s="186" customFormat="1" ht="13.9" customHeight="1">
      <c r="A286" s="32"/>
      <c r="B286" s="174"/>
      <c r="C286" s="174"/>
      <c r="D286" s="175"/>
      <c r="E286" s="176"/>
      <c r="F286" s="174"/>
      <c r="G286" s="177"/>
      <c r="H286" s="163"/>
      <c r="I286" s="178"/>
      <c r="J286" s="32"/>
      <c r="K286" s="32"/>
      <c r="L286" s="184"/>
      <c r="M286" s="32"/>
      <c r="N286" s="32"/>
      <c r="O286" s="32"/>
      <c r="P286" s="32"/>
      <c r="Q286" s="179"/>
      <c r="R286" s="180"/>
      <c r="S286" s="181"/>
      <c r="T286" s="174"/>
      <c r="U286" s="32"/>
      <c r="V286" s="32"/>
      <c r="W286" s="32"/>
      <c r="X286" s="182"/>
      <c r="Y286" s="183"/>
      <c r="Z286" s="184"/>
      <c r="AA286" s="187"/>
      <c r="AB286" s="28"/>
      <c r="AC286" s="173"/>
      <c r="AD286" s="30"/>
      <c r="AE286" s="30"/>
    </row>
    <row r="287" spans="1:31" s="186" customFormat="1" ht="13.9" customHeight="1">
      <c r="A287" s="32"/>
      <c r="B287" s="174"/>
      <c r="C287" s="174"/>
      <c r="D287" s="175"/>
      <c r="E287" s="176"/>
      <c r="F287" s="174"/>
      <c r="G287" s="177"/>
      <c r="H287" s="163"/>
      <c r="I287" s="178"/>
      <c r="J287" s="32"/>
      <c r="K287" s="32"/>
      <c r="L287" s="184"/>
      <c r="M287" s="32"/>
      <c r="N287" s="32"/>
      <c r="O287" s="32"/>
      <c r="P287" s="32"/>
      <c r="Q287" s="179"/>
      <c r="R287" s="180"/>
      <c r="S287" s="181"/>
      <c r="T287" s="174"/>
      <c r="U287" s="32"/>
      <c r="V287" s="32"/>
      <c r="W287" s="32"/>
      <c r="X287" s="182"/>
      <c r="Y287" s="183"/>
      <c r="Z287" s="184"/>
      <c r="AA287" s="187"/>
      <c r="AB287" s="28"/>
      <c r="AC287" s="173"/>
      <c r="AD287" s="30"/>
      <c r="AE287" s="30"/>
    </row>
    <row r="288" spans="1:31" s="186" customFormat="1" ht="13.9" customHeight="1">
      <c r="A288" s="32"/>
      <c r="B288" s="174"/>
      <c r="C288" s="174"/>
      <c r="D288" s="175"/>
      <c r="E288" s="176"/>
      <c r="F288" s="174"/>
      <c r="G288" s="177"/>
      <c r="H288" s="163"/>
      <c r="I288" s="178"/>
      <c r="J288" s="32"/>
      <c r="K288" s="32"/>
      <c r="L288" s="184"/>
      <c r="M288" s="32"/>
      <c r="N288" s="32"/>
      <c r="O288" s="32"/>
      <c r="P288" s="32"/>
      <c r="Q288" s="179"/>
      <c r="R288" s="180"/>
      <c r="S288" s="181"/>
      <c r="T288" s="174"/>
      <c r="U288" s="32"/>
      <c r="V288" s="32"/>
      <c r="W288" s="32"/>
      <c r="X288" s="182"/>
      <c r="Y288" s="183"/>
      <c r="Z288" s="184"/>
      <c r="AA288" s="187"/>
      <c r="AB288" s="28"/>
      <c r="AC288" s="173"/>
      <c r="AD288" s="30"/>
      <c r="AE288" s="30"/>
    </row>
    <row r="289" spans="1:31" s="186" customFormat="1" ht="13.9" customHeight="1">
      <c r="A289" s="32"/>
      <c r="B289" s="174"/>
      <c r="C289" s="174"/>
      <c r="D289" s="175"/>
      <c r="E289" s="176"/>
      <c r="F289" s="174"/>
      <c r="G289" s="177"/>
      <c r="H289" s="163"/>
      <c r="I289" s="178"/>
      <c r="J289" s="32"/>
      <c r="K289" s="32"/>
      <c r="L289" s="184"/>
      <c r="M289" s="32"/>
      <c r="N289" s="32"/>
      <c r="O289" s="32"/>
      <c r="P289" s="32"/>
      <c r="Q289" s="179"/>
      <c r="R289" s="180"/>
      <c r="S289" s="181"/>
      <c r="T289" s="174"/>
      <c r="U289" s="32"/>
      <c r="V289" s="32"/>
      <c r="W289" s="32"/>
      <c r="X289" s="182"/>
      <c r="Y289" s="183"/>
      <c r="Z289" s="184"/>
      <c r="AA289" s="187"/>
      <c r="AB289" s="28"/>
      <c r="AC289" s="173"/>
      <c r="AD289" s="30"/>
      <c r="AE289" s="30"/>
    </row>
    <row r="290" spans="1:31" s="186" customFormat="1" ht="13.9" customHeight="1">
      <c r="A290" s="32"/>
      <c r="B290" s="174"/>
      <c r="C290" s="174"/>
      <c r="D290" s="175"/>
      <c r="E290" s="176"/>
      <c r="F290" s="174"/>
      <c r="G290" s="177"/>
      <c r="H290" s="163"/>
      <c r="I290" s="178"/>
      <c r="J290" s="32"/>
      <c r="K290" s="32"/>
      <c r="L290" s="184"/>
      <c r="M290" s="32"/>
      <c r="N290" s="32"/>
      <c r="O290" s="32"/>
      <c r="P290" s="32"/>
      <c r="Q290" s="179"/>
      <c r="R290" s="180"/>
      <c r="S290" s="181"/>
      <c r="T290" s="174"/>
      <c r="U290" s="32"/>
      <c r="V290" s="32"/>
      <c r="W290" s="32"/>
      <c r="X290" s="182"/>
      <c r="Y290" s="183"/>
      <c r="Z290" s="184"/>
      <c r="AA290" s="187"/>
      <c r="AB290" s="28"/>
      <c r="AC290" s="173"/>
      <c r="AD290" s="30"/>
      <c r="AE290" s="30"/>
    </row>
    <row r="291" spans="1:31" s="186" customFormat="1" ht="13.9" customHeight="1">
      <c r="A291" s="32"/>
      <c r="B291" s="174"/>
      <c r="C291" s="174"/>
      <c r="D291" s="175"/>
      <c r="E291" s="176"/>
      <c r="F291" s="174"/>
      <c r="G291" s="177"/>
      <c r="H291" s="163"/>
      <c r="I291" s="178"/>
      <c r="J291" s="32"/>
      <c r="K291" s="32"/>
      <c r="L291" s="184"/>
      <c r="M291" s="32"/>
      <c r="N291" s="32"/>
      <c r="O291" s="32"/>
      <c r="P291" s="32"/>
      <c r="Q291" s="179"/>
      <c r="R291" s="180"/>
      <c r="S291" s="181"/>
      <c r="T291" s="174"/>
      <c r="U291" s="32"/>
      <c r="V291" s="32"/>
      <c r="W291" s="32"/>
      <c r="X291" s="182"/>
      <c r="Y291" s="183"/>
      <c r="Z291" s="184"/>
      <c r="AA291" s="187"/>
      <c r="AB291" s="28"/>
      <c r="AC291" s="173"/>
      <c r="AD291" s="30"/>
      <c r="AE291" s="30"/>
    </row>
    <row r="292" spans="1:31" s="186" customFormat="1" ht="13.9" customHeight="1">
      <c r="A292" s="32"/>
      <c r="B292" s="174"/>
      <c r="C292" s="174"/>
      <c r="D292" s="175"/>
      <c r="E292" s="176"/>
      <c r="F292" s="174"/>
      <c r="G292" s="177"/>
      <c r="H292" s="163"/>
      <c r="I292" s="178"/>
      <c r="J292" s="32"/>
      <c r="K292" s="32"/>
      <c r="L292" s="184"/>
      <c r="M292" s="32"/>
      <c r="N292" s="32"/>
      <c r="O292" s="32"/>
      <c r="P292" s="32"/>
      <c r="Q292" s="179"/>
      <c r="R292" s="180"/>
      <c r="S292" s="181"/>
      <c r="T292" s="174"/>
      <c r="U292" s="32"/>
      <c r="V292" s="32"/>
      <c r="W292" s="32"/>
      <c r="X292" s="182"/>
      <c r="Y292" s="183"/>
      <c r="Z292" s="184"/>
      <c r="AA292" s="187"/>
      <c r="AB292" s="28"/>
      <c r="AC292" s="173"/>
      <c r="AD292" s="30"/>
      <c r="AE292" s="30"/>
    </row>
    <row r="293" spans="1:31" s="186" customFormat="1" ht="13.9" customHeight="1">
      <c r="A293" s="32"/>
      <c r="B293" s="174"/>
      <c r="C293" s="174"/>
      <c r="D293" s="175"/>
      <c r="E293" s="176"/>
      <c r="F293" s="174"/>
      <c r="G293" s="177"/>
      <c r="H293" s="163"/>
      <c r="I293" s="178"/>
      <c r="J293" s="32"/>
      <c r="K293" s="32"/>
      <c r="L293" s="184"/>
      <c r="M293" s="32"/>
      <c r="N293" s="32"/>
      <c r="O293" s="32"/>
      <c r="P293" s="32"/>
      <c r="Q293" s="179"/>
      <c r="R293" s="180"/>
      <c r="S293" s="181"/>
      <c r="T293" s="174"/>
      <c r="U293" s="32"/>
      <c r="V293" s="32"/>
      <c r="W293" s="32"/>
      <c r="X293" s="182"/>
      <c r="Y293" s="183"/>
      <c r="Z293" s="184"/>
      <c r="AA293" s="187"/>
      <c r="AB293" s="28"/>
      <c r="AC293" s="173"/>
      <c r="AD293" s="30"/>
      <c r="AE293" s="30"/>
    </row>
    <row r="294" spans="1:31" s="186" customFormat="1" ht="13.9" customHeight="1">
      <c r="A294" s="32"/>
      <c r="B294" s="174"/>
      <c r="C294" s="174"/>
      <c r="D294" s="175"/>
      <c r="E294" s="176"/>
      <c r="F294" s="174"/>
      <c r="G294" s="177"/>
      <c r="H294" s="163"/>
      <c r="I294" s="178"/>
      <c r="J294" s="32"/>
      <c r="K294" s="32"/>
      <c r="L294" s="184"/>
      <c r="M294" s="32"/>
      <c r="N294" s="32"/>
      <c r="O294" s="32"/>
      <c r="P294" s="32"/>
      <c r="Q294" s="179"/>
      <c r="R294" s="180"/>
      <c r="S294" s="181"/>
      <c r="T294" s="174"/>
      <c r="U294" s="32"/>
      <c r="V294" s="32"/>
      <c r="W294" s="32"/>
      <c r="X294" s="182"/>
      <c r="Y294" s="183"/>
      <c r="Z294" s="184"/>
      <c r="AA294" s="187"/>
      <c r="AB294" s="28"/>
      <c r="AC294" s="173"/>
      <c r="AD294" s="30"/>
      <c r="AE294" s="30"/>
    </row>
    <row r="295" spans="1:31" s="186" customFormat="1" ht="13.9" customHeight="1">
      <c r="A295" s="32"/>
      <c r="B295" s="174"/>
      <c r="C295" s="174"/>
      <c r="D295" s="175"/>
      <c r="E295" s="176"/>
      <c r="F295" s="174"/>
      <c r="G295" s="177"/>
      <c r="H295" s="163"/>
      <c r="I295" s="178"/>
      <c r="J295" s="32"/>
      <c r="K295" s="32"/>
      <c r="L295" s="184"/>
      <c r="M295" s="32"/>
      <c r="N295" s="32"/>
      <c r="O295" s="32"/>
      <c r="P295" s="32"/>
      <c r="Q295" s="179"/>
      <c r="R295" s="180"/>
      <c r="S295" s="181"/>
      <c r="T295" s="174"/>
      <c r="U295" s="32"/>
      <c r="V295" s="32"/>
      <c r="W295" s="32"/>
      <c r="X295" s="182"/>
      <c r="Y295" s="183"/>
      <c r="Z295" s="184"/>
      <c r="AA295" s="187"/>
      <c r="AB295" s="28"/>
      <c r="AC295" s="173"/>
      <c r="AD295" s="30"/>
      <c r="AE295" s="30"/>
    </row>
    <row r="296" spans="1:31" s="186" customFormat="1" ht="13.9" customHeight="1">
      <c r="A296" s="32"/>
      <c r="B296" s="174"/>
      <c r="C296" s="174"/>
      <c r="D296" s="175"/>
      <c r="E296" s="176"/>
      <c r="F296" s="174"/>
      <c r="G296" s="177"/>
      <c r="H296" s="163"/>
      <c r="I296" s="178"/>
      <c r="J296" s="32"/>
      <c r="K296" s="32"/>
      <c r="L296" s="184"/>
      <c r="M296" s="32"/>
      <c r="N296" s="32"/>
      <c r="O296" s="32"/>
      <c r="P296" s="32"/>
      <c r="Q296" s="179"/>
      <c r="R296" s="180"/>
      <c r="S296" s="181"/>
      <c r="T296" s="174"/>
      <c r="U296" s="32"/>
      <c r="V296" s="32"/>
      <c r="W296" s="32"/>
      <c r="X296" s="182"/>
      <c r="Y296" s="183"/>
      <c r="Z296" s="184"/>
      <c r="AA296" s="187"/>
      <c r="AB296" s="28"/>
      <c r="AC296" s="173"/>
      <c r="AD296" s="30"/>
      <c r="AE296" s="30"/>
    </row>
    <row r="297" spans="1:31" s="186" customFormat="1" ht="13.9" customHeight="1">
      <c r="A297" s="32"/>
      <c r="B297" s="174"/>
      <c r="C297" s="174"/>
      <c r="D297" s="175"/>
      <c r="E297" s="176"/>
      <c r="F297" s="174"/>
      <c r="G297" s="177"/>
      <c r="H297" s="163"/>
      <c r="I297" s="178"/>
      <c r="J297" s="32"/>
      <c r="K297" s="32"/>
      <c r="L297" s="184"/>
      <c r="M297" s="32"/>
      <c r="N297" s="32"/>
      <c r="O297" s="32"/>
      <c r="P297" s="32"/>
      <c r="Q297" s="179"/>
      <c r="R297" s="180"/>
      <c r="S297" s="181"/>
      <c r="T297" s="174"/>
      <c r="U297" s="32"/>
      <c r="V297" s="32"/>
      <c r="W297" s="32"/>
      <c r="X297" s="182"/>
      <c r="Y297" s="183"/>
      <c r="Z297" s="184"/>
      <c r="AA297" s="187"/>
      <c r="AB297" s="28"/>
      <c r="AC297" s="173"/>
      <c r="AD297" s="30"/>
      <c r="AE297" s="30"/>
    </row>
    <row r="298" spans="1:31" s="186" customFormat="1" ht="13.9" customHeight="1">
      <c r="A298" s="32"/>
      <c r="B298" s="174"/>
      <c r="C298" s="174"/>
      <c r="D298" s="175"/>
      <c r="E298" s="176"/>
      <c r="F298" s="174"/>
      <c r="G298" s="177"/>
      <c r="H298" s="163"/>
      <c r="I298" s="178"/>
      <c r="J298" s="32"/>
      <c r="K298" s="32"/>
      <c r="L298" s="184"/>
      <c r="M298" s="32"/>
      <c r="N298" s="32"/>
      <c r="O298" s="32"/>
      <c r="P298" s="32"/>
      <c r="Q298" s="179"/>
      <c r="R298" s="180"/>
      <c r="S298" s="181"/>
      <c r="T298" s="174"/>
      <c r="U298" s="32"/>
      <c r="V298" s="32"/>
      <c r="W298" s="32"/>
      <c r="X298" s="182"/>
      <c r="Y298" s="183"/>
      <c r="Z298" s="184"/>
      <c r="AA298" s="187"/>
      <c r="AB298" s="28"/>
      <c r="AC298" s="173"/>
      <c r="AD298" s="30"/>
      <c r="AE298" s="30"/>
    </row>
    <row r="299" spans="1:31" s="186" customFormat="1" ht="13.9" customHeight="1">
      <c r="A299" s="32"/>
      <c r="B299" s="174"/>
      <c r="C299" s="174"/>
      <c r="D299" s="175"/>
      <c r="E299" s="176"/>
      <c r="F299" s="174"/>
      <c r="G299" s="177"/>
      <c r="H299" s="163"/>
      <c r="I299" s="178"/>
      <c r="J299" s="32"/>
      <c r="K299" s="32"/>
      <c r="L299" s="184"/>
      <c r="M299" s="32"/>
      <c r="N299" s="32"/>
      <c r="O299" s="32"/>
      <c r="P299" s="32"/>
      <c r="Q299" s="179"/>
      <c r="R299" s="180"/>
      <c r="S299" s="181"/>
      <c r="T299" s="174"/>
      <c r="U299" s="32"/>
      <c r="V299" s="32"/>
      <c r="W299" s="32"/>
      <c r="X299" s="182"/>
      <c r="Y299" s="183"/>
      <c r="Z299" s="184"/>
      <c r="AA299" s="187"/>
      <c r="AB299" s="28"/>
      <c r="AC299" s="173"/>
      <c r="AD299" s="30"/>
      <c r="AE299" s="30"/>
    </row>
    <row r="300" spans="1:31" s="186" customFormat="1" ht="13.9" customHeight="1">
      <c r="A300" s="32"/>
      <c r="B300" s="174"/>
      <c r="C300" s="174"/>
      <c r="D300" s="175"/>
      <c r="E300" s="176"/>
      <c r="F300" s="174"/>
      <c r="G300" s="177"/>
      <c r="H300" s="163"/>
      <c r="I300" s="178"/>
      <c r="J300" s="32"/>
      <c r="K300" s="32"/>
      <c r="L300" s="184"/>
      <c r="M300" s="32"/>
      <c r="N300" s="32"/>
      <c r="O300" s="32"/>
      <c r="P300" s="32"/>
      <c r="Q300" s="179"/>
      <c r="R300" s="180"/>
      <c r="S300" s="181"/>
      <c r="T300" s="174"/>
      <c r="U300" s="32"/>
      <c r="V300" s="32"/>
      <c r="W300" s="32"/>
      <c r="X300" s="182"/>
      <c r="Y300" s="183"/>
      <c r="Z300" s="184"/>
      <c r="AA300" s="187"/>
      <c r="AB300" s="28"/>
      <c r="AC300" s="173"/>
      <c r="AD300" s="30"/>
      <c r="AE300" s="30"/>
    </row>
    <row r="301" spans="1:31" s="186" customFormat="1" ht="13.9" customHeight="1">
      <c r="A301" s="32"/>
      <c r="B301" s="174"/>
      <c r="C301" s="174"/>
      <c r="D301" s="175"/>
      <c r="E301" s="176"/>
      <c r="F301" s="174"/>
      <c r="G301" s="177"/>
      <c r="H301" s="163"/>
      <c r="I301" s="178"/>
      <c r="J301" s="32"/>
      <c r="K301" s="32"/>
      <c r="L301" s="184"/>
      <c r="M301" s="32"/>
      <c r="N301" s="32"/>
      <c r="O301" s="32"/>
      <c r="P301" s="32"/>
      <c r="Q301" s="179"/>
      <c r="R301" s="180"/>
      <c r="S301" s="181"/>
      <c r="T301" s="174"/>
      <c r="U301" s="32"/>
      <c r="V301" s="32"/>
      <c r="W301" s="32"/>
      <c r="X301" s="182"/>
      <c r="Y301" s="183"/>
      <c r="Z301" s="184"/>
      <c r="AA301" s="187"/>
      <c r="AB301" s="28"/>
      <c r="AC301" s="173"/>
      <c r="AD301" s="30"/>
      <c r="AE301" s="30"/>
    </row>
    <row r="302" spans="1:31" s="186" customFormat="1" ht="13.9" customHeight="1">
      <c r="A302" s="32"/>
      <c r="B302" s="174"/>
      <c r="C302" s="174"/>
      <c r="D302" s="175"/>
      <c r="E302" s="176"/>
      <c r="F302" s="174"/>
      <c r="G302" s="177"/>
      <c r="H302" s="163"/>
      <c r="I302" s="178"/>
      <c r="J302" s="32"/>
      <c r="K302" s="32"/>
      <c r="L302" s="184"/>
      <c r="M302" s="32"/>
      <c r="N302" s="32"/>
      <c r="O302" s="32"/>
      <c r="P302" s="32"/>
      <c r="Q302" s="179"/>
      <c r="R302" s="180"/>
      <c r="S302" s="181"/>
      <c r="T302" s="174"/>
      <c r="U302" s="32"/>
      <c r="V302" s="32"/>
      <c r="W302" s="32"/>
      <c r="X302" s="182"/>
      <c r="Y302" s="183"/>
      <c r="Z302" s="184"/>
      <c r="AA302" s="187"/>
      <c r="AB302" s="28"/>
      <c r="AC302" s="173"/>
      <c r="AD302" s="30"/>
      <c r="AE302" s="30"/>
    </row>
    <row r="303" spans="1:31" s="186" customFormat="1" ht="13.9" customHeight="1">
      <c r="A303" s="32"/>
      <c r="B303" s="174"/>
      <c r="C303" s="174"/>
      <c r="D303" s="175"/>
      <c r="E303" s="176"/>
      <c r="F303" s="174"/>
      <c r="G303" s="177"/>
      <c r="H303" s="163"/>
      <c r="I303" s="178"/>
      <c r="J303" s="32"/>
      <c r="K303" s="32"/>
      <c r="L303" s="184"/>
      <c r="M303" s="32"/>
      <c r="N303" s="32"/>
      <c r="O303" s="32"/>
      <c r="P303" s="32"/>
      <c r="Q303" s="179"/>
      <c r="R303" s="180"/>
      <c r="S303" s="181"/>
      <c r="T303" s="174"/>
      <c r="U303" s="32"/>
      <c r="V303" s="32"/>
      <c r="W303" s="32"/>
      <c r="X303" s="182"/>
      <c r="Y303" s="183"/>
      <c r="Z303" s="184"/>
      <c r="AA303" s="187"/>
      <c r="AB303" s="28"/>
      <c r="AC303" s="173"/>
      <c r="AD303" s="30"/>
      <c r="AE303" s="30"/>
    </row>
    <row r="304" spans="1:31" s="186" customFormat="1" ht="13.9" customHeight="1">
      <c r="A304" s="32"/>
      <c r="B304" s="174"/>
      <c r="C304" s="174"/>
      <c r="D304" s="175"/>
      <c r="E304" s="176"/>
      <c r="F304" s="174"/>
      <c r="G304" s="177"/>
      <c r="H304" s="163"/>
      <c r="I304" s="178"/>
      <c r="J304" s="32"/>
      <c r="K304" s="32"/>
      <c r="L304" s="184"/>
      <c r="M304" s="32"/>
      <c r="N304" s="32"/>
      <c r="O304" s="32"/>
      <c r="P304" s="32"/>
      <c r="Q304" s="179"/>
      <c r="R304" s="180"/>
      <c r="S304" s="181"/>
      <c r="T304" s="174"/>
      <c r="U304" s="32"/>
      <c r="V304" s="32"/>
      <c r="W304" s="32"/>
      <c r="X304" s="182"/>
      <c r="Y304" s="183"/>
      <c r="Z304" s="184"/>
      <c r="AA304" s="187"/>
      <c r="AB304" s="28"/>
      <c r="AC304" s="173"/>
      <c r="AD304" s="30"/>
      <c r="AE304" s="30"/>
    </row>
    <row r="305" spans="1:31" s="186" customFormat="1" ht="13.9" customHeight="1">
      <c r="A305" s="32"/>
      <c r="B305" s="174"/>
      <c r="C305" s="174"/>
      <c r="D305" s="175"/>
      <c r="E305" s="176"/>
      <c r="F305" s="174"/>
      <c r="G305" s="177"/>
      <c r="H305" s="163"/>
      <c r="I305" s="178"/>
      <c r="J305" s="32"/>
      <c r="K305" s="32"/>
      <c r="L305" s="184"/>
      <c r="M305" s="32"/>
      <c r="N305" s="32"/>
      <c r="O305" s="32"/>
      <c r="P305" s="32"/>
      <c r="Q305" s="179"/>
      <c r="R305" s="180"/>
      <c r="S305" s="181"/>
      <c r="T305" s="174"/>
      <c r="U305" s="32"/>
      <c r="V305" s="32"/>
      <c r="W305" s="32"/>
      <c r="X305" s="182"/>
      <c r="Y305" s="183"/>
      <c r="Z305" s="184"/>
      <c r="AA305" s="187"/>
      <c r="AB305" s="28"/>
      <c r="AC305" s="173"/>
      <c r="AD305" s="30"/>
      <c r="AE305" s="30"/>
    </row>
    <row r="306" spans="1:31" s="186" customFormat="1" ht="13.9" customHeight="1">
      <c r="A306" s="32"/>
      <c r="B306" s="174"/>
      <c r="C306" s="174"/>
      <c r="D306" s="175"/>
      <c r="E306" s="176"/>
      <c r="F306" s="174"/>
      <c r="G306" s="177"/>
      <c r="H306" s="163"/>
      <c r="I306" s="178"/>
      <c r="J306" s="32"/>
      <c r="K306" s="32"/>
      <c r="L306" s="184"/>
      <c r="M306" s="32"/>
      <c r="N306" s="32"/>
      <c r="O306" s="32"/>
      <c r="P306" s="32"/>
      <c r="Q306" s="179"/>
      <c r="R306" s="180"/>
      <c r="S306" s="181"/>
      <c r="T306" s="174"/>
      <c r="U306" s="32"/>
      <c r="V306" s="32"/>
      <c r="W306" s="32"/>
      <c r="X306" s="182"/>
      <c r="Y306" s="183"/>
      <c r="Z306" s="184"/>
      <c r="AA306" s="187"/>
      <c r="AB306" s="28"/>
      <c r="AC306" s="173"/>
      <c r="AD306" s="30"/>
      <c r="AE306" s="30"/>
    </row>
    <row r="307" spans="1:31" s="186" customFormat="1" ht="13.9" customHeight="1">
      <c r="A307" s="32"/>
      <c r="B307" s="174"/>
      <c r="C307" s="174"/>
      <c r="D307" s="175"/>
      <c r="E307" s="176"/>
      <c r="F307" s="174"/>
      <c r="G307" s="177"/>
      <c r="H307" s="163"/>
      <c r="I307" s="178"/>
      <c r="J307" s="32"/>
      <c r="K307" s="32"/>
      <c r="L307" s="184"/>
      <c r="M307" s="32"/>
      <c r="N307" s="32"/>
      <c r="O307" s="32"/>
      <c r="P307" s="32"/>
      <c r="Q307" s="179"/>
      <c r="R307" s="180"/>
      <c r="S307" s="181"/>
      <c r="T307" s="174"/>
      <c r="U307" s="32"/>
      <c r="V307" s="32"/>
      <c r="W307" s="32"/>
      <c r="X307" s="182"/>
      <c r="Y307" s="183"/>
      <c r="Z307" s="184"/>
      <c r="AA307" s="187"/>
      <c r="AB307" s="28"/>
      <c r="AC307" s="173"/>
      <c r="AD307" s="30"/>
      <c r="AE307" s="30"/>
    </row>
    <row r="308" spans="1:31" s="186" customFormat="1" ht="13.9" customHeight="1">
      <c r="A308" s="32"/>
      <c r="B308" s="174"/>
      <c r="C308" s="174"/>
      <c r="D308" s="175"/>
      <c r="E308" s="176"/>
      <c r="F308" s="174"/>
      <c r="G308" s="177"/>
      <c r="H308" s="163"/>
      <c r="I308" s="178"/>
      <c r="J308" s="32"/>
      <c r="K308" s="32"/>
      <c r="L308" s="184"/>
      <c r="M308" s="32"/>
      <c r="N308" s="32"/>
      <c r="O308" s="32"/>
      <c r="P308" s="32"/>
      <c r="Q308" s="179"/>
      <c r="R308" s="180"/>
      <c r="S308" s="181"/>
      <c r="T308" s="174"/>
      <c r="U308" s="32"/>
      <c r="V308" s="32"/>
      <c r="W308" s="32"/>
      <c r="X308" s="182"/>
      <c r="Y308" s="183"/>
      <c r="Z308" s="184"/>
      <c r="AA308" s="187"/>
      <c r="AB308" s="28"/>
      <c r="AC308" s="173"/>
      <c r="AD308" s="30"/>
      <c r="AE308" s="30"/>
    </row>
    <row r="309" spans="1:31" s="186" customFormat="1" ht="13.9" customHeight="1">
      <c r="A309" s="32"/>
      <c r="B309" s="174"/>
      <c r="C309" s="174"/>
      <c r="D309" s="175"/>
      <c r="E309" s="176"/>
      <c r="F309" s="174"/>
      <c r="G309" s="177"/>
      <c r="H309" s="163"/>
      <c r="I309" s="178"/>
      <c r="J309" s="32"/>
      <c r="K309" s="32"/>
      <c r="L309" s="184"/>
      <c r="M309" s="32"/>
      <c r="N309" s="32"/>
      <c r="O309" s="32"/>
      <c r="P309" s="32"/>
      <c r="Q309" s="179"/>
      <c r="R309" s="180"/>
      <c r="S309" s="181"/>
      <c r="T309" s="174"/>
      <c r="U309" s="32"/>
      <c r="V309" s="32"/>
      <c r="W309" s="32"/>
      <c r="X309" s="182"/>
      <c r="Y309" s="183"/>
      <c r="Z309" s="184"/>
      <c r="AA309" s="187"/>
      <c r="AB309" s="28"/>
      <c r="AC309" s="173"/>
      <c r="AD309" s="30"/>
      <c r="AE309" s="30"/>
    </row>
    <row r="310" spans="1:31" s="186" customFormat="1" ht="13.9" customHeight="1">
      <c r="A310" s="32"/>
      <c r="B310" s="174"/>
      <c r="C310" s="174"/>
      <c r="D310" s="175"/>
      <c r="E310" s="176"/>
      <c r="F310" s="174"/>
      <c r="G310" s="177"/>
      <c r="H310" s="163"/>
      <c r="I310" s="178"/>
      <c r="J310" s="32"/>
      <c r="K310" s="32"/>
      <c r="L310" s="184"/>
      <c r="M310" s="32"/>
      <c r="N310" s="32"/>
      <c r="O310" s="32"/>
      <c r="P310" s="32"/>
      <c r="Q310" s="179"/>
      <c r="R310" s="180"/>
      <c r="S310" s="181"/>
      <c r="T310" s="174"/>
      <c r="U310" s="32"/>
      <c r="V310" s="32"/>
      <c r="W310" s="32"/>
      <c r="X310" s="182"/>
      <c r="Y310" s="183"/>
      <c r="Z310" s="184"/>
      <c r="AA310" s="187"/>
      <c r="AB310" s="28"/>
      <c r="AC310" s="173"/>
      <c r="AD310" s="30"/>
      <c r="AE310" s="30"/>
    </row>
    <row r="311" spans="1:31" s="186" customFormat="1" ht="13.9" customHeight="1">
      <c r="A311" s="32"/>
      <c r="B311" s="174"/>
      <c r="C311" s="174"/>
      <c r="D311" s="175"/>
      <c r="E311" s="176"/>
      <c r="F311" s="174"/>
      <c r="G311" s="177"/>
      <c r="H311" s="163"/>
      <c r="I311" s="178"/>
      <c r="J311" s="32"/>
      <c r="K311" s="32"/>
      <c r="L311" s="184"/>
      <c r="M311" s="32"/>
      <c r="N311" s="32"/>
      <c r="O311" s="32"/>
      <c r="P311" s="32"/>
      <c r="Q311" s="179"/>
      <c r="R311" s="180"/>
      <c r="S311" s="181"/>
      <c r="T311" s="174"/>
      <c r="U311" s="32"/>
      <c r="V311" s="32"/>
      <c r="W311" s="32"/>
      <c r="X311" s="182"/>
      <c r="Y311" s="183"/>
      <c r="Z311" s="184"/>
      <c r="AA311" s="187"/>
      <c r="AB311" s="28"/>
      <c r="AC311" s="173"/>
      <c r="AD311" s="30"/>
      <c r="AE311" s="30"/>
    </row>
    <row r="312" spans="1:31" s="186" customFormat="1" ht="13.9" customHeight="1">
      <c r="A312" s="32"/>
      <c r="B312" s="174"/>
      <c r="C312" s="174"/>
      <c r="D312" s="175"/>
      <c r="E312" s="176"/>
      <c r="F312" s="174"/>
      <c r="G312" s="177"/>
      <c r="H312" s="163"/>
      <c r="I312" s="164"/>
      <c r="J312" s="32"/>
      <c r="K312" s="32"/>
      <c r="L312" s="184"/>
      <c r="M312" s="32"/>
      <c r="N312" s="32"/>
      <c r="O312" s="32"/>
      <c r="P312" s="32"/>
      <c r="Q312" s="179"/>
      <c r="R312" s="180"/>
      <c r="S312" s="181"/>
      <c r="T312" s="174"/>
      <c r="U312" s="32"/>
      <c r="V312" s="32"/>
      <c r="W312" s="32"/>
      <c r="X312" s="182"/>
      <c r="Y312" s="187"/>
      <c r="Z312" s="188"/>
      <c r="AA312" s="187"/>
      <c r="AB312" s="28"/>
      <c r="AC312" s="173"/>
      <c r="AD312" s="30"/>
      <c r="AE312" s="30"/>
    </row>
    <row r="313" spans="1:31" s="186" customFormat="1" ht="13.9" customHeight="1">
      <c r="A313" s="32"/>
      <c r="B313" s="174"/>
      <c r="C313" s="174"/>
      <c r="D313" s="175"/>
      <c r="E313" s="176"/>
      <c r="F313" s="174"/>
      <c r="G313" s="177"/>
      <c r="H313" s="163"/>
      <c r="I313" s="164"/>
      <c r="J313" s="32"/>
      <c r="K313" s="32"/>
      <c r="L313" s="184"/>
      <c r="M313" s="32"/>
      <c r="N313" s="32"/>
      <c r="O313" s="32"/>
      <c r="P313" s="32"/>
      <c r="Q313" s="179"/>
      <c r="R313" s="180"/>
      <c r="S313" s="181"/>
      <c r="T313" s="174"/>
      <c r="U313" s="32"/>
      <c r="V313" s="32"/>
      <c r="W313" s="32"/>
      <c r="X313" s="182"/>
      <c r="Y313" s="187"/>
      <c r="Z313" s="188"/>
      <c r="AA313" s="187"/>
      <c r="AB313" s="28"/>
      <c r="AC313" s="173"/>
      <c r="AD313" s="30"/>
      <c r="AE313" s="30"/>
    </row>
    <row r="314" spans="1:31" s="186" customFormat="1" ht="13.9" customHeight="1">
      <c r="A314" s="32"/>
      <c r="B314" s="174"/>
      <c r="C314" s="174"/>
      <c r="D314" s="175"/>
      <c r="E314" s="176"/>
      <c r="F314" s="174"/>
      <c r="G314" s="177"/>
      <c r="H314" s="163"/>
      <c r="I314" s="164"/>
      <c r="J314" s="32"/>
      <c r="K314" s="32"/>
      <c r="L314" s="184"/>
      <c r="M314" s="32"/>
      <c r="N314" s="32"/>
      <c r="O314" s="32"/>
      <c r="P314" s="32"/>
      <c r="Q314" s="179"/>
      <c r="R314" s="180"/>
      <c r="S314" s="181"/>
      <c r="T314" s="174"/>
      <c r="U314" s="32"/>
      <c r="V314" s="32"/>
      <c r="W314" s="32"/>
      <c r="X314" s="182"/>
      <c r="Y314" s="187"/>
      <c r="Z314" s="188"/>
      <c r="AA314" s="187"/>
      <c r="AB314" s="28"/>
      <c r="AC314" s="173"/>
      <c r="AD314" s="30"/>
      <c r="AE314" s="30"/>
    </row>
    <row r="315" spans="1:31" s="186" customFormat="1" ht="13.9" customHeight="1">
      <c r="A315" s="32"/>
      <c r="B315" s="174"/>
      <c r="C315" s="174"/>
      <c r="D315" s="175"/>
      <c r="E315" s="176"/>
      <c r="F315" s="174"/>
      <c r="G315" s="177"/>
      <c r="H315" s="163"/>
      <c r="I315" s="164"/>
      <c r="J315" s="32"/>
      <c r="K315" s="32"/>
      <c r="L315" s="184"/>
      <c r="M315" s="32"/>
      <c r="N315" s="32"/>
      <c r="O315" s="32"/>
      <c r="P315" s="32"/>
      <c r="Q315" s="179"/>
      <c r="R315" s="180"/>
      <c r="S315" s="181"/>
      <c r="T315" s="174"/>
      <c r="U315" s="32"/>
      <c r="V315" s="32"/>
      <c r="W315" s="32"/>
      <c r="X315" s="182"/>
      <c r="Y315" s="187"/>
      <c r="Z315" s="188"/>
      <c r="AA315" s="187"/>
      <c r="AB315" s="28"/>
      <c r="AC315" s="173"/>
      <c r="AD315" s="30"/>
      <c r="AE315" s="30"/>
    </row>
    <row r="316" spans="1:31" s="186" customFormat="1" ht="13.9" customHeight="1">
      <c r="A316" s="32"/>
      <c r="B316" s="174"/>
      <c r="C316" s="174"/>
      <c r="D316" s="175"/>
      <c r="E316" s="176"/>
      <c r="F316" s="174"/>
      <c r="G316" s="177"/>
      <c r="H316" s="163"/>
      <c r="I316" s="164"/>
      <c r="J316" s="32"/>
      <c r="K316" s="32"/>
      <c r="L316" s="184"/>
      <c r="M316" s="32"/>
      <c r="N316" s="32"/>
      <c r="O316" s="32"/>
      <c r="P316" s="32"/>
      <c r="Q316" s="179"/>
      <c r="R316" s="180"/>
      <c r="S316" s="181"/>
      <c r="T316" s="174"/>
      <c r="U316" s="32"/>
      <c r="V316" s="32"/>
      <c r="W316" s="32"/>
      <c r="X316" s="182"/>
      <c r="Y316" s="187"/>
      <c r="Z316" s="188"/>
      <c r="AA316" s="187"/>
      <c r="AB316" s="28"/>
      <c r="AC316" s="173"/>
      <c r="AD316" s="30"/>
      <c r="AE316" s="30"/>
    </row>
    <row r="317" spans="1:31" s="186" customFormat="1" ht="13.9" customHeight="1">
      <c r="A317" s="32"/>
      <c r="B317" s="174"/>
      <c r="C317" s="174"/>
      <c r="D317" s="175"/>
      <c r="E317" s="176"/>
      <c r="F317" s="174"/>
      <c r="G317" s="177"/>
      <c r="H317" s="163"/>
      <c r="I317" s="164"/>
      <c r="J317" s="32"/>
      <c r="K317" s="32"/>
      <c r="L317" s="184"/>
      <c r="M317" s="32"/>
      <c r="N317" s="32"/>
      <c r="O317" s="32"/>
      <c r="P317" s="32"/>
      <c r="Q317" s="179"/>
      <c r="R317" s="180"/>
      <c r="S317" s="181"/>
      <c r="T317" s="174"/>
      <c r="U317" s="32"/>
      <c r="V317" s="32"/>
      <c r="W317" s="32"/>
      <c r="X317" s="182"/>
      <c r="Y317" s="187"/>
      <c r="Z317" s="188"/>
      <c r="AA317" s="187"/>
      <c r="AB317" s="28"/>
      <c r="AC317" s="173"/>
      <c r="AD317" s="30"/>
      <c r="AE317" s="30"/>
    </row>
    <row r="318" spans="1:31" s="186" customFormat="1" ht="13.9" customHeight="1">
      <c r="A318" s="32"/>
      <c r="B318" s="174"/>
      <c r="C318" s="174"/>
      <c r="D318" s="175"/>
      <c r="E318" s="176"/>
      <c r="F318" s="174"/>
      <c r="G318" s="177"/>
      <c r="H318" s="163"/>
      <c r="I318" s="164"/>
      <c r="J318" s="32"/>
      <c r="K318" s="32"/>
      <c r="L318" s="184"/>
      <c r="M318" s="32"/>
      <c r="N318" s="32"/>
      <c r="O318" s="32"/>
      <c r="P318" s="32"/>
      <c r="Q318" s="179"/>
      <c r="R318" s="180"/>
      <c r="S318" s="181"/>
      <c r="T318" s="174"/>
      <c r="U318" s="32"/>
      <c r="V318" s="32"/>
      <c r="W318" s="32"/>
      <c r="X318" s="182"/>
      <c r="Y318" s="187"/>
      <c r="Z318" s="188"/>
      <c r="AA318" s="187"/>
      <c r="AB318" s="28"/>
      <c r="AC318" s="173"/>
      <c r="AD318" s="30"/>
      <c r="AE318" s="30"/>
    </row>
    <row r="319" spans="1:31" s="186" customFormat="1" ht="13.9" customHeight="1">
      <c r="A319" s="32"/>
      <c r="B319" s="174"/>
      <c r="C319" s="174"/>
      <c r="D319" s="175"/>
      <c r="E319" s="176"/>
      <c r="F319" s="174"/>
      <c r="G319" s="177"/>
      <c r="H319" s="163"/>
      <c r="I319" s="164"/>
      <c r="J319" s="32"/>
      <c r="K319" s="32"/>
      <c r="L319" s="184"/>
      <c r="M319" s="32"/>
      <c r="N319" s="32"/>
      <c r="O319" s="32"/>
      <c r="P319" s="32"/>
      <c r="Q319" s="179"/>
      <c r="R319" s="180"/>
      <c r="S319" s="181"/>
      <c r="T319" s="174"/>
      <c r="U319" s="32"/>
      <c r="V319" s="32"/>
      <c r="W319" s="32"/>
      <c r="X319" s="182"/>
      <c r="Y319" s="187"/>
      <c r="Z319" s="188"/>
      <c r="AA319" s="187"/>
      <c r="AB319" s="28"/>
      <c r="AC319" s="173"/>
      <c r="AD319" s="30"/>
      <c r="AE319" s="30"/>
    </row>
    <row r="320" spans="1:31" s="186" customFormat="1" ht="13.9" customHeight="1">
      <c r="A320" s="32"/>
      <c r="B320" s="174"/>
      <c r="C320" s="174"/>
      <c r="D320" s="175"/>
      <c r="E320" s="176"/>
      <c r="F320" s="174"/>
      <c r="G320" s="177"/>
      <c r="H320" s="163"/>
      <c r="I320" s="164"/>
      <c r="J320" s="32"/>
      <c r="K320" s="32"/>
      <c r="L320" s="184"/>
      <c r="M320" s="32"/>
      <c r="N320" s="32"/>
      <c r="O320" s="32"/>
      <c r="P320" s="32"/>
      <c r="Q320" s="179"/>
      <c r="R320" s="180"/>
      <c r="S320" s="181"/>
      <c r="T320" s="174"/>
      <c r="U320" s="32"/>
      <c r="V320" s="32"/>
      <c r="W320" s="32"/>
      <c r="X320" s="182"/>
      <c r="Y320" s="187"/>
      <c r="Z320" s="188"/>
      <c r="AA320" s="187"/>
      <c r="AB320" s="28"/>
      <c r="AC320" s="173"/>
      <c r="AD320" s="30"/>
      <c r="AE320" s="30"/>
    </row>
    <row r="321" spans="1:31" s="186" customFormat="1" ht="13.9" customHeight="1">
      <c r="A321" s="32"/>
      <c r="B321" s="174"/>
      <c r="C321" s="174"/>
      <c r="D321" s="175"/>
      <c r="E321" s="176"/>
      <c r="F321" s="174"/>
      <c r="G321" s="177"/>
      <c r="H321" s="163"/>
      <c r="I321" s="164"/>
      <c r="J321" s="32"/>
      <c r="K321" s="32"/>
      <c r="L321" s="184"/>
      <c r="M321" s="32"/>
      <c r="N321" s="32"/>
      <c r="O321" s="32"/>
      <c r="P321" s="32"/>
      <c r="Q321" s="179"/>
      <c r="R321" s="180"/>
      <c r="S321" s="181"/>
      <c r="T321" s="174"/>
      <c r="U321" s="32"/>
      <c r="V321" s="32"/>
      <c r="W321" s="32"/>
      <c r="X321" s="182"/>
      <c r="Y321" s="187"/>
      <c r="Z321" s="188"/>
      <c r="AA321" s="187"/>
      <c r="AB321" s="28"/>
      <c r="AC321" s="173"/>
      <c r="AD321" s="30"/>
      <c r="AE321" s="30"/>
    </row>
    <row r="322" spans="1:31" s="186" customFormat="1" ht="13.9" customHeight="1">
      <c r="A322" s="32"/>
      <c r="B322" s="174"/>
      <c r="C322" s="174"/>
      <c r="D322" s="175"/>
      <c r="E322" s="176"/>
      <c r="F322" s="174"/>
      <c r="G322" s="177"/>
      <c r="H322" s="163"/>
      <c r="I322" s="164"/>
      <c r="J322" s="32"/>
      <c r="K322" s="32"/>
      <c r="L322" s="184"/>
      <c r="M322" s="32"/>
      <c r="N322" s="32"/>
      <c r="O322" s="32"/>
      <c r="P322" s="32"/>
      <c r="Q322" s="179"/>
      <c r="R322" s="180"/>
      <c r="S322" s="181"/>
      <c r="T322" s="174"/>
      <c r="U322" s="32"/>
      <c r="V322" s="32"/>
      <c r="W322" s="32"/>
      <c r="X322" s="182"/>
      <c r="Y322" s="187"/>
      <c r="Z322" s="188"/>
      <c r="AA322" s="187"/>
      <c r="AB322" s="28"/>
      <c r="AC322" s="173"/>
      <c r="AD322" s="30"/>
      <c r="AE322" s="30"/>
    </row>
    <row r="323" spans="1:31" s="186" customFormat="1" ht="13.9" customHeight="1">
      <c r="A323" s="32"/>
      <c r="B323" s="174"/>
      <c r="C323" s="174"/>
      <c r="D323" s="175"/>
      <c r="E323" s="176"/>
      <c r="F323" s="174"/>
      <c r="G323" s="177"/>
      <c r="H323" s="163"/>
      <c r="I323" s="164"/>
      <c r="J323" s="32"/>
      <c r="K323" s="32"/>
      <c r="L323" s="184"/>
      <c r="M323" s="32"/>
      <c r="N323" s="32"/>
      <c r="O323" s="32"/>
      <c r="P323" s="32"/>
      <c r="Q323" s="179"/>
      <c r="R323" s="180"/>
      <c r="S323" s="181"/>
      <c r="T323" s="174"/>
      <c r="U323" s="32"/>
      <c r="V323" s="32"/>
      <c r="W323" s="32"/>
      <c r="X323" s="182"/>
      <c r="Y323" s="187"/>
      <c r="Z323" s="188"/>
      <c r="AA323" s="187"/>
      <c r="AB323" s="28"/>
      <c r="AC323" s="173"/>
      <c r="AD323" s="30"/>
      <c r="AE323" s="30"/>
    </row>
    <row r="324" spans="1:31" s="186" customFormat="1" ht="13.9" customHeight="1">
      <c r="A324" s="32"/>
      <c r="B324" s="174"/>
      <c r="C324" s="174"/>
      <c r="D324" s="175"/>
      <c r="E324" s="176"/>
      <c r="F324" s="174"/>
      <c r="G324" s="177"/>
      <c r="H324" s="163"/>
      <c r="I324" s="164"/>
      <c r="J324" s="32"/>
      <c r="K324" s="32"/>
      <c r="L324" s="184"/>
      <c r="M324" s="32"/>
      <c r="N324" s="32"/>
      <c r="O324" s="32"/>
      <c r="P324" s="32"/>
      <c r="Q324" s="179"/>
      <c r="R324" s="180"/>
      <c r="S324" s="181"/>
      <c r="T324" s="174"/>
      <c r="U324" s="32"/>
      <c r="V324" s="32"/>
      <c r="W324" s="32"/>
      <c r="X324" s="182"/>
      <c r="Y324" s="187"/>
      <c r="Z324" s="188"/>
      <c r="AA324" s="187"/>
      <c r="AB324" s="28"/>
      <c r="AC324" s="173"/>
      <c r="AD324" s="30"/>
      <c r="AE324" s="30"/>
    </row>
    <row r="325" spans="1:31" s="186" customFormat="1" ht="13.9" customHeight="1">
      <c r="A325" s="32"/>
      <c r="B325" s="174"/>
      <c r="C325" s="174"/>
      <c r="D325" s="175"/>
      <c r="E325" s="176"/>
      <c r="F325" s="174"/>
      <c r="G325" s="177"/>
      <c r="H325" s="163"/>
      <c r="I325" s="164"/>
      <c r="J325" s="32"/>
      <c r="K325" s="32"/>
      <c r="L325" s="184"/>
      <c r="M325" s="32"/>
      <c r="N325" s="32"/>
      <c r="O325" s="32"/>
      <c r="P325" s="32"/>
      <c r="Q325" s="179"/>
      <c r="R325" s="180"/>
      <c r="S325" s="181"/>
      <c r="T325" s="174"/>
      <c r="U325" s="32"/>
      <c r="V325" s="32"/>
      <c r="W325" s="32"/>
      <c r="X325" s="182"/>
      <c r="Y325" s="187"/>
      <c r="Z325" s="188"/>
      <c r="AA325" s="187"/>
      <c r="AB325" s="28"/>
      <c r="AC325" s="173"/>
      <c r="AD325" s="30"/>
      <c r="AE325" s="30"/>
    </row>
    <row r="326" spans="1:31" s="186" customFormat="1" ht="13.9" customHeight="1">
      <c r="A326" s="32"/>
      <c r="B326" s="174"/>
      <c r="C326" s="174"/>
      <c r="D326" s="175"/>
      <c r="E326" s="176"/>
      <c r="F326" s="174"/>
      <c r="G326" s="177"/>
      <c r="H326" s="163"/>
      <c r="I326" s="164"/>
      <c r="J326" s="32"/>
      <c r="K326" s="32"/>
      <c r="L326" s="184"/>
      <c r="M326" s="32"/>
      <c r="N326" s="32"/>
      <c r="O326" s="32"/>
      <c r="P326" s="32"/>
      <c r="Q326" s="179"/>
      <c r="R326" s="180"/>
      <c r="S326" s="181"/>
      <c r="T326" s="174"/>
      <c r="U326" s="32"/>
      <c r="V326" s="32"/>
      <c r="W326" s="32"/>
      <c r="X326" s="182"/>
      <c r="Y326" s="187"/>
      <c r="Z326" s="188"/>
      <c r="AA326" s="187"/>
      <c r="AB326" s="28"/>
      <c r="AC326" s="173"/>
      <c r="AD326" s="30"/>
      <c r="AE326" s="30"/>
    </row>
    <row r="327" spans="1:31" s="186" customFormat="1" ht="13.9" customHeight="1">
      <c r="A327" s="32"/>
      <c r="B327" s="174"/>
      <c r="C327" s="174"/>
      <c r="D327" s="175"/>
      <c r="E327" s="176"/>
      <c r="F327" s="174"/>
      <c r="G327" s="177"/>
      <c r="H327" s="163"/>
      <c r="I327" s="164"/>
      <c r="J327" s="32"/>
      <c r="K327" s="32"/>
      <c r="L327" s="184"/>
      <c r="M327" s="32"/>
      <c r="N327" s="32"/>
      <c r="O327" s="32"/>
      <c r="P327" s="32"/>
      <c r="Q327" s="179"/>
      <c r="R327" s="180"/>
      <c r="S327" s="181"/>
      <c r="T327" s="174"/>
      <c r="U327" s="32"/>
      <c r="V327" s="32"/>
      <c r="W327" s="32"/>
      <c r="X327" s="182"/>
      <c r="Y327" s="187"/>
      <c r="Z327" s="188"/>
      <c r="AA327" s="187"/>
      <c r="AB327" s="28"/>
      <c r="AC327" s="173"/>
      <c r="AD327" s="30"/>
      <c r="AE327" s="30"/>
    </row>
    <row r="328" spans="1:31" s="186" customFormat="1" ht="13.9" customHeight="1">
      <c r="A328" s="32"/>
      <c r="B328" s="174"/>
      <c r="C328" s="174"/>
      <c r="D328" s="175"/>
      <c r="E328" s="176"/>
      <c r="F328" s="174"/>
      <c r="G328" s="177"/>
      <c r="H328" s="163"/>
      <c r="I328" s="164"/>
      <c r="J328" s="32"/>
      <c r="K328" s="32"/>
      <c r="L328" s="184"/>
      <c r="M328" s="32"/>
      <c r="N328" s="32"/>
      <c r="O328" s="32"/>
      <c r="P328" s="32"/>
      <c r="Q328" s="179"/>
      <c r="R328" s="180"/>
      <c r="S328" s="181"/>
      <c r="T328" s="174"/>
      <c r="U328" s="32"/>
      <c r="V328" s="32"/>
      <c r="W328" s="32"/>
      <c r="X328" s="182"/>
      <c r="Y328" s="187"/>
      <c r="Z328" s="188"/>
      <c r="AA328" s="187"/>
      <c r="AB328" s="28"/>
      <c r="AC328" s="173"/>
      <c r="AD328" s="30"/>
      <c r="AE328" s="30"/>
    </row>
    <row r="329" spans="1:31" s="186" customFormat="1" ht="13.9" customHeight="1">
      <c r="A329" s="32"/>
      <c r="B329" s="174"/>
      <c r="C329" s="174"/>
      <c r="D329" s="175"/>
      <c r="E329" s="176"/>
      <c r="F329" s="174"/>
      <c r="G329" s="177"/>
      <c r="H329" s="163"/>
      <c r="I329" s="164"/>
      <c r="J329" s="32"/>
      <c r="K329" s="32"/>
      <c r="L329" s="184"/>
      <c r="M329" s="32"/>
      <c r="N329" s="32"/>
      <c r="O329" s="32"/>
      <c r="P329" s="32"/>
      <c r="Q329" s="179"/>
      <c r="R329" s="180"/>
      <c r="S329" s="181"/>
      <c r="T329" s="174"/>
      <c r="U329" s="32"/>
      <c r="V329" s="32"/>
      <c r="W329" s="32"/>
      <c r="X329" s="182"/>
      <c r="Y329" s="187"/>
      <c r="Z329" s="188"/>
      <c r="AA329" s="187"/>
      <c r="AB329" s="28"/>
      <c r="AC329" s="173"/>
      <c r="AD329" s="30"/>
      <c r="AE329" s="30"/>
    </row>
    <row r="330" spans="1:31" s="186" customFormat="1" ht="13.9" customHeight="1">
      <c r="A330" s="32"/>
      <c r="B330" s="174"/>
      <c r="C330" s="174"/>
      <c r="D330" s="175"/>
      <c r="E330" s="176"/>
      <c r="F330" s="174"/>
      <c r="G330" s="177"/>
      <c r="H330" s="163"/>
      <c r="I330" s="164"/>
      <c r="J330" s="32"/>
      <c r="K330" s="32"/>
      <c r="L330" s="184"/>
      <c r="M330" s="32"/>
      <c r="N330" s="32"/>
      <c r="O330" s="32"/>
      <c r="P330" s="32"/>
      <c r="Q330" s="179"/>
      <c r="R330" s="180"/>
      <c r="S330" s="181"/>
      <c r="T330" s="174"/>
      <c r="U330" s="32"/>
      <c r="V330" s="32"/>
      <c r="W330" s="32"/>
      <c r="X330" s="182"/>
      <c r="Y330" s="187"/>
      <c r="Z330" s="188"/>
      <c r="AA330" s="187"/>
      <c r="AB330" s="28"/>
      <c r="AC330" s="173"/>
      <c r="AD330" s="30"/>
      <c r="AE330" s="30"/>
    </row>
    <row r="331" spans="1:31" s="186" customFormat="1" ht="13.9" customHeight="1">
      <c r="A331" s="32"/>
      <c r="B331" s="174"/>
      <c r="C331" s="174"/>
      <c r="D331" s="175"/>
      <c r="E331" s="176"/>
      <c r="F331" s="174"/>
      <c r="G331" s="177"/>
      <c r="H331" s="163"/>
      <c r="I331" s="164"/>
      <c r="J331" s="32"/>
      <c r="K331" s="32"/>
      <c r="L331" s="184"/>
      <c r="M331" s="32"/>
      <c r="N331" s="32"/>
      <c r="O331" s="32"/>
      <c r="P331" s="32"/>
      <c r="Q331" s="179"/>
      <c r="R331" s="180"/>
      <c r="S331" s="181"/>
      <c r="T331" s="174"/>
      <c r="U331" s="32"/>
      <c r="V331" s="32"/>
      <c r="W331" s="32"/>
      <c r="X331" s="182"/>
      <c r="Y331" s="187"/>
      <c r="Z331" s="188"/>
      <c r="AA331" s="187"/>
      <c r="AB331" s="28"/>
      <c r="AC331" s="173"/>
      <c r="AD331" s="30"/>
      <c r="AE331" s="30"/>
    </row>
    <row r="332" spans="1:31" s="186" customFormat="1" ht="13.9" customHeight="1">
      <c r="A332" s="32"/>
      <c r="B332" s="174"/>
      <c r="C332" s="174"/>
      <c r="D332" s="175"/>
      <c r="E332" s="176"/>
      <c r="F332" s="174"/>
      <c r="G332" s="177"/>
      <c r="H332" s="163"/>
      <c r="I332" s="164"/>
      <c r="J332" s="32"/>
      <c r="K332" s="32"/>
      <c r="L332" s="184"/>
      <c r="M332" s="32"/>
      <c r="N332" s="32"/>
      <c r="O332" s="32"/>
      <c r="P332" s="32"/>
      <c r="Q332" s="179"/>
      <c r="R332" s="180"/>
      <c r="S332" s="181"/>
      <c r="T332" s="174"/>
      <c r="U332" s="32"/>
      <c r="V332" s="32"/>
      <c r="W332" s="32"/>
      <c r="X332" s="182"/>
      <c r="Y332" s="187"/>
      <c r="Z332" s="188"/>
      <c r="AA332" s="187"/>
      <c r="AB332" s="28"/>
      <c r="AC332" s="173"/>
      <c r="AD332" s="30"/>
      <c r="AE332" s="30"/>
    </row>
    <row r="333" spans="1:31" s="186" customFormat="1" ht="13.9" customHeight="1">
      <c r="A333" s="32"/>
      <c r="B333" s="174"/>
      <c r="C333" s="174"/>
      <c r="D333" s="175"/>
      <c r="E333" s="176"/>
      <c r="F333" s="174"/>
      <c r="G333" s="177"/>
      <c r="H333" s="163"/>
      <c r="I333" s="164"/>
      <c r="J333" s="32"/>
      <c r="K333" s="32"/>
      <c r="L333" s="184"/>
      <c r="M333" s="32"/>
      <c r="N333" s="32"/>
      <c r="O333" s="32"/>
      <c r="P333" s="32"/>
      <c r="Q333" s="179"/>
      <c r="R333" s="180"/>
      <c r="S333" s="181"/>
      <c r="T333" s="174"/>
      <c r="U333" s="32"/>
      <c r="V333" s="32"/>
      <c r="W333" s="32"/>
      <c r="X333" s="182"/>
      <c r="Y333" s="187"/>
      <c r="Z333" s="188"/>
      <c r="AA333" s="187"/>
      <c r="AB333" s="28"/>
      <c r="AC333" s="173"/>
      <c r="AD333" s="30"/>
      <c r="AE333" s="30"/>
    </row>
    <row r="334" spans="1:31" s="186" customFormat="1" ht="13.9" customHeight="1">
      <c r="A334" s="32"/>
      <c r="B334" s="174"/>
      <c r="C334" s="174"/>
      <c r="D334" s="175"/>
      <c r="E334" s="176"/>
      <c r="F334" s="174"/>
      <c r="G334" s="177"/>
      <c r="H334" s="163"/>
      <c r="I334" s="164"/>
      <c r="J334" s="32"/>
      <c r="K334" s="32"/>
      <c r="L334" s="184"/>
      <c r="M334" s="32"/>
      <c r="N334" s="32"/>
      <c r="O334" s="32"/>
      <c r="P334" s="32"/>
      <c r="Q334" s="179"/>
      <c r="R334" s="180"/>
      <c r="S334" s="181"/>
      <c r="T334" s="174"/>
      <c r="U334" s="32"/>
      <c r="V334" s="32"/>
      <c r="W334" s="32"/>
      <c r="X334" s="182"/>
      <c r="Y334" s="187"/>
      <c r="Z334" s="188"/>
      <c r="AA334" s="187"/>
      <c r="AB334" s="28"/>
      <c r="AC334" s="173"/>
      <c r="AD334" s="30"/>
      <c r="AE334" s="30"/>
    </row>
    <row r="335" spans="1:31" s="186" customFormat="1" ht="13.9" customHeight="1">
      <c r="A335" s="32"/>
      <c r="B335" s="174"/>
      <c r="C335" s="174"/>
      <c r="D335" s="175"/>
      <c r="E335" s="176"/>
      <c r="F335" s="174"/>
      <c r="G335" s="177"/>
      <c r="H335" s="163"/>
      <c r="I335" s="164"/>
      <c r="J335" s="32"/>
      <c r="K335" s="32"/>
      <c r="L335" s="184"/>
      <c r="M335" s="32"/>
      <c r="N335" s="32"/>
      <c r="O335" s="32"/>
      <c r="P335" s="32"/>
      <c r="Q335" s="179"/>
      <c r="R335" s="180"/>
      <c r="S335" s="181"/>
      <c r="T335" s="174"/>
      <c r="U335" s="32"/>
      <c r="V335" s="32"/>
      <c r="W335" s="32"/>
      <c r="X335" s="182"/>
      <c r="Y335" s="187"/>
      <c r="Z335" s="188"/>
      <c r="AA335" s="187"/>
      <c r="AB335" s="28"/>
      <c r="AC335" s="173"/>
      <c r="AD335" s="30"/>
      <c r="AE335" s="30"/>
    </row>
    <row r="336" spans="1:31" s="186" customFormat="1" ht="13.9" customHeight="1">
      <c r="A336" s="32"/>
      <c r="B336" s="174"/>
      <c r="C336" s="174"/>
      <c r="D336" s="175"/>
      <c r="E336" s="176"/>
      <c r="F336" s="174"/>
      <c r="G336" s="177"/>
      <c r="H336" s="163"/>
      <c r="I336" s="164"/>
      <c r="J336" s="32"/>
      <c r="K336" s="32"/>
      <c r="L336" s="184"/>
      <c r="M336" s="32"/>
      <c r="N336" s="32"/>
      <c r="O336" s="32"/>
      <c r="P336" s="32"/>
      <c r="Q336" s="179"/>
      <c r="R336" s="180"/>
      <c r="S336" s="181"/>
      <c r="T336" s="174"/>
      <c r="U336" s="32"/>
      <c r="V336" s="32"/>
      <c r="W336" s="32"/>
      <c r="X336" s="182"/>
      <c r="Y336" s="187"/>
      <c r="Z336" s="188"/>
      <c r="AA336" s="187"/>
      <c r="AB336" s="28"/>
      <c r="AC336" s="173"/>
      <c r="AD336" s="30"/>
      <c r="AE336" s="30"/>
    </row>
    <row r="337" spans="1:31" s="186" customFormat="1" ht="13.9" customHeight="1">
      <c r="A337" s="32"/>
      <c r="B337" s="174"/>
      <c r="C337" s="174"/>
      <c r="D337" s="175"/>
      <c r="E337" s="176"/>
      <c r="F337" s="174"/>
      <c r="G337" s="177"/>
      <c r="H337" s="163"/>
      <c r="I337" s="164"/>
      <c r="J337" s="32"/>
      <c r="K337" s="32"/>
      <c r="L337" s="184"/>
      <c r="M337" s="32"/>
      <c r="N337" s="32"/>
      <c r="O337" s="32"/>
      <c r="P337" s="32"/>
      <c r="Q337" s="179"/>
      <c r="R337" s="180"/>
      <c r="S337" s="181"/>
      <c r="T337" s="174"/>
      <c r="U337" s="32"/>
      <c r="V337" s="32"/>
      <c r="W337" s="32"/>
      <c r="X337" s="182"/>
      <c r="Y337" s="187"/>
      <c r="Z337" s="188"/>
      <c r="AA337" s="187"/>
      <c r="AB337" s="28"/>
      <c r="AC337" s="173"/>
      <c r="AD337" s="30"/>
      <c r="AE337" s="30"/>
    </row>
    <row r="338" spans="1:31" s="186" customFormat="1" ht="13.9" customHeight="1">
      <c r="A338" s="32"/>
      <c r="B338" s="174"/>
      <c r="C338" s="174"/>
      <c r="D338" s="175"/>
      <c r="E338" s="176"/>
      <c r="F338" s="174"/>
      <c r="G338" s="177"/>
      <c r="H338" s="163"/>
      <c r="I338" s="164"/>
      <c r="J338" s="32"/>
      <c r="K338" s="32"/>
      <c r="L338" s="184"/>
      <c r="M338" s="32"/>
      <c r="N338" s="32"/>
      <c r="O338" s="32"/>
      <c r="P338" s="32"/>
      <c r="Q338" s="179"/>
      <c r="R338" s="180"/>
      <c r="S338" s="181"/>
      <c r="T338" s="174"/>
      <c r="U338" s="32"/>
      <c r="V338" s="32"/>
      <c r="W338" s="32"/>
      <c r="X338" s="182"/>
      <c r="Y338" s="187"/>
      <c r="Z338" s="188"/>
      <c r="AA338" s="187"/>
      <c r="AB338" s="28"/>
      <c r="AC338" s="173"/>
      <c r="AD338" s="30"/>
      <c r="AE338" s="30"/>
    </row>
    <row r="339" spans="1:31" s="186" customFormat="1" ht="13.9" customHeight="1">
      <c r="A339" s="32"/>
      <c r="B339" s="174"/>
      <c r="C339" s="174"/>
      <c r="D339" s="175"/>
      <c r="E339" s="176"/>
      <c r="F339" s="174"/>
      <c r="G339" s="177"/>
      <c r="H339" s="163"/>
      <c r="I339" s="164"/>
      <c r="J339" s="32"/>
      <c r="K339" s="32"/>
      <c r="L339" s="184"/>
      <c r="M339" s="32"/>
      <c r="N339" s="32"/>
      <c r="O339" s="32"/>
      <c r="P339" s="32"/>
      <c r="Q339" s="179"/>
      <c r="R339" s="180"/>
      <c r="S339" s="181"/>
      <c r="T339" s="174"/>
      <c r="U339" s="32"/>
      <c r="V339" s="32"/>
      <c r="W339" s="32"/>
      <c r="X339" s="182"/>
      <c r="Y339" s="187"/>
      <c r="Z339" s="188"/>
      <c r="AA339" s="187"/>
      <c r="AB339" s="28"/>
      <c r="AC339" s="173"/>
      <c r="AD339" s="30"/>
      <c r="AE339" s="30"/>
    </row>
    <row r="340" spans="1:31" s="186" customFormat="1" ht="13.9" customHeight="1">
      <c r="A340" s="32"/>
      <c r="B340" s="174"/>
      <c r="C340" s="174"/>
      <c r="D340" s="175"/>
      <c r="E340" s="176"/>
      <c r="F340" s="174"/>
      <c r="G340" s="177"/>
      <c r="H340" s="163"/>
      <c r="I340" s="164"/>
      <c r="J340" s="32"/>
      <c r="K340" s="32"/>
      <c r="L340" s="184"/>
      <c r="M340" s="32"/>
      <c r="N340" s="32"/>
      <c r="O340" s="32"/>
      <c r="P340" s="32"/>
      <c r="Q340" s="179"/>
      <c r="R340" s="180"/>
      <c r="S340" s="181"/>
      <c r="T340" s="174"/>
      <c r="U340" s="32"/>
      <c r="V340" s="32"/>
      <c r="W340" s="32"/>
      <c r="X340" s="182"/>
      <c r="Y340" s="187"/>
      <c r="Z340" s="188"/>
      <c r="AA340" s="187"/>
      <c r="AB340" s="28"/>
      <c r="AC340" s="173"/>
      <c r="AD340" s="30"/>
      <c r="AE340" s="30"/>
    </row>
    <row r="341" spans="1:31" s="186" customFormat="1" ht="13.9" customHeight="1">
      <c r="A341" s="32"/>
      <c r="B341" s="174"/>
      <c r="C341" s="174"/>
      <c r="D341" s="175"/>
      <c r="E341" s="176"/>
      <c r="F341" s="174"/>
      <c r="G341" s="177"/>
      <c r="H341" s="163"/>
      <c r="I341" s="164"/>
      <c r="J341" s="32"/>
      <c r="K341" s="32"/>
      <c r="L341" s="184"/>
      <c r="M341" s="32"/>
      <c r="N341" s="32"/>
      <c r="O341" s="32"/>
      <c r="P341" s="32"/>
      <c r="Q341" s="179"/>
      <c r="R341" s="180"/>
      <c r="S341" s="181"/>
      <c r="T341" s="174"/>
      <c r="U341" s="32"/>
      <c r="V341" s="32"/>
      <c r="W341" s="32"/>
      <c r="X341" s="182"/>
      <c r="Y341" s="187"/>
      <c r="Z341" s="188"/>
      <c r="AA341" s="187"/>
      <c r="AB341" s="28"/>
      <c r="AC341" s="173"/>
      <c r="AD341" s="30"/>
      <c r="AE341" s="30"/>
    </row>
    <row r="342" spans="1:31" s="186" customFormat="1" ht="13.9" customHeight="1">
      <c r="A342" s="32"/>
      <c r="B342" s="174"/>
      <c r="C342" s="174"/>
      <c r="D342" s="175"/>
      <c r="E342" s="176"/>
      <c r="F342" s="174"/>
      <c r="G342" s="177"/>
      <c r="H342" s="163"/>
      <c r="I342" s="164"/>
      <c r="J342" s="32"/>
      <c r="K342" s="32"/>
      <c r="L342" s="184"/>
      <c r="M342" s="32"/>
      <c r="N342" s="32"/>
      <c r="O342" s="32"/>
      <c r="P342" s="32"/>
      <c r="Q342" s="179"/>
      <c r="R342" s="180"/>
      <c r="S342" s="181"/>
      <c r="T342" s="174"/>
      <c r="U342" s="32"/>
      <c r="V342" s="32"/>
      <c r="W342" s="32"/>
      <c r="X342" s="182"/>
      <c r="Y342" s="187"/>
      <c r="Z342" s="188"/>
      <c r="AA342" s="187"/>
      <c r="AB342" s="28"/>
      <c r="AC342" s="173"/>
      <c r="AD342" s="30"/>
      <c r="AE342" s="30"/>
    </row>
    <row r="343" spans="1:31" s="186" customFormat="1" ht="13.9" customHeight="1">
      <c r="A343" s="32"/>
      <c r="B343" s="174"/>
      <c r="C343" s="174"/>
      <c r="D343" s="175"/>
      <c r="E343" s="176"/>
      <c r="F343" s="174"/>
      <c r="G343" s="177"/>
      <c r="H343" s="163"/>
      <c r="I343" s="164"/>
      <c r="J343" s="32"/>
      <c r="K343" s="32"/>
      <c r="L343" s="184"/>
      <c r="M343" s="32"/>
      <c r="N343" s="32"/>
      <c r="O343" s="32"/>
      <c r="P343" s="32"/>
      <c r="Q343" s="179"/>
      <c r="R343" s="180"/>
      <c r="S343" s="181"/>
      <c r="T343" s="174"/>
      <c r="U343" s="32"/>
      <c r="V343" s="32"/>
      <c r="W343" s="32"/>
      <c r="X343" s="182"/>
      <c r="Y343" s="187"/>
      <c r="Z343" s="188"/>
      <c r="AA343" s="187"/>
      <c r="AB343" s="28"/>
      <c r="AC343" s="173"/>
      <c r="AD343" s="30"/>
      <c r="AE343" s="30"/>
    </row>
    <row r="344" spans="1:31" s="186" customFormat="1" ht="13.9" customHeight="1">
      <c r="A344" s="32"/>
      <c r="B344" s="174"/>
      <c r="C344" s="174"/>
      <c r="D344" s="175"/>
      <c r="E344" s="176"/>
      <c r="F344" s="174"/>
      <c r="G344" s="177"/>
      <c r="H344" s="163"/>
      <c r="I344" s="164"/>
      <c r="J344" s="32"/>
      <c r="K344" s="32"/>
      <c r="L344" s="184"/>
      <c r="M344" s="32"/>
      <c r="N344" s="32"/>
      <c r="O344" s="32"/>
      <c r="P344" s="32"/>
      <c r="Q344" s="179"/>
      <c r="R344" s="180"/>
      <c r="S344" s="181"/>
      <c r="T344" s="174"/>
      <c r="U344" s="32"/>
      <c r="V344" s="32"/>
      <c r="W344" s="32"/>
      <c r="X344" s="182"/>
      <c r="Y344" s="187"/>
      <c r="Z344" s="188"/>
      <c r="AA344" s="187"/>
      <c r="AB344" s="28"/>
      <c r="AC344" s="173"/>
      <c r="AD344" s="30"/>
      <c r="AE344" s="30"/>
    </row>
    <row r="345" spans="1:31" s="186" customFormat="1" ht="13.9" customHeight="1">
      <c r="A345" s="32"/>
      <c r="B345" s="174"/>
      <c r="C345" s="174"/>
      <c r="D345" s="175"/>
      <c r="E345" s="176"/>
      <c r="F345" s="174"/>
      <c r="G345" s="177"/>
      <c r="H345" s="163"/>
      <c r="I345" s="164"/>
      <c r="J345" s="32"/>
      <c r="K345" s="32"/>
      <c r="L345" s="184"/>
      <c r="M345" s="32"/>
      <c r="N345" s="32"/>
      <c r="O345" s="32"/>
      <c r="P345" s="32"/>
      <c r="Q345" s="179"/>
      <c r="R345" s="180"/>
      <c r="S345" s="181"/>
      <c r="T345" s="174"/>
      <c r="U345" s="32"/>
      <c r="V345" s="32"/>
      <c r="W345" s="32"/>
      <c r="X345" s="182"/>
      <c r="Y345" s="187"/>
      <c r="Z345" s="188"/>
      <c r="AA345" s="187"/>
      <c r="AB345" s="28"/>
      <c r="AC345" s="173"/>
      <c r="AD345" s="30"/>
      <c r="AE345" s="30"/>
    </row>
    <row r="346" spans="1:31" s="186" customFormat="1" ht="13.9" customHeight="1">
      <c r="A346" s="32"/>
      <c r="B346" s="174"/>
      <c r="C346" s="174"/>
      <c r="D346" s="175"/>
      <c r="E346" s="176"/>
      <c r="F346" s="174"/>
      <c r="G346" s="177"/>
      <c r="H346" s="163"/>
      <c r="I346" s="164"/>
      <c r="J346" s="32"/>
      <c r="K346" s="32"/>
      <c r="L346" s="184"/>
      <c r="M346" s="32"/>
      <c r="N346" s="32"/>
      <c r="O346" s="32"/>
      <c r="P346" s="32"/>
      <c r="Q346" s="179"/>
      <c r="R346" s="180"/>
      <c r="S346" s="181"/>
      <c r="T346" s="174"/>
      <c r="U346" s="32"/>
      <c r="V346" s="32"/>
      <c r="W346" s="32"/>
      <c r="X346" s="182"/>
      <c r="Y346" s="187"/>
      <c r="Z346" s="188"/>
      <c r="AA346" s="187"/>
      <c r="AB346" s="28"/>
      <c r="AC346" s="173"/>
      <c r="AD346" s="30"/>
      <c r="AE346" s="30"/>
    </row>
    <row r="347" spans="1:31" s="186" customFormat="1" ht="13.9" customHeight="1">
      <c r="A347" s="32"/>
      <c r="B347" s="174"/>
      <c r="C347" s="174"/>
      <c r="D347" s="175"/>
      <c r="E347" s="176"/>
      <c r="F347" s="174"/>
      <c r="G347" s="177"/>
      <c r="H347" s="163"/>
      <c r="I347" s="164"/>
      <c r="J347" s="32"/>
      <c r="K347" s="32"/>
      <c r="L347" s="184"/>
      <c r="M347" s="32"/>
      <c r="N347" s="32"/>
      <c r="O347" s="32"/>
      <c r="P347" s="32"/>
      <c r="Q347" s="179"/>
      <c r="R347" s="180"/>
      <c r="S347" s="181"/>
      <c r="T347" s="174"/>
      <c r="U347" s="32"/>
      <c r="V347" s="32"/>
      <c r="W347" s="32"/>
      <c r="X347" s="182"/>
      <c r="Y347" s="187"/>
      <c r="Z347" s="188"/>
      <c r="AA347" s="187"/>
      <c r="AB347" s="28"/>
      <c r="AC347" s="173"/>
      <c r="AD347" s="30"/>
      <c r="AE347" s="30"/>
    </row>
    <row r="348" spans="1:31" s="186" customFormat="1" ht="13.9" customHeight="1">
      <c r="A348" s="32"/>
      <c r="B348" s="174"/>
      <c r="C348" s="174"/>
      <c r="D348" s="175"/>
      <c r="E348" s="176"/>
      <c r="F348" s="174"/>
      <c r="G348" s="177"/>
      <c r="H348" s="163"/>
      <c r="I348" s="164"/>
      <c r="J348" s="32"/>
      <c r="K348" s="32"/>
      <c r="L348" s="184"/>
      <c r="M348" s="32"/>
      <c r="N348" s="32"/>
      <c r="O348" s="32"/>
      <c r="P348" s="32"/>
      <c r="Q348" s="179"/>
      <c r="R348" s="180"/>
      <c r="S348" s="181"/>
      <c r="T348" s="174"/>
      <c r="U348" s="32"/>
      <c r="V348" s="32"/>
      <c r="W348" s="32"/>
      <c r="X348" s="182"/>
      <c r="Y348" s="187"/>
      <c r="Z348" s="188"/>
      <c r="AA348" s="187"/>
      <c r="AB348" s="28"/>
      <c r="AC348" s="173"/>
      <c r="AD348" s="30"/>
      <c r="AE348" s="30"/>
    </row>
    <row r="349" spans="1:31" s="186" customFormat="1" ht="13.9" customHeight="1">
      <c r="A349" s="32"/>
      <c r="B349" s="174"/>
      <c r="C349" s="174"/>
      <c r="D349" s="175"/>
      <c r="E349" s="176"/>
      <c r="F349" s="174"/>
      <c r="G349" s="177"/>
      <c r="H349" s="163"/>
      <c r="I349" s="164"/>
      <c r="J349" s="32"/>
      <c r="K349" s="32"/>
      <c r="L349" s="184"/>
      <c r="M349" s="32"/>
      <c r="N349" s="32"/>
      <c r="O349" s="32"/>
      <c r="P349" s="32"/>
      <c r="Q349" s="179"/>
      <c r="R349" s="180"/>
      <c r="S349" s="181"/>
      <c r="T349" s="174"/>
      <c r="U349" s="32"/>
      <c r="V349" s="32"/>
      <c r="W349" s="32"/>
      <c r="X349" s="182"/>
      <c r="Y349" s="187"/>
      <c r="Z349" s="188"/>
      <c r="AA349" s="187"/>
      <c r="AB349" s="28"/>
      <c r="AC349" s="173"/>
      <c r="AD349" s="30"/>
      <c r="AE349" s="30"/>
    </row>
    <row r="350" spans="1:31" s="186" customFormat="1" ht="13.9" customHeight="1">
      <c r="A350" s="32"/>
      <c r="B350" s="174"/>
      <c r="C350" s="174"/>
      <c r="D350" s="175"/>
      <c r="E350" s="176"/>
      <c r="F350" s="174"/>
      <c r="G350" s="177"/>
      <c r="H350" s="163"/>
      <c r="I350" s="164"/>
      <c r="J350" s="32"/>
      <c r="K350" s="32"/>
      <c r="L350" s="184"/>
      <c r="M350" s="32"/>
      <c r="N350" s="32"/>
      <c r="O350" s="32"/>
      <c r="P350" s="32"/>
      <c r="Q350" s="179"/>
      <c r="R350" s="180"/>
      <c r="S350" s="181"/>
      <c r="T350" s="174"/>
      <c r="U350" s="32"/>
      <c r="V350" s="32"/>
      <c r="W350" s="32"/>
      <c r="X350" s="182"/>
      <c r="Y350" s="187"/>
      <c r="Z350" s="188"/>
      <c r="AA350" s="187"/>
      <c r="AB350" s="28"/>
      <c r="AC350" s="173"/>
      <c r="AD350" s="30"/>
      <c r="AE350" s="30"/>
    </row>
    <row r="351" spans="1:31" s="186" customFormat="1" ht="13.9" customHeight="1">
      <c r="A351" s="32"/>
      <c r="B351" s="174"/>
      <c r="C351" s="174"/>
      <c r="D351" s="175"/>
      <c r="E351" s="176"/>
      <c r="F351" s="174"/>
      <c r="G351" s="177"/>
      <c r="H351" s="163"/>
      <c r="I351" s="164"/>
      <c r="J351" s="32"/>
      <c r="K351" s="32"/>
      <c r="L351" s="184"/>
      <c r="M351" s="32"/>
      <c r="N351" s="32"/>
      <c r="O351" s="32"/>
      <c r="P351" s="32"/>
      <c r="Q351" s="179"/>
      <c r="R351" s="180"/>
      <c r="S351" s="181"/>
      <c r="T351" s="174"/>
      <c r="U351" s="32"/>
      <c r="V351" s="32"/>
      <c r="W351" s="32"/>
      <c r="X351" s="182"/>
      <c r="Y351" s="187"/>
      <c r="Z351" s="188"/>
      <c r="AA351" s="187"/>
      <c r="AB351" s="28"/>
      <c r="AC351" s="173"/>
      <c r="AD351" s="30"/>
      <c r="AE351" s="30"/>
    </row>
    <row r="352" spans="1:31" s="186" customFormat="1" ht="13.9" customHeight="1">
      <c r="A352" s="32"/>
      <c r="B352" s="174"/>
      <c r="C352" s="174"/>
      <c r="D352" s="175"/>
      <c r="E352" s="176"/>
      <c r="F352" s="174"/>
      <c r="G352" s="177"/>
      <c r="H352" s="163"/>
      <c r="I352" s="164"/>
      <c r="J352" s="32"/>
      <c r="K352" s="32"/>
      <c r="L352" s="184"/>
      <c r="M352" s="32"/>
      <c r="N352" s="32"/>
      <c r="O352" s="32"/>
      <c r="P352" s="32"/>
      <c r="Q352" s="179"/>
      <c r="R352" s="180"/>
      <c r="S352" s="181"/>
      <c r="T352" s="174"/>
      <c r="U352" s="32"/>
      <c r="V352" s="32"/>
      <c r="W352" s="32"/>
      <c r="X352" s="182"/>
      <c r="Y352" s="187"/>
      <c r="Z352" s="188"/>
      <c r="AA352" s="187"/>
      <c r="AB352" s="28"/>
      <c r="AC352" s="173"/>
      <c r="AD352" s="30"/>
      <c r="AE352" s="30"/>
    </row>
    <row r="353" spans="1:31" s="186" customFormat="1" ht="13.9" customHeight="1">
      <c r="A353" s="32"/>
      <c r="B353" s="174"/>
      <c r="C353" s="174"/>
      <c r="D353" s="175"/>
      <c r="E353" s="176"/>
      <c r="F353" s="174"/>
      <c r="G353" s="177"/>
      <c r="H353" s="163"/>
      <c r="I353" s="164"/>
      <c r="J353" s="32"/>
      <c r="K353" s="32"/>
      <c r="L353" s="184"/>
      <c r="M353" s="32"/>
      <c r="N353" s="32"/>
      <c r="O353" s="32"/>
      <c r="P353" s="32"/>
      <c r="Q353" s="179"/>
      <c r="R353" s="180"/>
      <c r="S353" s="181"/>
      <c r="T353" s="174"/>
      <c r="U353" s="32"/>
      <c r="V353" s="32"/>
      <c r="W353" s="32"/>
      <c r="X353" s="182"/>
      <c r="Y353" s="187"/>
      <c r="Z353" s="188"/>
      <c r="AA353" s="187"/>
      <c r="AB353" s="28"/>
      <c r="AC353" s="173"/>
      <c r="AD353" s="30"/>
      <c r="AE353" s="30"/>
    </row>
    <row r="354" spans="1:31" s="186" customFormat="1" ht="13.9" customHeight="1">
      <c r="A354" s="32"/>
      <c r="B354" s="174"/>
      <c r="C354" s="174"/>
      <c r="D354" s="175"/>
      <c r="E354" s="176"/>
      <c r="F354" s="174"/>
      <c r="G354" s="177"/>
      <c r="H354" s="163"/>
      <c r="I354" s="164"/>
      <c r="J354" s="32"/>
      <c r="K354" s="32"/>
      <c r="L354" s="184"/>
      <c r="M354" s="32"/>
      <c r="N354" s="32"/>
      <c r="O354" s="32"/>
      <c r="P354" s="32"/>
      <c r="Q354" s="179"/>
      <c r="R354" s="180"/>
      <c r="S354" s="181"/>
      <c r="T354" s="174"/>
      <c r="U354" s="32"/>
      <c r="V354" s="32"/>
      <c r="W354" s="32"/>
      <c r="X354" s="182"/>
      <c r="Y354" s="187"/>
      <c r="Z354" s="188"/>
      <c r="AA354" s="187"/>
      <c r="AB354" s="28"/>
      <c r="AC354" s="173"/>
      <c r="AD354" s="30"/>
      <c r="AE354" s="30"/>
    </row>
    <row r="355" spans="1:31" s="186" customFormat="1" ht="13.9" customHeight="1">
      <c r="A355" s="32"/>
      <c r="B355" s="174"/>
      <c r="C355" s="174"/>
      <c r="D355" s="175"/>
      <c r="E355" s="176"/>
      <c r="F355" s="174"/>
      <c r="G355" s="177"/>
      <c r="H355" s="163"/>
      <c r="I355" s="164"/>
      <c r="J355" s="32"/>
      <c r="K355" s="32"/>
      <c r="L355" s="184"/>
      <c r="M355" s="32"/>
      <c r="N355" s="32"/>
      <c r="O355" s="32"/>
      <c r="P355" s="32"/>
      <c r="Q355" s="179"/>
      <c r="R355" s="180"/>
      <c r="S355" s="181"/>
      <c r="T355" s="174"/>
      <c r="U355" s="32"/>
      <c r="V355" s="32"/>
      <c r="W355" s="32"/>
      <c r="X355" s="182"/>
      <c r="Y355" s="187"/>
      <c r="Z355" s="188"/>
      <c r="AA355" s="187"/>
      <c r="AB355" s="28"/>
      <c r="AC355" s="173"/>
      <c r="AD355" s="30"/>
      <c r="AE355" s="30"/>
    </row>
    <row r="356" spans="1:31" s="186" customFormat="1" ht="13.9" customHeight="1">
      <c r="A356" s="32"/>
      <c r="B356" s="174"/>
      <c r="C356" s="174"/>
      <c r="D356" s="175"/>
      <c r="E356" s="176"/>
      <c r="F356" s="174"/>
      <c r="G356" s="177"/>
      <c r="H356" s="163"/>
      <c r="I356" s="164"/>
      <c r="J356" s="32"/>
      <c r="K356" s="32"/>
      <c r="L356" s="184"/>
      <c r="M356" s="32"/>
      <c r="N356" s="32"/>
      <c r="O356" s="32"/>
      <c r="P356" s="32"/>
      <c r="Q356" s="179"/>
      <c r="R356" s="180"/>
      <c r="S356" s="181"/>
      <c r="T356" s="174"/>
      <c r="U356" s="32"/>
      <c r="V356" s="32"/>
      <c r="W356" s="32"/>
      <c r="X356" s="182"/>
      <c r="Y356" s="187"/>
      <c r="Z356" s="188"/>
      <c r="AA356" s="187"/>
      <c r="AB356" s="28"/>
      <c r="AC356" s="173"/>
      <c r="AD356" s="30"/>
      <c r="AE356" s="30"/>
    </row>
    <row r="357" spans="1:31" s="186" customFormat="1" ht="13.9" customHeight="1">
      <c r="A357" s="32"/>
      <c r="B357" s="174"/>
      <c r="C357" s="174"/>
      <c r="D357" s="175"/>
      <c r="E357" s="176"/>
      <c r="F357" s="174"/>
      <c r="G357" s="177"/>
      <c r="H357" s="163"/>
      <c r="I357" s="164"/>
      <c r="J357" s="32"/>
      <c r="K357" s="32"/>
      <c r="L357" s="184"/>
      <c r="M357" s="32"/>
      <c r="N357" s="32"/>
      <c r="O357" s="32"/>
      <c r="P357" s="32"/>
      <c r="Q357" s="179"/>
      <c r="R357" s="180"/>
      <c r="S357" s="181"/>
      <c r="T357" s="174"/>
      <c r="U357" s="32"/>
      <c r="V357" s="32"/>
      <c r="W357" s="32"/>
      <c r="X357" s="182"/>
      <c r="Y357" s="187"/>
      <c r="Z357" s="188"/>
      <c r="AA357" s="187"/>
      <c r="AB357" s="28"/>
      <c r="AC357" s="173"/>
      <c r="AD357" s="30"/>
      <c r="AE357" s="30"/>
    </row>
    <row r="358" spans="1:31" s="186" customFormat="1" ht="13.9" customHeight="1">
      <c r="A358" s="32"/>
      <c r="B358" s="174"/>
      <c r="C358" s="174"/>
      <c r="D358" s="175"/>
      <c r="E358" s="176"/>
      <c r="F358" s="174"/>
      <c r="G358" s="177"/>
      <c r="H358" s="163"/>
      <c r="I358" s="164"/>
      <c r="J358" s="32"/>
      <c r="K358" s="32"/>
      <c r="L358" s="184"/>
      <c r="M358" s="32"/>
      <c r="N358" s="32"/>
      <c r="O358" s="32"/>
      <c r="P358" s="32"/>
      <c r="Q358" s="179"/>
      <c r="R358" s="180"/>
      <c r="S358" s="181"/>
      <c r="T358" s="174"/>
      <c r="U358" s="32"/>
      <c r="V358" s="32"/>
      <c r="W358" s="32"/>
      <c r="X358" s="182"/>
      <c r="Y358" s="187"/>
      <c r="Z358" s="188"/>
      <c r="AA358" s="187"/>
      <c r="AB358" s="28"/>
      <c r="AC358" s="173"/>
      <c r="AD358" s="30"/>
      <c r="AE358" s="30"/>
    </row>
    <row r="359" spans="1:31" s="186" customFormat="1" ht="13.9" customHeight="1">
      <c r="A359" s="32"/>
      <c r="B359" s="174"/>
      <c r="C359" s="174"/>
      <c r="D359" s="175"/>
      <c r="E359" s="176"/>
      <c r="F359" s="174"/>
      <c r="G359" s="177"/>
      <c r="H359" s="163"/>
      <c r="I359" s="164"/>
      <c r="J359" s="32"/>
      <c r="K359" s="32"/>
      <c r="L359" s="184"/>
      <c r="M359" s="32"/>
      <c r="N359" s="32"/>
      <c r="O359" s="32"/>
      <c r="P359" s="32"/>
      <c r="Q359" s="179"/>
      <c r="R359" s="180"/>
      <c r="S359" s="181"/>
      <c r="T359" s="174"/>
      <c r="U359" s="32"/>
      <c r="V359" s="32"/>
      <c r="W359" s="32"/>
      <c r="X359" s="182"/>
      <c r="Y359" s="187"/>
      <c r="Z359" s="188"/>
      <c r="AA359" s="187"/>
      <c r="AB359" s="28"/>
      <c r="AC359" s="173"/>
      <c r="AD359" s="30"/>
      <c r="AE359" s="30"/>
    </row>
    <row r="360" spans="1:31" s="186" customFormat="1" ht="13.9" customHeight="1">
      <c r="A360" s="32"/>
      <c r="B360" s="174"/>
      <c r="C360" s="174"/>
      <c r="D360" s="175"/>
      <c r="E360" s="176"/>
      <c r="F360" s="174"/>
      <c r="G360" s="177"/>
      <c r="H360" s="163"/>
      <c r="I360" s="164"/>
      <c r="J360" s="32"/>
      <c r="K360" s="32"/>
      <c r="L360" s="184"/>
      <c r="M360" s="32"/>
      <c r="N360" s="32"/>
      <c r="O360" s="32"/>
      <c r="P360" s="32"/>
      <c r="Q360" s="179"/>
      <c r="R360" s="180"/>
      <c r="S360" s="181"/>
      <c r="T360" s="174"/>
      <c r="U360" s="32"/>
      <c r="V360" s="32"/>
      <c r="W360" s="32"/>
      <c r="X360" s="182"/>
      <c r="Y360" s="187"/>
      <c r="Z360" s="188"/>
      <c r="AA360" s="187"/>
      <c r="AB360" s="28"/>
      <c r="AC360" s="173"/>
      <c r="AD360" s="30"/>
      <c r="AE360" s="30"/>
    </row>
    <row r="361" spans="1:31" s="186" customFormat="1" ht="13.9" customHeight="1">
      <c r="A361" s="32"/>
      <c r="B361" s="174"/>
      <c r="C361" s="174"/>
      <c r="D361" s="175"/>
      <c r="E361" s="176"/>
      <c r="F361" s="174"/>
      <c r="G361" s="177"/>
      <c r="H361" s="163"/>
      <c r="I361" s="164"/>
      <c r="J361" s="32"/>
      <c r="K361" s="32"/>
      <c r="L361" s="184"/>
      <c r="M361" s="32"/>
      <c r="N361" s="32"/>
      <c r="O361" s="32"/>
      <c r="P361" s="32"/>
      <c r="Q361" s="179"/>
      <c r="R361" s="180"/>
      <c r="S361" s="181"/>
      <c r="T361" s="174"/>
      <c r="U361" s="32"/>
      <c r="V361" s="32"/>
      <c r="W361" s="32"/>
      <c r="X361" s="182"/>
      <c r="Y361" s="187"/>
      <c r="Z361" s="188"/>
      <c r="AA361" s="187"/>
      <c r="AB361" s="28"/>
      <c r="AC361" s="173"/>
      <c r="AD361" s="30"/>
      <c r="AE361" s="30"/>
    </row>
    <row r="362" spans="1:31" s="186" customFormat="1" ht="13.9" customHeight="1">
      <c r="A362" s="32"/>
      <c r="B362" s="174"/>
      <c r="C362" s="174"/>
      <c r="D362" s="175"/>
      <c r="E362" s="176"/>
      <c r="F362" s="174"/>
      <c r="G362" s="177"/>
      <c r="H362" s="163"/>
      <c r="I362" s="164"/>
      <c r="J362" s="32"/>
      <c r="K362" s="32"/>
      <c r="L362" s="184"/>
      <c r="M362" s="32"/>
      <c r="N362" s="32"/>
      <c r="O362" s="32"/>
      <c r="P362" s="32"/>
      <c r="Q362" s="179"/>
      <c r="R362" s="180"/>
      <c r="S362" s="181"/>
      <c r="T362" s="174"/>
      <c r="U362" s="32"/>
      <c r="V362" s="32"/>
      <c r="W362" s="32"/>
      <c r="X362" s="182"/>
      <c r="Y362" s="187"/>
      <c r="Z362" s="188"/>
      <c r="AA362" s="187"/>
      <c r="AB362" s="28"/>
      <c r="AC362" s="173"/>
      <c r="AD362" s="30"/>
      <c r="AE362" s="30"/>
    </row>
    <row r="363" spans="1:31" s="186" customFormat="1" ht="13.9" customHeight="1">
      <c r="A363" s="32"/>
      <c r="B363" s="174"/>
      <c r="C363" s="174"/>
      <c r="D363" s="175"/>
      <c r="E363" s="176"/>
      <c r="F363" s="174"/>
      <c r="G363" s="177"/>
      <c r="H363" s="163"/>
      <c r="I363" s="164"/>
      <c r="J363" s="32"/>
      <c r="K363" s="32"/>
      <c r="L363" s="184"/>
      <c r="M363" s="32"/>
      <c r="N363" s="32"/>
      <c r="O363" s="32"/>
      <c r="P363" s="32"/>
      <c r="Q363" s="179"/>
      <c r="R363" s="180"/>
      <c r="S363" s="181"/>
      <c r="T363" s="174"/>
      <c r="U363" s="32"/>
      <c r="V363" s="32"/>
      <c r="W363" s="32"/>
      <c r="X363" s="182"/>
      <c r="Y363" s="187"/>
      <c r="Z363" s="188"/>
      <c r="AA363" s="187"/>
      <c r="AB363" s="28"/>
      <c r="AC363" s="173"/>
      <c r="AD363" s="30"/>
      <c r="AE363" s="30"/>
    </row>
    <row r="364" spans="1:31" s="186" customFormat="1" ht="13.9" customHeight="1">
      <c r="A364" s="32"/>
      <c r="B364" s="174"/>
      <c r="C364" s="174"/>
      <c r="D364" s="175"/>
      <c r="E364" s="176"/>
      <c r="F364" s="174"/>
      <c r="G364" s="177"/>
      <c r="H364" s="163"/>
      <c r="I364" s="164"/>
      <c r="J364" s="32"/>
      <c r="K364" s="32"/>
      <c r="L364" s="184"/>
      <c r="M364" s="32"/>
      <c r="N364" s="32"/>
      <c r="O364" s="32"/>
      <c r="P364" s="32"/>
      <c r="Q364" s="179"/>
      <c r="R364" s="180"/>
      <c r="S364" s="181"/>
      <c r="T364" s="174"/>
      <c r="U364" s="32"/>
      <c r="V364" s="32"/>
      <c r="W364" s="32"/>
      <c r="X364" s="182"/>
      <c r="Y364" s="187"/>
      <c r="Z364" s="188"/>
      <c r="AA364" s="187"/>
      <c r="AB364" s="28"/>
      <c r="AC364" s="173"/>
      <c r="AD364" s="30"/>
      <c r="AE364" s="30"/>
    </row>
    <row r="365" spans="1:31" s="186" customFormat="1" ht="13.9" customHeight="1">
      <c r="A365" s="32"/>
      <c r="B365" s="174"/>
      <c r="C365" s="174"/>
      <c r="D365" s="175"/>
      <c r="E365" s="176"/>
      <c r="F365" s="174"/>
      <c r="G365" s="177"/>
      <c r="H365" s="163"/>
      <c r="I365" s="164"/>
      <c r="J365" s="32"/>
      <c r="K365" s="32"/>
      <c r="L365" s="184"/>
      <c r="M365" s="32"/>
      <c r="N365" s="32"/>
      <c r="O365" s="32"/>
      <c r="P365" s="32"/>
      <c r="Q365" s="179"/>
      <c r="R365" s="180"/>
      <c r="S365" s="181"/>
      <c r="T365" s="174"/>
      <c r="U365" s="32"/>
      <c r="V365" s="32"/>
      <c r="W365" s="32"/>
      <c r="X365" s="182"/>
      <c r="Y365" s="187"/>
      <c r="Z365" s="188"/>
      <c r="AA365" s="187"/>
      <c r="AB365" s="28"/>
      <c r="AC365" s="173"/>
      <c r="AD365" s="30"/>
      <c r="AE365" s="30"/>
    </row>
    <row r="366" spans="1:31" s="186" customFormat="1" ht="13.9" customHeight="1">
      <c r="A366" s="32"/>
      <c r="B366" s="174"/>
      <c r="C366" s="174"/>
      <c r="D366" s="175"/>
      <c r="E366" s="176"/>
      <c r="F366" s="174"/>
      <c r="G366" s="177"/>
      <c r="H366" s="163"/>
      <c r="I366" s="164"/>
      <c r="J366" s="32"/>
      <c r="K366" s="32"/>
      <c r="L366" s="184"/>
      <c r="M366" s="32"/>
      <c r="N366" s="32"/>
      <c r="O366" s="32"/>
      <c r="P366" s="32"/>
      <c r="Q366" s="179"/>
      <c r="R366" s="180"/>
      <c r="S366" s="181"/>
      <c r="T366" s="174"/>
      <c r="U366" s="32"/>
      <c r="V366" s="32"/>
      <c r="W366" s="32"/>
      <c r="X366" s="182"/>
      <c r="Y366" s="187"/>
      <c r="Z366" s="188"/>
      <c r="AA366" s="187"/>
      <c r="AB366" s="28"/>
      <c r="AC366" s="173"/>
      <c r="AD366" s="30"/>
      <c r="AE366" s="30"/>
    </row>
    <row r="367" spans="1:31" s="186" customFormat="1" ht="13.9" customHeight="1">
      <c r="A367" s="32"/>
      <c r="B367" s="174"/>
      <c r="C367" s="174"/>
      <c r="D367" s="175"/>
      <c r="E367" s="176"/>
      <c r="F367" s="174"/>
      <c r="G367" s="177"/>
      <c r="H367" s="163"/>
      <c r="I367" s="164"/>
      <c r="J367" s="32"/>
      <c r="K367" s="32"/>
      <c r="L367" s="184"/>
      <c r="M367" s="32"/>
      <c r="N367" s="32"/>
      <c r="O367" s="32"/>
      <c r="P367" s="32"/>
      <c r="Q367" s="179"/>
      <c r="R367" s="180"/>
      <c r="S367" s="181"/>
      <c r="T367" s="174"/>
      <c r="U367" s="32"/>
      <c r="V367" s="32"/>
      <c r="W367" s="32"/>
      <c r="X367" s="182"/>
      <c r="Y367" s="187"/>
      <c r="Z367" s="188"/>
      <c r="AA367" s="187"/>
      <c r="AB367" s="28"/>
      <c r="AC367" s="173"/>
      <c r="AD367" s="30"/>
      <c r="AE367" s="30"/>
    </row>
    <row r="368" spans="1:31" s="186" customFormat="1" ht="13.9" customHeight="1">
      <c r="A368" s="32"/>
      <c r="B368" s="174"/>
      <c r="C368" s="174"/>
      <c r="D368" s="175"/>
      <c r="E368" s="176"/>
      <c r="F368" s="174"/>
      <c r="G368" s="177"/>
      <c r="H368" s="163"/>
      <c r="I368" s="164"/>
      <c r="J368" s="32"/>
      <c r="K368" s="32"/>
      <c r="L368" s="184"/>
      <c r="M368" s="32"/>
      <c r="N368" s="32"/>
      <c r="O368" s="32"/>
      <c r="P368" s="32"/>
      <c r="Q368" s="179"/>
      <c r="R368" s="180"/>
      <c r="S368" s="181"/>
      <c r="T368" s="174"/>
      <c r="U368" s="32"/>
      <c r="V368" s="32"/>
      <c r="W368" s="32"/>
      <c r="X368" s="182"/>
      <c r="Y368" s="187"/>
      <c r="Z368" s="188"/>
      <c r="AA368" s="187"/>
      <c r="AB368" s="28"/>
      <c r="AC368" s="173"/>
      <c r="AD368" s="30"/>
      <c r="AE368" s="30"/>
    </row>
    <row r="369" spans="1:31" s="186" customFormat="1" ht="13.9" customHeight="1">
      <c r="A369" s="32"/>
      <c r="B369" s="174"/>
      <c r="C369" s="174"/>
      <c r="D369" s="175"/>
      <c r="E369" s="176"/>
      <c r="F369" s="174"/>
      <c r="G369" s="177"/>
      <c r="H369" s="163"/>
      <c r="I369" s="164"/>
      <c r="J369" s="32"/>
      <c r="K369" s="32"/>
      <c r="L369" s="184"/>
      <c r="M369" s="32"/>
      <c r="N369" s="32"/>
      <c r="O369" s="32"/>
      <c r="P369" s="32"/>
      <c r="Q369" s="179"/>
      <c r="R369" s="180"/>
      <c r="S369" s="181"/>
      <c r="T369" s="174"/>
      <c r="U369" s="32"/>
      <c r="V369" s="32"/>
      <c r="W369" s="32"/>
      <c r="X369" s="182"/>
      <c r="Y369" s="187"/>
      <c r="Z369" s="188"/>
      <c r="AA369" s="187"/>
      <c r="AB369" s="28"/>
      <c r="AC369" s="173"/>
      <c r="AD369" s="30"/>
      <c r="AE369" s="30"/>
    </row>
    <row r="370" spans="1:31" s="186" customFormat="1" ht="13.9" customHeight="1">
      <c r="A370" s="32"/>
      <c r="B370" s="174"/>
      <c r="C370" s="174"/>
      <c r="D370" s="175"/>
      <c r="E370" s="176"/>
      <c r="F370" s="174"/>
      <c r="G370" s="177"/>
      <c r="H370" s="163"/>
      <c r="I370" s="164"/>
      <c r="J370" s="32"/>
      <c r="K370" s="32"/>
      <c r="L370" s="184"/>
      <c r="M370" s="32"/>
      <c r="N370" s="32"/>
      <c r="O370" s="32"/>
      <c r="P370" s="32"/>
      <c r="Q370" s="179"/>
      <c r="R370" s="180"/>
      <c r="S370" s="181"/>
      <c r="T370" s="174"/>
      <c r="U370" s="32"/>
      <c r="V370" s="32"/>
      <c r="W370" s="32"/>
      <c r="X370" s="182"/>
      <c r="Y370" s="187"/>
      <c r="Z370" s="188"/>
      <c r="AA370" s="187"/>
      <c r="AB370" s="28"/>
      <c r="AC370" s="173"/>
      <c r="AD370" s="30"/>
      <c r="AE370" s="30"/>
    </row>
    <row r="371" spans="1:31" s="186" customFormat="1" ht="13.9" customHeight="1">
      <c r="A371" s="32"/>
      <c r="B371" s="174"/>
      <c r="C371" s="174"/>
      <c r="D371" s="175"/>
      <c r="E371" s="176"/>
      <c r="F371" s="174"/>
      <c r="G371" s="177"/>
      <c r="H371" s="163"/>
      <c r="I371" s="164"/>
      <c r="J371" s="32"/>
      <c r="K371" s="32"/>
      <c r="L371" s="184"/>
      <c r="M371" s="32"/>
      <c r="N371" s="32"/>
      <c r="O371" s="32"/>
      <c r="P371" s="32"/>
      <c r="Q371" s="179"/>
      <c r="R371" s="180"/>
      <c r="S371" s="181"/>
      <c r="T371" s="174"/>
      <c r="U371" s="32"/>
      <c r="V371" s="32"/>
      <c r="W371" s="32"/>
      <c r="X371" s="182"/>
      <c r="Y371" s="187"/>
      <c r="Z371" s="188"/>
      <c r="AA371" s="187"/>
      <c r="AB371" s="28"/>
      <c r="AC371" s="173"/>
      <c r="AD371" s="30"/>
      <c r="AE371" s="30"/>
    </row>
    <row r="372" spans="1:31" s="186" customFormat="1" ht="13.9" customHeight="1">
      <c r="A372" s="32"/>
      <c r="B372" s="174"/>
      <c r="C372" s="174"/>
      <c r="D372" s="175"/>
      <c r="E372" s="176"/>
      <c r="F372" s="174"/>
      <c r="G372" s="177"/>
      <c r="H372" s="163"/>
      <c r="I372" s="164"/>
      <c r="J372" s="32"/>
      <c r="K372" s="32"/>
      <c r="L372" s="184"/>
      <c r="M372" s="32"/>
      <c r="N372" s="32"/>
      <c r="O372" s="32"/>
      <c r="P372" s="32"/>
      <c r="Q372" s="179"/>
      <c r="R372" s="180"/>
      <c r="S372" s="181"/>
      <c r="T372" s="174"/>
      <c r="U372" s="32"/>
      <c r="V372" s="32"/>
      <c r="W372" s="32"/>
      <c r="X372" s="182"/>
      <c r="Y372" s="187"/>
      <c r="Z372" s="188"/>
      <c r="AA372" s="187"/>
      <c r="AB372" s="28"/>
      <c r="AC372" s="173"/>
      <c r="AD372" s="30"/>
      <c r="AE372" s="30"/>
    </row>
    <row r="373" spans="1:31" s="186" customFormat="1" ht="13.9" customHeight="1">
      <c r="A373" s="32"/>
      <c r="B373" s="174"/>
      <c r="C373" s="174"/>
      <c r="D373" s="175"/>
      <c r="E373" s="176"/>
      <c r="F373" s="174"/>
      <c r="G373" s="177"/>
      <c r="H373" s="163"/>
      <c r="I373" s="164"/>
      <c r="J373" s="32"/>
      <c r="K373" s="32"/>
      <c r="L373" s="184"/>
      <c r="M373" s="32"/>
      <c r="N373" s="32"/>
      <c r="O373" s="32"/>
      <c r="P373" s="32"/>
      <c r="Q373" s="179"/>
      <c r="R373" s="180"/>
      <c r="S373" s="181"/>
      <c r="T373" s="174"/>
      <c r="U373" s="32"/>
      <c r="V373" s="32"/>
      <c r="W373" s="32"/>
      <c r="X373" s="182"/>
      <c r="Y373" s="187"/>
      <c r="Z373" s="188"/>
      <c r="AA373" s="187"/>
      <c r="AB373" s="28"/>
      <c r="AC373" s="173"/>
      <c r="AD373" s="30"/>
      <c r="AE373" s="30"/>
    </row>
    <row r="374" spans="1:31" s="186" customFormat="1" ht="13.9" customHeight="1">
      <c r="A374" s="32"/>
      <c r="B374" s="174"/>
      <c r="C374" s="174"/>
      <c r="D374" s="175"/>
      <c r="E374" s="176"/>
      <c r="F374" s="174"/>
      <c r="G374" s="177"/>
      <c r="H374" s="163"/>
      <c r="I374" s="164"/>
      <c r="J374" s="32"/>
      <c r="K374" s="32"/>
      <c r="L374" s="184"/>
      <c r="M374" s="32"/>
      <c r="N374" s="32"/>
      <c r="O374" s="32"/>
      <c r="P374" s="32"/>
      <c r="Q374" s="179"/>
      <c r="R374" s="180"/>
      <c r="S374" s="181"/>
      <c r="T374" s="174"/>
      <c r="U374" s="32"/>
      <c r="V374" s="32"/>
      <c r="W374" s="32"/>
      <c r="X374" s="182"/>
      <c r="Y374" s="187"/>
      <c r="Z374" s="188"/>
      <c r="AA374" s="187"/>
      <c r="AB374" s="28"/>
      <c r="AC374" s="173"/>
      <c r="AD374" s="30"/>
      <c r="AE374" s="30"/>
    </row>
    <row r="375" spans="1:31" s="186" customFormat="1" ht="13.9" customHeight="1">
      <c r="A375" s="32"/>
      <c r="B375" s="174"/>
      <c r="C375" s="174"/>
      <c r="D375" s="175"/>
      <c r="E375" s="176"/>
      <c r="F375" s="174"/>
      <c r="G375" s="177"/>
      <c r="H375" s="163"/>
      <c r="I375" s="164"/>
      <c r="J375" s="32"/>
      <c r="K375" s="32"/>
      <c r="L375" s="184"/>
      <c r="M375" s="32"/>
      <c r="N375" s="32"/>
      <c r="O375" s="32"/>
      <c r="P375" s="32"/>
      <c r="Q375" s="179"/>
      <c r="R375" s="180"/>
      <c r="S375" s="181"/>
      <c r="T375" s="174"/>
      <c r="U375" s="32"/>
      <c r="V375" s="32"/>
      <c r="W375" s="32"/>
      <c r="X375" s="182"/>
      <c r="Y375" s="187"/>
      <c r="Z375" s="188"/>
      <c r="AA375" s="187"/>
      <c r="AB375" s="28"/>
      <c r="AC375" s="173"/>
      <c r="AD375" s="30"/>
      <c r="AE375" s="30"/>
    </row>
    <row r="376" spans="1:31" s="186" customFormat="1" ht="13.9" customHeight="1">
      <c r="A376" s="32"/>
      <c r="B376" s="174"/>
      <c r="C376" s="174"/>
      <c r="D376" s="175"/>
      <c r="E376" s="176"/>
      <c r="F376" s="174"/>
      <c r="G376" s="177"/>
      <c r="H376" s="163"/>
      <c r="I376" s="164"/>
      <c r="J376" s="32"/>
      <c r="K376" s="32"/>
      <c r="L376" s="184"/>
      <c r="M376" s="32"/>
      <c r="N376" s="32"/>
      <c r="O376" s="32"/>
      <c r="P376" s="32"/>
      <c r="Q376" s="179"/>
      <c r="R376" s="180"/>
      <c r="S376" s="181"/>
      <c r="T376" s="174"/>
      <c r="U376" s="32"/>
      <c r="V376" s="32"/>
      <c r="W376" s="32"/>
      <c r="X376" s="182"/>
      <c r="Y376" s="187"/>
      <c r="Z376" s="188"/>
      <c r="AA376" s="187"/>
      <c r="AB376" s="28"/>
      <c r="AC376" s="173"/>
      <c r="AD376" s="30"/>
      <c r="AE376" s="30"/>
    </row>
    <row r="377" spans="1:31" s="186" customFormat="1" ht="13.9" customHeight="1">
      <c r="A377" s="32"/>
      <c r="B377" s="174"/>
      <c r="C377" s="174"/>
      <c r="D377" s="175"/>
      <c r="E377" s="176"/>
      <c r="F377" s="174"/>
      <c r="G377" s="177"/>
      <c r="H377" s="163"/>
      <c r="I377" s="164"/>
      <c r="J377" s="32"/>
      <c r="K377" s="32"/>
      <c r="L377" s="184"/>
      <c r="M377" s="32"/>
      <c r="N377" s="32"/>
      <c r="O377" s="32"/>
      <c r="P377" s="32"/>
      <c r="Q377" s="179"/>
      <c r="R377" s="180"/>
      <c r="S377" s="181"/>
      <c r="T377" s="174"/>
      <c r="U377" s="32"/>
      <c r="V377" s="32"/>
      <c r="W377" s="32"/>
      <c r="X377" s="182"/>
      <c r="Y377" s="187"/>
      <c r="Z377" s="188"/>
      <c r="AA377" s="187"/>
      <c r="AB377" s="28"/>
      <c r="AC377" s="173"/>
      <c r="AD377" s="30"/>
      <c r="AE377" s="30"/>
    </row>
    <row r="378" spans="1:31" s="186" customFormat="1" ht="13.9" customHeight="1">
      <c r="A378" s="32"/>
      <c r="B378" s="174"/>
      <c r="C378" s="174"/>
      <c r="D378" s="175"/>
      <c r="E378" s="176"/>
      <c r="F378" s="174"/>
      <c r="G378" s="177"/>
      <c r="H378" s="163"/>
      <c r="I378" s="164"/>
      <c r="J378" s="32"/>
      <c r="K378" s="32"/>
      <c r="L378" s="184"/>
      <c r="M378" s="32"/>
      <c r="N378" s="32"/>
      <c r="O378" s="32"/>
      <c r="P378" s="32"/>
      <c r="Q378" s="179"/>
      <c r="R378" s="180"/>
      <c r="S378" s="181"/>
      <c r="T378" s="174"/>
      <c r="U378" s="32"/>
      <c r="V378" s="32"/>
      <c r="W378" s="32"/>
      <c r="X378" s="182"/>
      <c r="Y378" s="187"/>
      <c r="Z378" s="188"/>
      <c r="AA378" s="187"/>
      <c r="AB378" s="28"/>
      <c r="AC378" s="173"/>
      <c r="AD378" s="30"/>
      <c r="AE378" s="30"/>
    </row>
    <row r="379" spans="1:31" s="186" customFormat="1" ht="13.9" customHeight="1">
      <c r="A379" s="32"/>
      <c r="B379" s="174"/>
      <c r="C379" s="174"/>
      <c r="D379" s="175"/>
      <c r="E379" s="176"/>
      <c r="F379" s="174"/>
      <c r="G379" s="177"/>
      <c r="H379" s="163"/>
      <c r="I379" s="164"/>
      <c r="J379" s="32"/>
      <c r="K379" s="32"/>
      <c r="L379" s="184"/>
      <c r="M379" s="32"/>
      <c r="N379" s="32"/>
      <c r="O379" s="32"/>
      <c r="P379" s="32"/>
      <c r="Q379" s="179"/>
      <c r="R379" s="180"/>
      <c r="S379" s="181"/>
      <c r="T379" s="174"/>
      <c r="U379" s="32"/>
      <c r="V379" s="32"/>
      <c r="W379" s="32"/>
      <c r="X379" s="182"/>
      <c r="Y379" s="187"/>
      <c r="Z379" s="188"/>
      <c r="AA379" s="187"/>
      <c r="AB379" s="28"/>
      <c r="AC379" s="173"/>
      <c r="AD379" s="30"/>
      <c r="AE379" s="30"/>
    </row>
    <row r="380" spans="1:31" s="186" customFormat="1" ht="13.9" customHeight="1">
      <c r="A380" s="32"/>
      <c r="B380" s="174"/>
      <c r="C380" s="174"/>
      <c r="D380" s="175"/>
      <c r="E380" s="176"/>
      <c r="F380" s="174"/>
      <c r="G380" s="177"/>
      <c r="H380" s="163"/>
      <c r="I380" s="164"/>
      <c r="J380" s="32"/>
      <c r="K380" s="32"/>
      <c r="L380" s="184"/>
      <c r="M380" s="32"/>
      <c r="N380" s="32"/>
      <c r="O380" s="32"/>
      <c r="P380" s="32"/>
      <c r="Q380" s="179"/>
      <c r="R380" s="180"/>
      <c r="S380" s="181"/>
      <c r="T380" s="174"/>
      <c r="U380" s="32"/>
      <c r="V380" s="32"/>
      <c r="W380" s="32"/>
      <c r="X380" s="182"/>
      <c r="Y380" s="187"/>
      <c r="Z380" s="188"/>
      <c r="AA380" s="187"/>
      <c r="AB380" s="28"/>
      <c r="AC380" s="173"/>
      <c r="AD380" s="30"/>
      <c r="AE380" s="30"/>
    </row>
    <row r="381" spans="1:31" s="186" customFormat="1" ht="13.9" customHeight="1">
      <c r="A381" s="32"/>
      <c r="B381" s="174"/>
      <c r="C381" s="174"/>
      <c r="D381" s="175"/>
      <c r="E381" s="176"/>
      <c r="F381" s="174"/>
      <c r="G381" s="177"/>
      <c r="H381" s="163"/>
      <c r="I381" s="164"/>
      <c r="J381" s="32"/>
      <c r="K381" s="32"/>
      <c r="L381" s="184"/>
      <c r="M381" s="32"/>
      <c r="N381" s="32"/>
      <c r="O381" s="32"/>
      <c r="P381" s="32"/>
      <c r="Q381" s="179"/>
      <c r="R381" s="180"/>
      <c r="S381" s="181"/>
      <c r="T381" s="174"/>
      <c r="U381" s="32"/>
      <c r="V381" s="32"/>
      <c r="W381" s="32"/>
      <c r="X381" s="182"/>
      <c r="Y381" s="187"/>
      <c r="Z381" s="188"/>
      <c r="AA381" s="187"/>
      <c r="AB381" s="28"/>
      <c r="AC381" s="173"/>
      <c r="AD381" s="30"/>
      <c r="AE381" s="30"/>
    </row>
    <row r="382" spans="1:31" s="186" customFormat="1" ht="13.9" customHeight="1">
      <c r="A382" s="32"/>
      <c r="B382" s="174"/>
      <c r="C382" s="174"/>
      <c r="D382" s="175"/>
      <c r="E382" s="176"/>
      <c r="F382" s="174"/>
      <c r="G382" s="177"/>
      <c r="H382" s="163"/>
      <c r="I382" s="164"/>
      <c r="J382" s="32"/>
      <c r="K382" s="32"/>
      <c r="L382" s="184"/>
      <c r="M382" s="32"/>
      <c r="N382" s="32"/>
      <c r="O382" s="32"/>
      <c r="P382" s="32"/>
      <c r="Q382" s="179"/>
      <c r="R382" s="180"/>
      <c r="S382" s="181"/>
      <c r="T382" s="174"/>
      <c r="U382" s="32"/>
      <c r="V382" s="32"/>
      <c r="W382" s="32"/>
      <c r="X382" s="182"/>
      <c r="Y382" s="187"/>
      <c r="Z382" s="188"/>
      <c r="AA382" s="187"/>
      <c r="AB382" s="28"/>
      <c r="AC382" s="173"/>
      <c r="AD382" s="30"/>
      <c r="AE382" s="30"/>
    </row>
    <row r="383" spans="1:31" s="186" customFormat="1" ht="13.9" customHeight="1">
      <c r="A383" s="32"/>
      <c r="B383" s="174"/>
      <c r="C383" s="174"/>
      <c r="D383" s="175"/>
      <c r="E383" s="176"/>
      <c r="F383" s="174"/>
      <c r="G383" s="177"/>
      <c r="H383" s="163"/>
      <c r="I383" s="164"/>
      <c r="J383" s="32"/>
      <c r="K383" s="32"/>
      <c r="L383" s="184"/>
      <c r="M383" s="32"/>
      <c r="N383" s="32"/>
      <c r="O383" s="32"/>
      <c r="P383" s="32"/>
      <c r="Q383" s="179"/>
      <c r="R383" s="180"/>
      <c r="S383" s="181"/>
      <c r="T383" s="174"/>
      <c r="U383" s="32"/>
      <c r="V383" s="32"/>
      <c r="W383" s="32"/>
      <c r="X383" s="182"/>
      <c r="Y383" s="187"/>
      <c r="Z383" s="188"/>
      <c r="AA383" s="187"/>
      <c r="AB383" s="28"/>
      <c r="AC383" s="173"/>
      <c r="AD383" s="30"/>
      <c r="AE383" s="30"/>
    </row>
    <row r="384" spans="1:31" s="186" customFormat="1" ht="13.9" customHeight="1">
      <c r="A384" s="32"/>
      <c r="B384" s="174"/>
      <c r="C384" s="174"/>
      <c r="D384" s="175"/>
      <c r="E384" s="176"/>
      <c r="F384" s="174"/>
      <c r="G384" s="177"/>
      <c r="H384" s="163"/>
      <c r="I384" s="164"/>
      <c r="J384" s="32"/>
      <c r="K384" s="32"/>
      <c r="L384" s="184"/>
      <c r="M384" s="32"/>
      <c r="N384" s="32"/>
      <c r="O384" s="32"/>
      <c r="P384" s="32"/>
      <c r="Q384" s="179"/>
      <c r="R384" s="180"/>
      <c r="S384" s="181"/>
      <c r="T384" s="174"/>
      <c r="U384" s="32"/>
      <c r="V384" s="32"/>
      <c r="W384" s="32"/>
      <c r="X384" s="182"/>
      <c r="Y384" s="187"/>
      <c r="Z384" s="188"/>
      <c r="AA384" s="187"/>
      <c r="AB384" s="28"/>
      <c r="AC384" s="173"/>
      <c r="AD384" s="30"/>
      <c r="AE384" s="30"/>
    </row>
    <row r="385" spans="1:31" s="186" customFormat="1" ht="13.9" customHeight="1">
      <c r="A385" s="32"/>
      <c r="B385" s="174"/>
      <c r="C385" s="174"/>
      <c r="D385" s="175"/>
      <c r="E385" s="176"/>
      <c r="F385" s="174"/>
      <c r="G385" s="177"/>
      <c r="H385" s="163"/>
      <c r="I385" s="164"/>
      <c r="J385" s="32"/>
      <c r="K385" s="32"/>
      <c r="L385" s="184"/>
      <c r="M385" s="32"/>
      <c r="N385" s="32"/>
      <c r="O385" s="32"/>
      <c r="P385" s="32"/>
      <c r="Q385" s="179"/>
      <c r="R385" s="180"/>
      <c r="S385" s="181"/>
      <c r="T385" s="174"/>
      <c r="U385" s="32"/>
      <c r="V385" s="32"/>
      <c r="W385" s="32"/>
      <c r="X385" s="182"/>
      <c r="Y385" s="187"/>
      <c r="Z385" s="188"/>
      <c r="AA385" s="187"/>
      <c r="AB385" s="28"/>
      <c r="AC385" s="173"/>
      <c r="AD385" s="30"/>
      <c r="AE385" s="30"/>
    </row>
    <row r="386" spans="1:31" s="186" customFormat="1" ht="13.9" customHeight="1">
      <c r="A386" s="32"/>
      <c r="B386" s="174"/>
      <c r="C386" s="174"/>
      <c r="D386" s="175"/>
      <c r="E386" s="176"/>
      <c r="F386" s="174"/>
      <c r="G386" s="177"/>
      <c r="H386" s="163"/>
      <c r="I386" s="164"/>
      <c r="J386" s="32"/>
      <c r="K386" s="32"/>
      <c r="L386" s="184"/>
      <c r="M386" s="32"/>
      <c r="N386" s="32"/>
      <c r="O386" s="32"/>
      <c r="P386" s="32"/>
      <c r="Q386" s="179"/>
      <c r="R386" s="180"/>
      <c r="S386" s="181"/>
      <c r="T386" s="174"/>
      <c r="U386" s="32"/>
      <c r="V386" s="32"/>
      <c r="W386" s="32"/>
      <c r="X386" s="182"/>
      <c r="Y386" s="187"/>
      <c r="Z386" s="188"/>
      <c r="AA386" s="187"/>
      <c r="AB386" s="28"/>
      <c r="AC386" s="173"/>
      <c r="AD386" s="30"/>
      <c r="AE386" s="30"/>
    </row>
    <row r="387" spans="1:31" s="186" customFormat="1" ht="13.9" customHeight="1">
      <c r="A387" s="32"/>
      <c r="B387" s="174"/>
      <c r="C387" s="174"/>
      <c r="D387" s="175"/>
      <c r="E387" s="176"/>
      <c r="F387" s="174"/>
      <c r="G387" s="177"/>
      <c r="H387" s="163"/>
      <c r="I387" s="164"/>
      <c r="J387" s="32"/>
      <c r="K387" s="32"/>
      <c r="L387" s="184"/>
      <c r="M387" s="32"/>
      <c r="N387" s="32"/>
      <c r="O387" s="32"/>
      <c r="P387" s="32"/>
      <c r="Q387" s="179"/>
      <c r="R387" s="180"/>
      <c r="S387" s="181"/>
      <c r="T387" s="174"/>
      <c r="U387" s="32"/>
      <c r="V387" s="32"/>
      <c r="W387" s="32"/>
      <c r="X387" s="182"/>
      <c r="Y387" s="187"/>
      <c r="Z387" s="188"/>
      <c r="AA387" s="187"/>
      <c r="AB387" s="28"/>
      <c r="AC387" s="173"/>
      <c r="AD387" s="30"/>
      <c r="AE387" s="30"/>
    </row>
    <row r="388" spans="1:31" s="186" customFormat="1" ht="13.9" customHeight="1">
      <c r="A388" s="32"/>
      <c r="B388" s="174"/>
      <c r="C388" s="174"/>
      <c r="D388" s="175"/>
      <c r="E388" s="176"/>
      <c r="F388" s="174"/>
      <c r="G388" s="177"/>
      <c r="H388" s="163"/>
      <c r="I388" s="164"/>
      <c r="J388" s="32"/>
      <c r="K388" s="32"/>
      <c r="L388" s="184"/>
      <c r="M388" s="32"/>
      <c r="N388" s="32"/>
      <c r="O388" s="32"/>
      <c r="P388" s="32"/>
      <c r="Q388" s="179"/>
      <c r="R388" s="180"/>
      <c r="S388" s="181"/>
      <c r="T388" s="174"/>
      <c r="U388" s="32"/>
      <c r="V388" s="32"/>
      <c r="W388" s="32"/>
      <c r="X388" s="182"/>
      <c r="Y388" s="187"/>
      <c r="Z388" s="188"/>
      <c r="AA388" s="187"/>
      <c r="AB388" s="28"/>
      <c r="AC388" s="173"/>
      <c r="AD388" s="30"/>
      <c r="AE388" s="30"/>
    </row>
    <row r="389" spans="1:31" s="186" customFormat="1" ht="13.9" customHeight="1">
      <c r="A389" s="32"/>
      <c r="B389" s="174"/>
      <c r="C389" s="174"/>
      <c r="D389" s="175"/>
      <c r="E389" s="176"/>
      <c r="F389" s="174"/>
      <c r="G389" s="177"/>
      <c r="H389" s="163"/>
      <c r="I389" s="164"/>
      <c r="J389" s="32"/>
      <c r="K389" s="32"/>
      <c r="L389" s="184"/>
      <c r="M389" s="32"/>
      <c r="N389" s="32"/>
      <c r="O389" s="32"/>
      <c r="P389" s="32"/>
      <c r="Q389" s="179"/>
      <c r="R389" s="180"/>
      <c r="S389" s="181"/>
      <c r="T389" s="174"/>
      <c r="U389" s="32"/>
      <c r="V389" s="32"/>
      <c r="W389" s="32"/>
      <c r="X389" s="182"/>
      <c r="Y389" s="187"/>
      <c r="Z389" s="188"/>
      <c r="AA389" s="187"/>
      <c r="AB389" s="28"/>
      <c r="AC389" s="173"/>
      <c r="AD389" s="30"/>
      <c r="AE389" s="30"/>
    </row>
    <row r="390" spans="1:31" s="186" customFormat="1" ht="13.9" customHeight="1">
      <c r="A390" s="32"/>
      <c r="B390" s="174"/>
      <c r="C390" s="174"/>
      <c r="D390" s="175"/>
      <c r="E390" s="176"/>
      <c r="F390" s="174"/>
      <c r="G390" s="177"/>
      <c r="H390" s="163"/>
      <c r="I390" s="164"/>
      <c r="J390" s="32"/>
      <c r="K390" s="32"/>
      <c r="L390" s="184"/>
      <c r="M390" s="32"/>
      <c r="N390" s="32"/>
      <c r="O390" s="32"/>
      <c r="P390" s="32"/>
      <c r="Q390" s="179"/>
      <c r="R390" s="180"/>
      <c r="S390" s="181"/>
      <c r="T390" s="174"/>
      <c r="U390" s="32"/>
      <c r="V390" s="32"/>
      <c r="W390" s="32"/>
      <c r="X390" s="182"/>
      <c r="Y390" s="187"/>
      <c r="Z390" s="188"/>
      <c r="AA390" s="187"/>
      <c r="AB390" s="28"/>
      <c r="AC390" s="173"/>
      <c r="AD390" s="30"/>
      <c r="AE390" s="30"/>
    </row>
    <row r="391" spans="1:31" s="186" customFormat="1" ht="13.9" customHeight="1">
      <c r="A391" s="32"/>
      <c r="B391" s="174"/>
      <c r="C391" s="174"/>
      <c r="D391" s="175"/>
      <c r="E391" s="176"/>
      <c r="F391" s="174"/>
      <c r="G391" s="177"/>
      <c r="H391" s="163"/>
      <c r="I391" s="164"/>
      <c r="J391" s="32"/>
      <c r="K391" s="32"/>
      <c r="L391" s="184"/>
      <c r="M391" s="32"/>
      <c r="N391" s="32"/>
      <c r="O391" s="32"/>
      <c r="P391" s="32"/>
      <c r="Q391" s="179"/>
      <c r="R391" s="180"/>
      <c r="S391" s="181"/>
      <c r="T391" s="174"/>
      <c r="U391" s="32"/>
      <c r="V391" s="32"/>
      <c r="W391" s="32"/>
      <c r="X391" s="182"/>
      <c r="Y391" s="187"/>
      <c r="Z391" s="188"/>
      <c r="AA391" s="187"/>
      <c r="AB391" s="28"/>
      <c r="AC391" s="173"/>
      <c r="AD391" s="30"/>
      <c r="AE391" s="30"/>
    </row>
    <row r="392" spans="1:31" s="186" customFormat="1" ht="13.9" customHeight="1">
      <c r="A392" s="32"/>
      <c r="B392" s="174"/>
      <c r="C392" s="174"/>
      <c r="D392" s="175"/>
      <c r="E392" s="176"/>
      <c r="F392" s="174"/>
      <c r="G392" s="177"/>
      <c r="H392" s="163"/>
      <c r="I392" s="164"/>
      <c r="J392" s="32"/>
      <c r="K392" s="32"/>
      <c r="L392" s="184"/>
      <c r="M392" s="32"/>
      <c r="N392" s="32"/>
      <c r="O392" s="32"/>
      <c r="P392" s="32"/>
      <c r="Q392" s="179"/>
      <c r="R392" s="180"/>
      <c r="S392" s="181"/>
      <c r="T392" s="174"/>
      <c r="U392" s="32"/>
      <c r="V392" s="32"/>
      <c r="W392" s="32"/>
      <c r="X392" s="182"/>
      <c r="Y392" s="187"/>
      <c r="Z392" s="188"/>
      <c r="AA392" s="187"/>
      <c r="AB392" s="28"/>
      <c r="AC392" s="173"/>
      <c r="AD392" s="30"/>
      <c r="AE392" s="30"/>
    </row>
    <row r="393" spans="1:31" s="186" customFormat="1" ht="13.9" customHeight="1">
      <c r="A393" s="32"/>
      <c r="B393" s="174"/>
      <c r="C393" s="174"/>
      <c r="D393" s="175"/>
      <c r="E393" s="176"/>
      <c r="F393" s="174"/>
      <c r="G393" s="177"/>
      <c r="H393" s="163"/>
      <c r="I393" s="164"/>
      <c r="J393" s="32"/>
      <c r="K393" s="32"/>
      <c r="L393" s="184"/>
      <c r="M393" s="32"/>
      <c r="N393" s="32"/>
      <c r="O393" s="32"/>
      <c r="P393" s="32"/>
      <c r="Q393" s="179"/>
      <c r="R393" s="180"/>
      <c r="S393" s="181"/>
      <c r="T393" s="174"/>
      <c r="U393" s="32"/>
      <c r="V393" s="32"/>
      <c r="W393" s="32"/>
      <c r="X393" s="182"/>
      <c r="Y393" s="187"/>
      <c r="Z393" s="188"/>
      <c r="AA393" s="187"/>
      <c r="AB393" s="28"/>
      <c r="AC393" s="173"/>
      <c r="AD393" s="30"/>
      <c r="AE393" s="30"/>
    </row>
    <row r="394" spans="1:31" s="186" customFormat="1" ht="13.9" customHeight="1">
      <c r="A394" s="32"/>
      <c r="B394" s="174"/>
      <c r="C394" s="174"/>
      <c r="D394" s="175"/>
      <c r="E394" s="176"/>
      <c r="F394" s="174"/>
      <c r="G394" s="177"/>
      <c r="H394" s="163"/>
      <c r="I394" s="164"/>
      <c r="J394" s="32"/>
      <c r="K394" s="32"/>
      <c r="L394" s="184"/>
      <c r="M394" s="32"/>
      <c r="N394" s="32"/>
      <c r="O394" s="32"/>
      <c r="P394" s="32"/>
      <c r="Q394" s="179"/>
      <c r="R394" s="180"/>
      <c r="S394" s="181"/>
      <c r="T394" s="174"/>
      <c r="U394" s="32"/>
      <c r="V394" s="32"/>
      <c r="W394" s="32"/>
      <c r="X394" s="182"/>
      <c r="Y394" s="187"/>
      <c r="Z394" s="188"/>
      <c r="AA394" s="187"/>
      <c r="AB394" s="28"/>
      <c r="AC394" s="173"/>
      <c r="AD394" s="30"/>
      <c r="AE394" s="30"/>
    </row>
    <row r="395" spans="1:31" s="186" customFormat="1" ht="13.9" customHeight="1">
      <c r="A395" s="32"/>
      <c r="B395" s="174"/>
      <c r="C395" s="174"/>
      <c r="D395" s="175"/>
      <c r="E395" s="176"/>
      <c r="F395" s="174"/>
      <c r="G395" s="177"/>
      <c r="H395" s="163"/>
      <c r="I395" s="164"/>
      <c r="J395" s="32"/>
      <c r="K395" s="32"/>
      <c r="L395" s="184"/>
      <c r="M395" s="32"/>
      <c r="N395" s="32"/>
      <c r="O395" s="32"/>
      <c r="P395" s="32"/>
      <c r="Q395" s="179"/>
      <c r="R395" s="180"/>
      <c r="S395" s="181"/>
      <c r="T395" s="174"/>
      <c r="U395" s="32"/>
      <c r="V395" s="32"/>
      <c r="W395" s="32"/>
      <c r="X395" s="182"/>
      <c r="Y395" s="187"/>
      <c r="Z395" s="188"/>
      <c r="AA395" s="187"/>
      <c r="AB395" s="28"/>
      <c r="AC395" s="173"/>
      <c r="AD395" s="30"/>
      <c r="AE395" s="30"/>
    </row>
    <row r="396" spans="1:31" s="186" customFormat="1" ht="13.9" customHeight="1">
      <c r="A396" s="32"/>
      <c r="B396" s="174"/>
      <c r="C396" s="174"/>
      <c r="D396" s="175"/>
      <c r="E396" s="176"/>
      <c r="F396" s="174"/>
      <c r="G396" s="177"/>
      <c r="H396" s="163"/>
      <c r="I396" s="164"/>
      <c r="J396" s="32"/>
      <c r="K396" s="32"/>
      <c r="L396" s="184"/>
      <c r="M396" s="32"/>
      <c r="N396" s="32"/>
      <c r="O396" s="32"/>
      <c r="P396" s="32"/>
      <c r="Q396" s="179"/>
      <c r="R396" s="180"/>
      <c r="S396" s="181"/>
      <c r="T396" s="174"/>
      <c r="U396" s="32"/>
      <c r="V396" s="32"/>
      <c r="W396" s="32"/>
      <c r="X396" s="182"/>
      <c r="Y396" s="187"/>
      <c r="Z396" s="188"/>
      <c r="AA396" s="187"/>
      <c r="AB396" s="28"/>
      <c r="AC396" s="173"/>
      <c r="AD396" s="30"/>
      <c r="AE396" s="30"/>
    </row>
    <row r="397" spans="1:31" s="186" customFormat="1" ht="13.9" customHeight="1">
      <c r="A397" s="32"/>
      <c r="B397" s="174"/>
      <c r="C397" s="174"/>
      <c r="D397" s="175"/>
      <c r="E397" s="176"/>
      <c r="F397" s="174"/>
      <c r="G397" s="177"/>
      <c r="H397" s="163"/>
      <c r="I397" s="164"/>
      <c r="J397" s="32"/>
      <c r="K397" s="32"/>
      <c r="L397" s="184"/>
      <c r="M397" s="32"/>
      <c r="N397" s="32"/>
      <c r="O397" s="32"/>
      <c r="P397" s="32"/>
      <c r="Q397" s="179"/>
      <c r="R397" s="180"/>
      <c r="S397" s="181"/>
      <c r="T397" s="174"/>
      <c r="U397" s="32"/>
      <c r="V397" s="32"/>
      <c r="W397" s="32"/>
      <c r="X397" s="182"/>
      <c r="Y397" s="187"/>
      <c r="Z397" s="188"/>
      <c r="AA397" s="187"/>
      <c r="AB397" s="28"/>
      <c r="AC397" s="173"/>
      <c r="AD397" s="30"/>
      <c r="AE397" s="30"/>
    </row>
    <row r="398" spans="1:31" s="186" customFormat="1" ht="13.9" customHeight="1">
      <c r="A398" s="32"/>
      <c r="B398" s="174"/>
      <c r="C398" s="174"/>
      <c r="D398" s="175"/>
      <c r="E398" s="176"/>
      <c r="F398" s="174"/>
      <c r="G398" s="177"/>
      <c r="H398" s="163"/>
      <c r="I398" s="164"/>
      <c r="J398" s="32"/>
      <c r="K398" s="32"/>
      <c r="L398" s="184"/>
      <c r="M398" s="32"/>
      <c r="N398" s="32"/>
      <c r="O398" s="32"/>
      <c r="P398" s="32"/>
      <c r="Q398" s="179"/>
      <c r="R398" s="180"/>
      <c r="S398" s="181"/>
      <c r="T398" s="174"/>
      <c r="U398" s="32"/>
      <c r="V398" s="32"/>
      <c r="W398" s="32"/>
      <c r="X398" s="182"/>
      <c r="Y398" s="187"/>
      <c r="Z398" s="188"/>
      <c r="AA398" s="187"/>
      <c r="AB398" s="28"/>
      <c r="AC398" s="173"/>
      <c r="AD398" s="30"/>
      <c r="AE398" s="30"/>
    </row>
    <row r="399" spans="1:31" s="186" customFormat="1" ht="13.9" customHeight="1">
      <c r="A399" s="32"/>
      <c r="B399" s="174"/>
      <c r="C399" s="174"/>
      <c r="D399" s="175"/>
      <c r="E399" s="176"/>
      <c r="F399" s="174"/>
      <c r="G399" s="177"/>
      <c r="H399" s="163"/>
      <c r="I399" s="164"/>
      <c r="J399" s="32"/>
      <c r="K399" s="32"/>
      <c r="L399" s="184"/>
      <c r="M399" s="32"/>
      <c r="N399" s="32"/>
      <c r="O399" s="32"/>
      <c r="P399" s="32"/>
      <c r="Q399" s="179"/>
      <c r="R399" s="180"/>
      <c r="S399" s="181"/>
      <c r="T399" s="174"/>
      <c r="U399" s="32"/>
      <c r="V399" s="32"/>
      <c r="W399" s="32"/>
      <c r="X399" s="182"/>
      <c r="Y399" s="187"/>
      <c r="Z399" s="188"/>
      <c r="AA399" s="187"/>
      <c r="AB399" s="28"/>
      <c r="AC399" s="173"/>
      <c r="AD399" s="30"/>
      <c r="AE399" s="30"/>
    </row>
    <row r="400" spans="1:31" s="186" customFormat="1" ht="13.9" customHeight="1">
      <c r="A400" s="32"/>
      <c r="B400" s="174"/>
      <c r="C400" s="174"/>
      <c r="D400" s="175"/>
      <c r="E400" s="176"/>
      <c r="F400" s="174"/>
      <c r="G400" s="177"/>
      <c r="H400" s="163"/>
      <c r="I400" s="164"/>
      <c r="J400" s="32"/>
      <c r="K400" s="32"/>
      <c r="L400" s="184"/>
      <c r="M400" s="32"/>
      <c r="N400" s="32"/>
      <c r="O400" s="32"/>
      <c r="P400" s="32"/>
      <c r="Q400" s="179"/>
      <c r="R400" s="180"/>
      <c r="S400" s="181"/>
      <c r="T400" s="174"/>
      <c r="U400" s="32"/>
      <c r="V400" s="32"/>
      <c r="W400" s="32"/>
      <c r="X400" s="182"/>
      <c r="Y400" s="187"/>
      <c r="Z400" s="188"/>
      <c r="AA400" s="187"/>
      <c r="AB400" s="28"/>
      <c r="AC400" s="173"/>
      <c r="AD400" s="30"/>
      <c r="AE400" s="30"/>
    </row>
    <row r="401" spans="1:31" s="186" customFormat="1" ht="13.9" customHeight="1">
      <c r="A401" s="32"/>
      <c r="B401" s="174"/>
      <c r="C401" s="174"/>
      <c r="D401" s="175"/>
      <c r="E401" s="176"/>
      <c r="F401" s="174"/>
      <c r="G401" s="177"/>
      <c r="H401" s="163"/>
      <c r="I401" s="164"/>
      <c r="J401" s="32"/>
      <c r="K401" s="32"/>
      <c r="L401" s="184"/>
      <c r="M401" s="32"/>
      <c r="N401" s="32"/>
      <c r="O401" s="32"/>
      <c r="P401" s="32"/>
      <c r="Q401" s="179"/>
      <c r="R401" s="180"/>
      <c r="S401" s="181"/>
      <c r="T401" s="174"/>
      <c r="U401" s="32"/>
      <c r="V401" s="32"/>
      <c r="W401" s="32"/>
      <c r="X401" s="182"/>
      <c r="Y401" s="187"/>
      <c r="Z401" s="188"/>
      <c r="AA401" s="187"/>
      <c r="AB401" s="28"/>
      <c r="AC401" s="173"/>
      <c r="AD401" s="30"/>
      <c r="AE401" s="30"/>
    </row>
    <row r="402" spans="1:31" s="186" customFormat="1" ht="13.9" customHeight="1">
      <c r="A402" s="32"/>
      <c r="B402" s="174"/>
      <c r="C402" s="174"/>
      <c r="D402" s="175"/>
      <c r="E402" s="176"/>
      <c r="F402" s="174"/>
      <c r="G402" s="177"/>
      <c r="H402" s="163"/>
      <c r="I402" s="164"/>
      <c r="J402" s="32"/>
      <c r="K402" s="32"/>
      <c r="L402" s="184"/>
      <c r="M402" s="32"/>
      <c r="N402" s="32"/>
      <c r="O402" s="32"/>
      <c r="P402" s="32"/>
      <c r="Q402" s="179"/>
      <c r="R402" s="180"/>
      <c r="S402" s="181"/>
      <c r="T402" s="174"/>
      <c r="U402" s="32"/>
      <c r="V402" s="32"/>
      <c r="W402" s="32"/>
      <c r="X402" s="182"/>
      <c r="Y402" s="187"/>
      <c r="Z402" s="188"/>
      <c r="AA402" s="187"/>
      <c r="AB402" s="28"/>
      <c r="AC402" s="173"/>
      <c r="AD402" s="30"/>
      <c r="AE402" s="30"/>
    </row>
    <row r="403" spans="1:31" s="186" customFormat="1" ht="13.9" customHeight="1">
      <c r="A403" s="32"/>
      <c r="B403" s="174"/>
      <c r="C403" s="174"/>
      <c r="D403" s="175"/>
      <c r="E403" s="176"/>
      <c r="F403" s="174"/>
      <c r="G403" s="177"/>
      <c r="H403" s="163"/>
      <c r="I403" s="164"/>
      <c r="J403" s="32"/>
      <c r="K403" s="32"/>
      <c r="L403" s="184"/>
      <c r="M403" s="32"/>
      <c r="N403" s="32"/>
      <c r="O403" s="32"/>
      <c r="P403" s="32"/>
      <c r="Q403" s="179"/>
      <c r="R403" s="180"/>
      <c r="S403" s="181"/>
      <c r="T403" s="174"/>
      <c r="U403" s="32"/>
      <c r="V403" s="32"/>
      <c r="W403" s="32"/>
      <c r="X403" s="182"/>
      <c r="Y403" s="187"/>
      <c r="Z403" s="188"/>
      <c r="AA403" s="187"/>
      <c r="AB403" s="28"/>
      <c r="AC403" s="173"/>
      <c r="AD403" s="30"/>
      <c r="AE403" s="30"/>
    </row>
    <row r="404" spans="1:31" s="186" customFormat="1" ht="13.9" customHeight="1">
      <c r="A404" s="32"/>
      <c r="B404" s="174"/>
      <c r="C404" s="174"/>
      <c r="D404" s="175"/>
      <c r="E404" s="176"/>
      <c r="F404" s="174"/>
      <c r="G404" s="177"/>
      <c r="H404" s="163"/>
      <c r="I404" s="164"/>
      <c r="J404" s="32"/>
      <c r="K404" s="32"/>
      <c r="L404" s="184"/>
      <c r="M404" s="32"/>
      <c r="N404" s="32"/>
      <c r="O404" s="32"/>
      <c r="P404" s="32"/>
      <c r="Q404" s="179"/>
      <c r="R404" s="180"/>
      <c r="S404" s="181"/>
      <c r="T404" s="174"/>
      <c r="U404" s="32"/>
      <c r="V404" s="32"/>
      <c r="W404" s="32"/>
      <c r="X404" s="182"/>
      <c r="Y404" s="187"/>
      <c r="Z404" s="188"/>
      <c r="AA404" s="187"/>
      <c r="AB404" s="28"/>
      <c r="AC404" s="173"/>
      <c r="AD404" s="30"/>
      <c r="AE404" s="30"/>
    </row>
    <row r="405" spans="1:31" s="186" customFormat="1" ht="13.9" customHeight="1">
      <c r="A405" s="32"/>
      <c r="B405" s="174"/>
      <c r="C405" s="174"/>
      <c r="D405" s="175"/>
      <c r="E405" s="176"/>
      <c r="F405" s="174"/>
      <c r="G405" s="177"/>
      <c r="H405" s="163"/>
      <c r="I405" s="164"/>
      <c r="J405" s="32"/>
      <c r="K405" s="32"/>
      <c r="L405" s="184"/>
      <c r="M405" s="32"/>
      <c r="N405" s="32"/>
      <c r="O405" s="32"/>
      <c r="P405" s="32"/>
      <c r="Q405" s="179"/>
      <c r="R405" s="180"/>
      <c r="S405" s="181"/>
      <c r="T405" s="174"/>
      <c r="U405" s="32"/>
      <c r="V405" s="32"/>
      <c r="W405" s="32"/>
      <c r="X405" s="182"/>
      <c r="Y405" s="187"/>
      <c r="Z405" s="188"/>
      <c r="AA405" s="187"/>
      <c r="AB405" s="28"/>
      <c r="AC405" s="173"/>
      <c r="AD405" s="30"/>
      <c r="AE405" s="30"/>
    </row>
    <row r="406" spans="1:31" s="186" customFormat="1" ht="13.9" customHeight="1">
      <c r="A406" s="32"/>
      <c r="B406" s="174"/>
      <c r="C406" s="174"/>
      <c r="D406" s="175"/>
      <c r="E406" s="176"/>
      <c r="F406" s="174"/>
      <c r="G406" s="177"/>
      <c r="H406" s="163"/>
      <c r="I406" s="164"/>
      <c r="J406" s="32"/>
      <c r="K406" s="32"/>
      <c r="L406" s="184"/>
      <c r="M406" s="32"/>
      <c r="N406" s="32"/>
      <c r="O406" s="32"/>
      <c r="P406" s="32"/>
      <c r="Q406" s="179"/>
      <c r="R406" s="180"/>
      <c r="S406" s="181"/>
      <c r="T406" s="174"/>
      <c r="U406" s="32"/>
      <c r="V406" s="32"/>
      <c r="W406" s="32"/>
      <c r="X406" s="182"/>
      <c r="Y406" s="187"/>
      <c r="Z406" s="188"/>
      <c r="AA406" s="187"/>
      <c r="AB406" s="28"/>
      <c r="AC406" s="173"/>
      <c r="AD406" s="30"/>
      <c r="AE406" s="30"/>
    </row>
    <row r="407" spans="1:31" s="186" customFormat="1" ht="13.9" customHeight="1">
      <c r="A407" s="32"/>
      <c r="B407" s="174"/>
      <c r="C407" s="174"/>
      <c r="D407" s="175"/>
      <c r="E407" s="176"/>
      <c r="F407" s="174"/>
      <c r="G407" s="177"/>
      <c r="H407" s="163"/>
      <c r="I407" s="164"/>
      <c r="J407" s="32"/>
      <c r="K407" s="32"/>
      <c r="L407" s="184"/>
      <c r="M407" s="32"/>
      <c r="N407" s="32"/>
      <c r="O407" s="32"/>
      <c r="P407" s="32"/>
      <c r="Q407" s="179"/>
      <c r="R407" s="180"/>
      <c r="S407" s="181"/>
      <c r="T407" s="174"/>
      <c r="U407" s="32"/>
      <c r="V407" s="32"/>
      <c r="W407" s="32"/>
      <c r="X407" s="182"/>
      <c r="Y407" s="187"/>
      <c r="Z407" s="188"/>
      <c r="AA407" s="187"/>
      <c r="AB407" s="28"/>
      <c r="AC407" s="173"/>
      <c r="AD407" s="30"/>
      <c r="AE407" s="30"/>
    </row>
    <row r="408" spans="1:31" s="186" customFormat="1" ht="13.9" customHeight="1">
      <c r="A408" s="32"/>
      <c r="B408" s="174"/>
      <c r="C408" s="174"/>
      <c r="D408" s="175"/>
      <c r="E408" s="176"/>
      <c r="F408" s="174"/>
      <c r="G408" s="177"/>
      <c r="H408" s="163"/>
      <c r="I408" s="164"/>
      <c r="J408" s="32"/>
      <c r="K408" s="32"/>
      <c r="L408" s="184"/>
      <c r="M408" s="32"/>
      <c r="N408" s="32"/>
      <c r="O408" s="32"/>
      <c r="P408" s="32"/>
      <c r="Q408" s="179"/>
      <c r="R408" s="180"/>
      <c r="S408" s="181"/>
      <c r="T408" s="174"/>
      <c r="U408" s="32"/>
      <c r="V408" s="32"/>
      <c r="W408" s="32"/>
      <c r="X408" s="182"/>
      <c r="Y408" s="187"/>
      <c r="Z408" s="188"/>
      <c r="AA408" s="187"/>
      <c r="AB408" s="28"/>
      <c r="AC408" s="173"/>
      <c r="AD408" s="30"/>
      <c r="AE408" s="30"/>
    </row>
    <row r="409" spans="1:31" s="186" customFormat="1" ht="13.9" customHeight="1">
      <c r="A409" s="32"/>
      <c r="B409" s="174"/>
      <c r="C409" s="174"/>
      <c r="D409" s="175"/>
      <c r="E409" s="176"/>
      <c r="F409" s="174"/>
      <c r="G409" s="177"/>
      <c r="H409" s="163"/>
      <c r="I409" s="164"/>
      <c r="J409" s="32"/>
      <c r="K409" s="32"/>
      <c r="L409" s="184"/>
      <c r="M409" s="32"/>
      <c r="N409" s="32"/>
      <c r="O409" s="32"/>
      <c r="P409" s="32"/>
      <c r="Q409" s="179"/>
      <c r="R409" s="180"/>
      <c r="S409" s="181"/>
      <c r="T409" s="174"/>
      <c r="U409" s="32"/>
      <c r="V409" s="32"/>
      <c r="W409" s="32"/>
      <c r="X409" s="182"/>
      <c r="Y409" s="187"/>
      <c r="Z409" s="188"/>
      <c r="AA409" s="187"/>
      <c r="AB409" s="28"/>
      <c r="AC409" s="173"/>
      <c r="AD409" s="30"/>
      <c r="AE409" s="30"/>
    </row>
    <row r="410" spans="1:31" s="186" customFormat="1" ht="13.9" customHeight="1">
      <c r="A410" s="32"/>
      <c r="B410" s="174"/>
      <c r="C410" s="174"/>
      <c r="D410" s="175"/>
      <c r="E410" s="176"/>
      <c r="F410" s="174"/>
      <c r="G410" s="177"/>
      <c r="H410" s="163"/>
      <c r="I410" s="164"/>
      <c r="J410" s="32"/>
      <c r="K410" s="32"/>
      <c r="L410" s="184"/>
      <c r="M410" s="32"/>
      <c r="N410" s="32"/>
      <c r="O410" s="32"/>
      <c r="P410" s="32"/>
      <c r="Q410" s="179"/>
      <c r="R410" s="180"/>
      <c r="S410" s="181"/>
      <c r="T410" s="174"/>
      <c r="U410" s="32"/>
      <c r="V410" s="32"/>
      <c r="W410" s="32"/>
      <c r="X410" s="182"/>
      <c r="Y410" s="187"/>
      <c r="Z410" s="188"/>
      <c r="AA410" s="187"/>
      <c r="AB410" s="28"/>
      <c r="AC410" s="173"/>
      <c r="AD410" s="30"/>
      <c r="AE410" s="30"/>
    </row>
    <row r="411" spans="1:31" s="186" customFormat="1" ht="13.9" customHeight="1">
      <c r="A411" s="32"/>
      <c r="B411" s="174"/>
      <c r="C411" s="174"/>
      <c r="D411" s="175"/>
      <c r="E411" s="176"/>
      <c r="F411" s="174"/>
      <c r="G411" s="177"/>
      <c r="H411" s="163"/>
      <c r="I411" s="164"/>
      <c r="J411" s="32"/>
      <c r="K411" s="32"/>
      <c r="L411" s="184"/>
      <c r="M411" s="32"/>
      <c r="N411" s="32"/>
      <c r="O411" s="32"/>
      <c r="P411" s="32"/>
      <c r="Q411" s="179"/>
      <c r="R411" s="180"/>
      <c r="S411" s="181"/>
      <c r="T411" s="174"/>
      <c r="U411" s="32"/>
      <c r="V411" s="32"/>
      <c r="W411" s="32"/>
      <c r="X411" s="182"/>
      <c r="Y411" s="187"/>
      <c r="Z411" s="188"/>
      <c r="AA411" s="187"/>
      <c r="AB411" s="28"/>
      <c r="AC411" s="173"/>
      <c r="AD411" s="30"/>
      <c r="AE411" s="30"/>
    </row>
    <row r="412" spans="1:31" s="186" customFormat="1" ht="13.9" customHeight="1">
      <c r="A412" s="32"/>
      <c r="B412" s="174"/>
      <c r="C412" s="174"/>
      <c r="D412" s="175"/>
      <c r="E412" s="176"/>
      <c r="F412" s="174"/>
      <c r="G412" s="177"/>
      <c r="H412" s="163"/>
      <c r="I412" s="164"/>
      <c r="J412" s="32"/>
      <c r="K412" s="32"/>
      <c r="L412" s="184"/>
      <c r="M412" s="32"/>
      <c r="N412" s="32"/>
      <c r="O412" s="32"/>
      <c r="P412" s="32"/>
      <c r="Q412" s="179"/>
      <c r="R412" s="180"/>
      <c r="S412" s="181"/>
      <c r="T412" s="174"/>
      <c r="U412" s="32"/>
      <c r="V412" s="32"/>
      <c r="W412" s="32"/>
      <c r="X412" s="182"/>
      <c r="Y412" s="187"/>
      <c r="Z412" s="188"/>
      <c r="AA412" s="187"/>
      <c r="AB412" s="28"/>
      <c r="AC412" s="173"/>
      <c r="AD412" s="30"/>
      <c r="AE412" s="30"/>
    </row>
    <row r="413" spans="1:31" s="186" customFormat="1" ht="13.9" customHeight="1">
      <c r="A413" s="32"/>
      <c r="B413" s="174"/>
      <c r="C413" s="174"/>
      <c r="D413" s="175"/>
      <c r="E413" s="176"/>
      <c r="F413" s="174"/>
      <c r="G413" s="177"/>
      <c r="H413" s="163"/>
      <c r="I413" s="164"/>
      <c r="J413" s="32"/>
      <c r="K413" s="32"/>
      <c r="L413" s="184"/>
      <c r="M413" s="32"/>
      <c r="N413" s="32"/>
      <c r="O413" s="32"/>
      <c r="P413" s="32"/>
      <c r="Q413" s="179"/>
      <c r="R413" s="180"/>
      <c r="S413" s="181"/>
      <c r="T413" s="174"/>
      <c r="U413" s="32"/>
      <c r="V413" s="32"/>
      <c r="W413" s="32"/>
      <c r="X413" s="182"/>
      <c r="Y413" s="187"/>
      <c r="Z413" s="188"/>
      <c r="AA413" s="187"/>
      <c r="AB413" s="28"/>
      <c r="AC413" s="173"/>
      <c r="AD413" s="30"/>
      <c r="AE413" s="30"/>
    </row>
    <row r="414" spans="1:31" s="186" customFormat="1" ht="13.9" customHeight="1">
      <c r="A414" s="32"/>
      <c r="B414" s="174"/>
      <c r="C414" s="174"/>
      <c r="D414" s="175"/>
      <c r="E414" s="176"/>
      <c r="F414" s="174"/>
      <c r="G414" s="177"/>
      <c r="H414" s="163"/>
      <c r="I414" s="164"/>
      <c r="J414" s="32"/>
      <c r="K414" s="32"/>
      <c r="L414" s="184"/>
      <c r="M414" s="32"/>
      <c r="N414" s="32"/>
      <c r="O414" s="32"/>
      <c r="P414" s="32"/>
      <c r="Q414" s="179"/>
      <c r="R414" s="180"/>
      <c r="S414" s="181"/>
      <c r="T414" s="174"/>
      <c r="U414" s="32"/>
      <c r="V414" s="32"/>
      <c r="W414" s="32"/>
      <c r="X414" s="182"/>
      <c r="Y414" s="187"/>
      <c r="Z414" s="188"/>
      <c r="AA414" s="187"/>
      <c r="AB414" s="28"/>
      <c r="AC414" s="173"/>
      <c r="AD414" s="30"/>
      <c r="AE414" s="30"/>
    </row>
    <row r="415" spans="1:31" s="186" customFormat="1" ht="13.9" customHeight="1">
      <c r="A415" s="32"/>
      <c r="B415" s="174"/>
      <c r="C415" s="174"/>
      <c r="D415" s="175"/>
      <c r="E415" s="176"/>
      <c r="F415" s="174"/>
      <c r="G415" s="177"/>
      <c r="H415" s="163"/>
      <c r="I415" s="164"/>
      <c r="J415" s="32"/>
      <c r="K415" s="32"/>
      <c r="L415" s="184"/>
      <c r="M415" s="32"/>
      <c r="N415" s="32"/>
      <c r="O415" s="32"/>
      <c r="P415" s="32"/>
      <c r="Q415" s="179"/>
      <c r="R415" s="180"/>
      <c r="S415" s="181"/>
      <c r="T415" s="174"/>
      <c r="U415" s="32"/>
      <c r="V415" s="32"/>
      <c r="W415" s="32"/>
      <c r="X415" s="182"/>
      <c r="Y415" s="187"/>
      <c r="Z415" s="188"/>
      <c r="AA415" s="187"/>
      <c r="AB415" s="28"/>
      <c r="AC415" s="173"/>
      <c r="AD415" s="30"/>
      <c r="AE415" s="30"/>
    </row>
    <row r="416" spans="1:31" s="186" customFormat="1" ht="13.9" customHeight="1">
      <c r="A416" s="32"/>
      <c r="B416" s="174"/>
      <c r="C416" s="174"/>
      <c r="D416" s="175"/>
      <c r="E416" s="176"/>
      <c r="F416" s="174"/>
      <c r="G416" s="177"/>
      <c r="H416" s="163"/>
      <c r="I416" s="164"/>
      <c r="J416" s="32"/>
      <c r="K416" s="32"/>
      <c r="L416" s="184"/>
      <c r="M416" s="32"/>
      <c r="N416" s="32"/>
      <c r="O416" s="32"/>
      <c r="P416" s="32"/>
      <c r="Q416" s="179"/>
      <c r="R416" s="180"/>
      <c r="S416" s="181"/>
      <c r="T416" s="174"/>
      <c r="U416" s="32"/>
      <c r="V416" s="32"/>
      <c r="W416" s="32"/>
      <c r="X416" s="182"/>
      <c r="Y416" s="187"/>
      <c r="Z416" s="188"/>
      <c r="AA416" s="187"/>
      <c r="AB416" s="28"/>
      <c r="AC416" s="173"/>
      <c r="AD416" s="30"/>
      <c r="AE416" s="30"/>
    </row>
    <row r="417" spans="1:31" s="186" customFormat="1" ht="13.9" customHeight="1">
      <c r="A417" s="32"/>
      <c r="B417" s="174"/>
      <c r="C417" s="174"/>
      <c r="D417" s="175"/>
      <c r="E417" s="176"/>
      <c r="F417" s="174"/>
      <c r="G417" s="177"/>
      <c r="H417" s="163"/>
      <c r="I417" s="164"/>
      <c r="J417" s="32"/>
      <c r="K417" s="32"/>
      <c r="L417" s="184"/>
      <c r="M417" s="32"/>
      <c r="N417" s="32"/>
      <c r="O417" s="32"/>
      <c r="P417" s="32"/>
      <c r="Q417" s="179"/>
      <c r="R417" s="180"/>
      <c r="S417" s="181"/>
      <c r="T417" s="174"/>
      <c r="U417" s="32"/>
      <c r="V417" s="32"/>
      <c r="W417" s="32"/>
      <c r="X417" s="182"/>
      <c r="Y417" s="187"/>
      <c r="Z417" s="188"/>
      <c r="AA417" s="187"/>
      <c r="AB417" s="28"/>
      <c r="AC417" s="173"/>
      <c r="AD417" s="30"/>
      <c r="AE417" s="30"/>
    </row>
    <row r="418" spans="1:31" s="186" customFormat="1" ht="13.9" customHeight="1">
      <c r="A418" s="32"/>
      <c r="B418" s="174"/>
      <c r="C418" s="174"/>
      <c r="D418" s="175"/>
      <c r="E418" s="176"/>
      <c r="F418" s="174"/>
      <c r="G418" s="177"/>
      <c r="H418" s="163"/>
      <c r="I418" s="164"/>
      <c r="J418" s="32"/>
      <c r="K418" s="32"/>
      <c r="L418" s="184"/>
      <c r="M418" s="32"/>
      <c r="N418" s="32"/>
      <c r="O418" s="32"/>
      <c r="P418" s="32"/>
      <c r="Q418" s="179"/>
      <c r="R418" s="180"/>
      <c r="S418" s="181"/>
      <c r="T418" s="174"/>
      <c r="U418" s="32"/>
      <c r="V418" s="32"/>
      <c r="W418" s="32"/>
      <c r="X418" s="182"/>
      <c r="Y418" s="187"/>
      <c r="Z418" s="188"/>
      <c r="AA418" s="187"/>
      <c r="AB418" s="28"/>
      <c r="AC418" s="173"/>
      <c r="AD418" s="30"/>
      <c r="AE418" s="30"/>
    </row>
    <row r="419" spans="1:31" s="186" customFormat="1" ht="13.9" customHeight="1">
      <c r="A419" s="32"/>
      <c r="B419" s="174"/>
      <c r="C419" s="174"/>
      <c r="D419" s="175"/>
      <c r="E419" s="176"/>
      <c r="F419" s="174"/>
      <c r="G419" s="177"/>
      <c r="H419" s="163"/>
      <c r="I419" s="164"/>
      <c r="J419" s="32"/>
      <c r="K419" s="32"/>
      <c r="L419" s="184"/>
      <c r="M419" s="32"/>
      <c r="N419" s="32"/>
      <c r="O419" s="32"/>
      <c r="P419" s="32"/>
      <c r="Q419" s="179"/>
      <c r="R419" s="180"/>
      <c r="S419" s="181"/>
      <c r="T419" s="174"/>
      <c r="U419" s="32"/>
      <c r="V419" s="32"/>
      <c r="W419" s="32"/>
      <c r="X419" s="182"/>
      <c r="Y419" s="187"/>
      <c r="Z419" s="188"/>
      <c r="AA419" s="187"/>
      <c r="AB419" s="28"/>
      <c r="AC419" s="173"/>
      <c r="AD419" s="30"/>
      <c r="AE419" s="30"/>
    </row>
    <row r="420" spans="1:31" s="186" customFormat="1" ht="13.9" customHeight="1">
      <c r="A420" s="32"/>
      <c r="B420" s="174"/>
      <c r="C420" s="174"/>
      <c r="D420" s="175"/>
      <c r="E420" s="176"/>
      <c r="F420" s="174"/>
      <c r="G420" s="177"/>
      <c r="H420" s="163"/>
      <c r="I420" s="164"/>
      <c r="J420" s="32"/>
      <c r="K420" s="32"/>
      <c r="L420" s="184"/>
      <c r="M420" s="32"/>
      <c r="N420" s="32"/>
      <c r="O420" s="32"/>
      <c r="P420" s="32"/>
      <c r="Q420" s="179"/>
      <c r="R420" s="180"/>
      <c r="S420" s="181"/>
      <c r="T420" s="174"/>
      <c r="U420" s="32"/>
      <c r="V420" s="32"/>
      <c r="W420" s="32"/>
      <c r="X420" s="182"/>
      <c r="Y420" s="187"/>
      <c r="Z420" s="188"/>
      <c r="AA420" s="187"/>
      <c r="AB420" s="28"/>
      <c r="AC420" s="173"/>
      <c r="AD420" s="30"/>
      <c r="AE420" s="30"/>
    </row>
    <row r="421" spans="1:31" s="186" customFormat="1" ht="13.9" customHeight="1">
      <c r="A421" s="32"/>
      <c r="B421" s="174"/>
      <c r="C421" s="174"/>
      <c r="D421" s="175"/>
      <c r="E421" s="176"/>
      <c r="F421" s="174"/>
      <c r="G421" s="177"/>
      <c r="H421" s="163"/>
      <c r="I421" s="164"/>
      <c r="J421" s="32"/>
      <c r="K421" s="32"/>
      <c r="L421" s="184"/>
      <c r="M421" s="32"/>
      <c r="N421" s="32"/>
      <c r="O421" s="32"/>
      <c r="P421" s="32"/>
      <c r="Q421" s="179"/>
      <c r="R421" s="180"/>
      <c r="S421" s="181"/>
      <c r="T421" s="174"/>
      <c r="U421" s="32"/>
      <c r="V421" s="32"/>
      <c r="W421" s="32"/>
      <c r="X421" s="182"/>
      <c r="Y421" s="187"/>
      <c r="Z421" s="188"/>
      <c r="AA421" s="187"/>
      <c r="AB421" s="28"/>
      <c r="AC421" s="173"/>
      <c r="AD421" s="30"/>
      <c r="AE421" s="30"/>
    </row>
    <row r="422" spans="1:31" s="186" customFormat="1" ht="13.9" customHeight="1">
      <c r="A422" s="32"/>
      <c r="B422" s="174"/>
      <c r="C422" s="174"/>
      <c r="D422" s="175"/>
      <c r="E422" s="176"/>
      <c r="F422" s="174"/>
      <c r="G422" s="177"/>
      <c r="H422" s="163"/>
      <c r="I422" s="164"/>
      <c r="J422" s="32"/>
      <c r="K422" s="32"/>
      <c r="L422" s="184"/>
      <c r="M422" s="32"/>
      <c r="N422" s="32"/>
      <c r="O422" s="32"/>
      <c r="P422" s="32"/>
      <c r="Q422" s="179"/>
      <c r="R422" s="180"/>
      <c r="S422" s="181"/>
      <c r="T422" s="174"/>
      <c r="U422" s="32"/>
      <c r="V422" s="32"/>
      <c r="W422" s="32"/>
      <c r="X422" s="182"/>
      <c r="Y422" s="187"/>
      <c r="Z422" s="188"/>
      <c r="AA422" s="187"/>
      <c r="AB422" s="28"/>
      <c r="AC422" s="173"/>
      <c r="AD422" s="30"/>
      <c r="AE422" s="30"/>
    </row>
    <row r="423" spans="1:31" s="186" customFormat="1" ht="13.9" customHeight="1">
      <c r="A423" s="32"/>
      <c r="B423" s="174"/>
      <c r="C423" s="174"/>
      <c r="D423" s="175"/>
      <c r="E423" s="176"/>
      <c r="F423" s="174"/>
      <c r="G423" s="177"/>
      <c r="H423" s="163"/>
      <c r="I423" s="164"/>
      <c r="J423" s="32"/>
      <c r="K423" s="32"/>
      <c r="L423" s="184"/>
      <c r="M423" s="32"/>
      <c r="N423" s="32"/>
      <c r="O423" s="32"/>
      <c r="P423" s="32"/>
      <c r="Q423" s="179"/>
      <c r="R423" s="180"/>
      <c r="S423" s="181"/>
      <c r="T423" s="174"/>
      <c r="U423" s="32"/>
      <c r="V423" s="32"/>
      <c r="W423" s="32"/>
      <c r="X423" s="182"/>
      <c r="Y423" s="187"/>
      <c r="Z423" s="188"/>
      <c r="AA423" s="187"/>
      <c r="AB423" s="28"/>
      <c r="AC423" s="173"/>
      <c r="AD423" s="30"/>
      <c r="AE423" s="30"/>
    </row>
    <row r="424" spans="1:31" s="186" customFormat="1" ht="13.9" customHeight="1">
      <c r="A424" s="32"/>
      <c r="B424" s="174"/>
      <c r="C424" s="174"/>
      <c r="D424" s="175"/>
      <c r="E424" s="176"/>
      <c r="F424" s="174"/>
      <c r="G424" s="177"/>
      <c r="H424" s="163"/>
      <c r="I424" s="164"/>
      <c r="J424" s="32"/>
      <c r="K424" s="32"/>
      <c r="L424" s="184"/>
      <c r="M424" s="32"/>
      <c r="N424" s="32"/>
      <c r="O424" s="32"/>
      <c r="P424" s="32"/>
      <c r="Q424" s="179"/>
      <c r="R424" s="180"/>
      <c r="S424" s="181"/>
      <c r="T424" s="174"/>
      <c r="U424" s="32"/>
      <c r="V424" s="32"/>
      <c r="W424" s="32"/>
      <c r="X424" s="182"/>
      <c r="Y424" s="187"/>
      <c r="Z424" s="188"/>
      <c r="AA424" s="187"/>
      <c r="AB424" s="28"/>
      <c r="AC424" s="173"/>
      <c r="AD424" s="30"/>
      <c r="AE424" s="30"/>
    </row>
    <row r="425" spans="1:31" s="186" customFormat="1" ht="13.9" customHeight="1">
      <c r="A425" s="32"/>
      <c r="B425" s="174"/>
      <c r="C425" s="174"/>
      <c r="D425" s="175"/>
      <c r="E425" s="176"/>
      <c r="F425" s="174"/>
      <c r="G425" s="177"/>
      <c r="H425" s="163"/>
      <c r="I425" s="164"/>
      <c r="J425" s="32"/>
      <c r="K425" s="32"/>
      <c r="L425" s="184"/>
      <c r="M425" s="32"/>
      <c r="N425" s="32"/>
      <c r="O425" s="32"/>
      <c r="P425" s="32"/>
      <c r="Q425" s="179"/>
      <c r="R425" s="180"/>
      <c r="S425" s="181"/>
      <c r="T425" s="174"/>
      <c r="U425" s="32"/>
      <c r="V425" s="32"/>
      <c r="W425" s="32"/>
      <c r="X425" s="182"/>
      <c r="Y425" s="187"/>
      <c r="Z425" s="188"/>
      <c r="AA425" s="187"/>
      <c r="AB425" s="28"/>
      <c r="AC425" s="173"/>
      <c r="AD425" s="30"/>
      <c r="AE425" s="30"/>
    </row>
    <row r="426" spans="1:31" s="186" customFormat="1" ht="13.9" customHeight="1">
      <c r="A426" s="32"/>
      <c r="B426" s="174"/>
      <c r="C426" s="174"/>
      <c r="D426" s="175"/>
      <c r="E426" s="176"/>
      <c r="F426" s="174"/>
      <c r="G426" s="177"/>
      <c r="H426" s="163"/>
      <c r="I426" s="164"/>
      <c r="J426" s="32"/>
      <c r="K426" s="32"/>
      <c r="L426" s="184"/>
      <c r="M426" s="32"/>
      <c r="N426" s="32"/>
      <c r="O426" s="32"/>
      <c r="P426" s="32"/>
      <c r="Q426" s="179"/>
      <c r="R426" s="180"/>
      <c r="S426" s="181"/>
      <c r="T426" s="174"/>
      <c r="U426" s="32"/>
      <c r="V426" s="32"/>
      <c r="W426" s="32"/>
      <c r="X426" s="182"/>
      <c r="Y426" s="187"/>
      <c r="Z426" s="188"/>
      <c r="AA426" s="187"/>
      <c r="AB426" s="28"/>
      <c r="AC426" s="173"/>
      <c r="AD426" s="30"/>
      <c r="AE426" s="30"/>
    </row>
    <row r="427" spans="1:31" s="186" customFormat="1" ht="13.9" customHeight="1">
      <c r="A427" s="32"/>
      <c r="B427" s="174"/>
      <c r="C427" s="174"/>
      <c r="D427" s="175"/>
      <c r="E427" s="176"/>
      <c r="F427" s="174"/>
      <c r="G427" s="177"/>
      <c r="H427" s="163"/>
      <c r="I427" s="164"/>
      <c r="J427" s="32"/>
      <c r="K427" s="32"/>
      <c r="L427" s="184"/>
      <c r="M427" s="32"/>
      <c r="N427" s="32"/>
      <c r="O427" s="32"/>
      <c r="P427" s="32"/>
      <c r="Q427" s="179"/>
      <c r="R427" s="180"/>
      <c r="S427" s="181"/>
      <c r="T427" s="174"/>
      <c r="U427" s="32"/>
      <c r="V427" s="32"/>
      <c r="W427" s="32"/>
      <c r="X427" s="182"/>
      <c r="Y427" s="187"/>
      <c r="Z427" s="188"/>
      <c r="AA427" s="187"/>
      <c r="AB427" s="28"/>
      <c r="AC427" s="173"/>
      <c r="AD427" s="30"/>
      <c r="AE427" s="30"/>
    </row>
    <row r="428" spans="1:31" s="186" customFormat="1" ht="13.9" customHeight="1">
      <c r="A428" s="32"/>
      <c r="B428" s="174"/>
      <c r="C428" s="174"/>
      <c r="D428" s="175"/>
      <c r="E428" s="176"/>
      <c r="F428" s="174"/>
      <c r="G428" s="177"/>
      <c r="H428" s="163"/>
      <c r="I428" s="164"/>
      <c r="J428" s="32"/>
      <c r="K428" s="32"/>
      <c r="L428" s="184"/>
      <c r="M428" s="32"/>
      <c r="N428" s="32"/>
      <c r="O428" s="32"/>
      <c r="P428" s="32"/>
      <c r="Q428" s="179"/>
      <c r="R428" s="180"/>
      <c r="S428" s="181"/>
      <c r="T428" s="174"/>
      <c r="U428" s="32"/>
      <c r="V428" s="32"/>
      <c r="W428" s="32"/>
      <c r="X428" s="182"/>
      <c r="Y428" s="187"/>
      <c r="Z428" s="188"/>
      <c r="AA428" s="187"/>
      <c r="AB428" s="28"/>
      <c r="AC428" s="173"/>
      <c r="AD428" s="30"/>
      <c r="AE428" s="30"/>
    </row>
    <row r="429" spans="1:31" s="186" customFormat="1" ht="13.9" customHeight="1">
      <c r="A429" s="32"/>
      <c r="B429" s="174"/>
      <c r="C429" s="174"/>
      <c r="D429" s="175"/>
      <c r="E429" s="176"/>
      <c r="F429" s="174"/>
      <c r="G429" s="177"/>
      <c r="H429" s="163"/>
      <c r="I429" s="164"/>
      <c r="J429" s="32"/>
      <c r="K429" s="32"/>
      <c r="L429" s="184"/>
      <c r="M429" s="32"/>
      <c r="N429" s="32"/>
      <c r="O429" s="32"/>
      <c r="P429" s="32"/>
      <c r="Q429" s="179"/>
      <c r="R429" s="180"/>
      <c r="S429" s="181"/>
      <c r="T429" s="174"/>
      <c r="U429" s="32"/>
      <c r="V429" s="32"/>
      <c r="W429" s="32"/>
      <c r="X429" s="182"/>
      <c r="Y429" s="187"/>
      <c r="Z429" s="188"/>
      <c r="AA429" s="187"/>
      <c r="AB429" s="28"/>
      <c r="AC429" s="173"/>
      <c r="AD429" s="30"/>
      <c r="AE429" s="30"/>
    </row>
    <row r="430" spans="1:31" s="186" customFormat="1" ht="13.9" customHeight="1">
      <c r="A430" s="32"/>
      <c r="B430" s="174"/>
      <c r="C430" s="174"/>
      <c r="D430" s="175"/>
      <c r="E430" s="176"/>
      <c r="F430" s="174"/>
      <c r="G430" s="177"/>
      <c r="H430" s="163"/>
      <c r="I430" s="164"/>
      <c r="J430" s="32"/>
      <c r="K430" s="32"/>
      <c r="L430" s="184"/>
      <c r="M430" s="32"/>
      <c r="N430" s="32"/>
      <c r="O430" s="32"/>
      <c r="P430" s="32"/>
      <c r="Q430" s="179"/>
      <c r="R430" s="180"/>
      <c r="S430" s="181"/>
      <c r="T430" s="174"/>
      <c r="U430" s="32"/>
      <c r="V430" s="32"/>
      <c r="W430" s="32"/>
      <c r="X430" s="182"/>
      <c r="Y430" s="187"/>
      <c r="Z430" s="188"/>
      <c r="AA430" s="187"/>
      <c r="AB430" s="28"/>
      <c r="AC430" s="173"/>
      <c r="AD430" s="30"/>
      <c r="AE430" s="30"/>
    </row>
    <row r="431" spans="1:31" s="186" customFormat="1" ht="13.9" customHeight="1">
      <c r="A431" s="32"/>
      <c r="B431" s="174"/>
      <c r="C431" s="174"/>
      <c r="D431" s="175"/>
      <c r="E431" s="176"/>
      <c r="F431" s="174"/>
      <c r="G431" s="177"/>
      <c r="H431" s="163"/>
      <c r="I431" s="164"/>
      <c r="J431" s="32"/>
      <c r="K431" s="32"/>
      <c r="L431" s="184"/>
      <c r="M431" s="32"/>
      <c r="N431" s="32"/>
      <c r="O431" s="32"/>
      <c r="P431" s="32"/>
      <c r="Q431" s="179"/>
      <c r="R431" s="180"/>
      <c r="S431" s="181"/>
      <c r="T431" s="174"/>
      <c r="U431" s="32"/>
      <c r="V431" s="32"/>
      <c r="W431" s="32"/>
      <c r="X431" s="182"/>
      <c r="Y431" s="187"/>
      <c r="Z431" s="188"/>
      <c r="AA431" s="187"/>
      <c r="AB431" s="28"/>
      <c r="AC431" s="173"/>
      <c r="AD431" s="30"/>
      <c r="AE431" s="30"/>
    </row>
    <row r="432" spans="1:31" s="186" customFormat="1" ht="13.9" customHeight="1">
      <c r="A432" s="32"/>
      <c r="B432" s="174"/>
      <c r="C432" s="174"/>
      <c r="D432" s="175"/>
      <c r="E432" s="176"/>
      <c r="F432" s="174"/>
      <c r="G432" s="177"/>
      <c r="H432" s="163"/>
      <c r="I432" s="164"/>
      <c r="J432" s="32"/>
      <c r="K432" s="32"/>
      <c r="L432" s="184"/>
      <c r="M432" s="32"/>
      <c r="N432" s="32"/>
      <c r="O432" s="32"/>
      <c r="P432" s="32"/>
      <c r="Q432" s="179"/>
      <c r="R432" s="180"/>
      <c r="S432" s="181"/>
      <c r="T432" s="174"/>
      <c r="U432" s="32"/>
      <c r="V432" s="32"/>
      <c r="W432" s="32"/>
      <c r="X432" s="182"/>
      <c r="Y432" s="187"/>
      <c r="Z432" s="188"/>
      <c r="AA432" s="187"/>
      <c r="AB432" s="28"/>
      <c r="AC432" s="173"/>
      <c r="AD432" s="30"/>
      <c r="AE432" s="30"/>
    </row>
    <row r="433" spans="1:31" s="186" customFormat="1" ht="13.9" customHeight="1">
      <c r="A433" s="32"/>
      <c r="B433" s="174"/>
      <c r="C433" s="174"/>
      <c r="D433" s="175"/>
      <c r="E433" s="176"/>
      <c r="F433" s="174"/>
      <c r="G433" s="177"/>
      <c r="H433" s="163"/>
      <c r="I433" s="164"/>
      <c r="J433" s="32"/>
      <c r="K433" s="32"/>
      <c r="L433" s="184"/>
      <c r="M433" s="32"/>
      <c r="N433" s="32"/>
      <c r="O433" s="32"/>
      <c r="P433" s="32"/>
      <c r="Q433" s="179"/>
      <c r="R433" s="180"/>
      <c r="S433" s="181"/>
      <c r="T433" s="174"/>
      <c r="U433" s="32"/>
      <c r="V433" s="32"/>
      <c r="W433" s="32"/>
      <c r="X433" s="182"/>
      <c r="Y433" s="187"/>
      <c r="Z433" s="188"/>
      <c r="AA433" s="187"/>
      <c r="AB433" s="28"/>
      <c r="AC433" s="173"/>
      <c r="AD433" s="30"/>
      <c r="AE433" s="30"/>
    </row>
    <row r="434" spans="1:31" s="186" customFormat="1" ht="13.9" customHeight="1">
      <c r="A434" s="32"/>
      <c r="B434" s="174"/>
      <c r="C434" s="174"/>
      <c r="D434" s="175"/>
      <c r="E434" s="176"/>
      <c r="F434" s="174"/>
      <c r="G434" s="177"/>
      <c r="H434" s="163"/>
      <c r="I434" s="164"/>
      <c r="J434" s="32"/>
      <c r="K434" s="32"/>
      <c r="L434" s="184"/>
      <c r="M434" s="32"/>
      <c r="N434" s="32"/>
      <c r="O434" s="32"/>
      <c r="P434" s="32"/>
      <c r="Q434" s="179"/>
      <c r="R434" s="180"/>
      <c r="S434" s="181"/>
      <c r="T434" s="174"/>
      <c r="U434" s="32"/>
      <c r="V434" s="32"/>
      <c r="W434" s="32"/>
      <c r="X434" s="182"/>
      <c r="Y434" s="187"/>
      <c r="Z434" s="188"/>
      <c r="AA434" s="187"/>
      <c r="AB434" s="28"/>
      <c r="AC434" s="173"/>
      <c r="AD434" s="30"/>
      <c r="AE434" s="30"/>
    </row>
    <row r="435" spans="1:31" s="186" customFormat="1" ht="13.9" customHeight="1">
      <c r="A435" s="32"/>
      <c r="B435" s="174"/>
      <c r="C435" s="174"/>
      <c r="D435" s="175"/>
      <c r="E435" s="176"/>
      <c r="F435" s="174"/>
      <c r="G435" s="177"/>
      <c r="H435" s="163"/>
      <c r="I435" s="164"/>
      <c r="J435" s="32"/>
      <c r="K435" s="32"/>
      <c r="L435" s="184"/>
      <c r="M435" s="32"/>
      <c r="N435" s="32"/>
      <c r="O435" s="32"/>
      <c r="P435" s="32"/>
      <c r="Q435" s="179"/>
      <c r="R435" s="180"/>
      <c r="S435" s="181"/>
      <c r="T435" s="174"/>
      <c r="U435" s="32"/>
      <c r="V435" s="32"/>
      <c r="W435" s="32"/>
      <c r="X435" s="182"/>
      <c r="Y435" s="187"/>
      <c r="Z435" s="188"/>
      <c r="AA435" s="187"/>
      <c r="AB435" s="28"/>
      <c r="AC435" s="173"/>
      <c r="AD435" s="30"/>
      <c r="AE435" s="30"/>
    </row>
    <row r="436" spans="1:31" s="186" customFormat="1" ht="13.9" customHeight="1">
      <c r="A436" s="32"/>
      <c r="B436" s="174"/>
      <c r="C436" s="174"/>
      <c r="D436" s="175"/>
      <c r="E436" s="176"/>
      <c r="F436" s="174"/>
      <c r="G436" s="177"/>
      <c r="H436" s="163"/>
      <c r="I436" s="164"/>
      <c r="J436" s="32"/>
      <c r="K436" s="32"/>
      <c r="L436" s="184"/>
      <c r="M436" s="32"/>
      <c r="N436" s="32"/>
      <c r="O436" s="32"/>
      <c r="P436" s="32"/>
      <c r="Q436" s="179"/>
      <c r="R436" s="180"/>
      <c r="S436" s="181"/>
      <c r="T436" s="174"/>
      <c r="U436" s="32"/>
      <c r="V436" s="32"/>
      <c r="W436" s="32"/>
      <c r="X436" s="182"/>
      <c r="Y436" s="187"/>
      <c r="Z436" s="188"/>
      <c r="AA436" s="187"/>
      <c r="AB436" s="28"/>
      <c r="AC436" s="173"/>
      <c r="AD436" s="30"/>
      <c r="AE436" s="30"/>
    </row>
    <row r="437" spans="1:31" s="186" customFormat="1" ht="13.9" customHeight="1">
      <c r="A437" s="32"/>
      <c r="B437" s="174"/>
      <c r="C437" s="174"/>
      <c r="D437" s="175"/>
      <c r="E437" s="176"/>
      <c r="F437" s="174"/>
      <c r="G437" s="177"/>
      <c r="H437" s="163"/>
      <c r="I437" s="164"/>
      <c r="J437" s="32"/>
      <c r="K437" s="32"/>
      <c r="L437" s="184"/>
      <c r="M437" s="32"/>
      <c r="N437" s="32"/>
      <c r="O437" s="32"/>
      <c r="P437" s="32"/>
      <c r="Q437" s="179"/>
      <c r="R437" s="180"/>
      <c r="S437" s="181"/>
      <c r="T437" s="174"/>
      <c r="U437" s="32"/>
      <c r="V437" s="32"/>
      <c r="W437" s="32"/>
      <c r="X437" s="182"/>
      <c r="Y437" s="187"/>
      <c r="Z437" s="188"/>
      <c r="AA437" s="187"/>
      <c r="AB437" s="28"/>
      <c r="AC437" s="173"/>
      <c r="AD437" s="30"/>
      <c r="AE437" s="30"/>
    </row>
    <row r="438" spans="1:31" s="186" customFormat="1" ht="13.9" customHeight="1">
      <c r="A438" s="32"/>
      <c r="B438" s="174"/>
      <c r="C438" s="174"/>
      <c r="D438" s="175"/>
      <c r="E438" s="176"/>
      <c r="F438" s="174"/>
      <c r="G438" s="177"/>
      <c r="H438" s="163"/>
      <c r="I438" s="164"/>
      <c r="J438" s="32"/>
      <c r="K438" s="32"/>
      <c r="L438" s="184"/>
      <c r="M438" s="32"/>
      <c r="N438" s="32"/>
      <c r="O438" s="32"/>
      <c r="P438" s="32"/>
      <c r="Q438" s="179"/>
      <c r="R438" s="180"/>
      <c r="S438" s="181"/>
      <c r="T438" s="174"/>
      <c r="U438" s="32"/>
      <c r="V438" s="32"/>
      <c r="W438" s="32"/>
      <c r="X438" s="182"/>
      <c r="Y438" s="187"/>
      <c r="Z438" s="188"/>
      <c r="AA438" s="187"/>
      <c r="AB438" s="28"/>
      <c r="AC438" s="173"/>
      <c r="AD438" s="30"/>
      <c r="AE438" s="30"/>
    </row>
    <row r="439" spans="1:31" s="186" customFormat="1" ht="13.9" customHeight="1">
      <c r="A439" s="32"/>
      <c r="B439" s="174"/>
      <c r="C439" s="174"/>
      <c r="D439" s="175"/>
      <c r="E439" s="176"/>
      <c r="F439" s="174"/>
      <c r="G439" s="177"/>
      <c r="H439" s="163"/>
      <c r="I439" s="164"/>
      <c r="J439" s="32"/>
      <c r="K439" s="32"/>
      <c r="L439" s="184"/>
      <c r="M439" s="32"/>
      <c r="N439" s="32"/>
      <c r="O439" s="32"/>
      <c r="P439" s="32"/>
      <c r="Q439" s="179"/>
      <c r="R439" s="180"/>
      <c r="S439" s="181"/>
      <c r="T439" s="174"/>
      <c r="U439" s="32"/>
      <c r="V439" s="32"/>
      <c r="W439" s="32"/>
      <c r="X439" s="182"/>
      <c r="Y439" s="187"/>
      <c r="Z439" s="188"/>
      <c r="AA439" s="187"/>
      <c r="AB439" s="28"/>
      <c r="AC439" s="173"/>
      <c r="AD439" s="30"/>
      <c r="AE439" s="30"/>
    </row>
    <row r="440" spans="1:31" s="186" customFormat="1" ht="13.9" customHeight="1">
      <c r="A440" s="32"/>
      <c r="B440" s="174"/>
      <c r="C440" s="174"/>
      <c r="D440" s="175"/>
      <c r="E440" s="176"/>
      <c r="F440" s="174"/>
      <c r="G440" s="177"/>
      <c r="H440" s="163"/>
      <c r="I440" s="164"/>
      <c r="J440" s="32"/>
      <c r="K440" s="32"/>
      <c r="L440" s="184"/>
      <c r="M440" s="32"/>
      <c r="N440" s="32"/>
      <c r="O440" s="32"/>
      <c r="P440" s="32"/>
      <c r="Q440" s="179"/>
      <c r="R440" s="180"/>
      <c r="S440" s="181"/>
      <c r="T440" s="174"/>
      <c r="U440" s="32"/>
      <c r="V440" s="32"/>
      <c r="W440" s="32"/>
      <c r="X440" s="182"/>
      <c r="Y440" s="187"/>
      <c r="Z440" s="188"/>
      <c r="AA440" s="187"/>
      <c r="AB440" s="28"/>
      <c r="AC440" s="173"/>
      <c r="AD440" s="30"/>
      <c r="AE440" s="30"/>
    </row>
    <row r="441" spans="1:31" s="186" customFormat="1" ht="13.9" customHeight="1">
      <c r="A441" s="32"/>
      <c r="B441" s="174"/>
      <c r="C441" s="174"/>
      <c r="D441" s="175"/>
      <c r="E441" s="176"/>
      <c r="F441" s="174"/>
      <c r="G441" s="177"/>
      <c r="H441" s="163"/>
      <c r="I441" s="164"/>
      <c r="J441" s="32"/>
      <c r="K441" s="32"/>
      <c r="L441" s="184"/>
      <c r="M441" s="32"/>
      <c r="N441" s="32"/>
      <c r="O441" s="32"/>
      <c r="P441" s="32"/>
      <c r="Q441" s="179"/>
      <c r="R441" s="180"/>
      <c r="S441" s="181"/>
      <c r="T441" s="174"/>
      <c r="U441" s="32"/>
      <c r="V441" s="32"/>
      <c r="W441" s="32"/>
      <c r="X441" s="182"/>
      <c r="Y441" s="187"/>
      <c r="Z441" s="188"/>
      <c r="AA441" s="187"/>
      <c r="AB441" s="28"/>
      <c r="AC441" s="173"/>
      <c r="AD441" s="30"/>
      <c r="AE441" s="30"/>
    </row>
    <row r="442" spans="1:31" s="186" customFormat="1" ht="13.9" customHeight="1">
      <c r="A442" s="32"/>
      <c r="B442" s="174"/>
      <c r="C442" s="174"/>
      <c r="D442" s="175"/>
      <c r="E442" s="176"/>
      <c r="F442" s="174"/>
      <c r="G442" s="177"/>
      <c r="H442" s="163"/>
      <c r="I442" s="164"/>
      <c r="J442" s="32"/>
      <c r="K442" s="32"/>
      <c r="L442" s="184"/>
      <c r="M442" s="32"/>
      <c r="N442" s="32"/>
      <c r="O442" s="32"/>
      <c r="P442" s="32"/>
      <c r="Q442" s="179"/>
      <c r="R442" s="180"/>
      <c r="S442" s="181"/>
      <c r="T442" s="174"/>
      <c r="U442" s="32"/>
      <c r="V442" s="32"/>
      <c r="W442" s="32"/>
      <c r="X442" s="182"/>
      <c r="Y442" s="187"/>
      <c r="Z442" s="188"/>
      <c r="AA442" s="187"/>
      <c r="AB442" s="28"/>
      <c r="AC442" s="173"/>
      <c r="AD442" s="30"/>
      <c r="AE442" s="30"/>
    </row>
    <row r="443" spans="1:31" s="186" customFormat="1" ht="13.9" customHeight="1">
      <c r="A443" s="32"/>
      <c r="B443" s="174"/>
      <c r="C443" s="174"/>
      <c r="D443" s="175"/>
      <c r="E443" s="176"/>
      <c r="F443" s="174"/>
      <c r="G443" s="177"/>
      <c r="H443" s="163"/>
      <c r="I443" s="164"/>
      <c r="J443" s="32"/>
      <c r="K443" s="32"/>
      <c r="L443" s="184"/>
      <c r="M443" s="32"/>
      <c r="N443" s="32"/>
      <c r="O443" s="32"/>
      <c r="P443" s="32"/>
      <c r="Q443" s="179"/>
      <c r="R443" s="180"/>
      <c r="S443" s="181"/>
      <c r="T443" s="174"/>
      <c r="U443" s="32"/>
      <c r="V443" s="32"/>
      <c r="W443" s="32"/>
      <c r="X443" s="182"/>
      <c r="Y443" s="187"/>
      <c r="Z443" s="188"/>
      <c r="AA443" s="187"/>
      <c r="AB443" s="28"/>
      <c r="AC443" s="173"/>
      <c r="AD443" s="30"/>
      <c r="AE443" s="30"/>
    </row>
    <row r="444" spans="1:31" s="186" customFormat="1" ht="13.9" customHeight="1">
      <c r="A444" s="32"/>
      <c r="B444" s="174"/>
      <c r="C444" s="174"/>
      <c r="D444" s="175"/>
      <c r="E444" s="176"/>
      <c r="F444" s="174"/>
      <c r="G444" s="177"/>
      <c r="H444" s="163"/>
      <c r="I444" s="164"/>
      <c r="J444" s="32"/>
      <c r="K444" s="32"/>
      <c r="L444" s="184"/>
      <c r="M444" s="32"/>
      <c r="N444" s="32"/>
      <c r="O444" s="32"/>
      <c r="P444" s="32"/>
      <c r="Q444" s="179"/>
      <c r="R444" s="180"/>
      <c r="S444" s="181"/>
      <c r="T444" s="174"/>
      <c r="U444" s="32"/>
      <c r="V444" s="32"/>
      <c r="W444" s="32"/>
      <c r="X444" s="182"/>
      <c r="Y444" s="187"/>
      <c r="Z444" s="188"/>
      <c r="AA444" s="187"/>
      <c r="AB444" s="28"/>
      <c r="AC444" s="173"/>
      <c r="AD444" s="30"/>
      <c r="AE444" s="30"/>
    </row>
    <row r="445" spans="1:31" s="186" customFormat="1" ht="13.9" customHeight="1">
      <c r="A445" s="32"/>
      <c r="B445" s="174"/>
      <c r="C445" s="174"/>
      <c r="D445" s="175"/>
      <c r="E445" s="176"/>
      <c r="F445" s="174"/>
      <c r="G445" s="177"/>
      <c r="H445" s="163"/>
      <c r="I445" s="164"/>
      <c r="J445" s="32"/>
      <c r="K445" s="32"/>
      <c r="L445" s="184"/>
      <c r="M445" s="32"/>
      <c r="N445" s="32"/>
      <c r="O445" s="32"/>
      <c r="P445" s="32"/>
      <c r="Q445" s="179"/>
      <c r="R445" s="180"/>
      <c r="S445" s="181"/>
      <c r="T445" s="174"/>
      <c r="U445" s="32"/>
      <c r="V445" s="32"/>
      <c r="W445" s="32"/>
      <c r="X445" s="182"/>
      <c r="Y445" s="187"/>
      <c r="Z445" s="188"/>
      <c r="AA445" s="187"/>
      <c r="AB445" s="28"/>
      <c r="AC445" s="173"/>
      <c r="AD445" s="30"/>
      <c r="AE445" s="30"/>
    </row>
    <row r="446" spans="1:31" s="186" customFormat="1" ht="13.9" customHeight="1">
      <c r="A446" s="32"/>
      <c r="B446" s="174"/>
      <c r="C446" s="174"/>
      <c r="D446" s="175"/>
      <c r="E446" s="176"/>
      <c r="F446" s="174"/>
      <c r="G446" s="177"/>
      <c r="H446" s="163"/>
      <c r="I446" s="164"/>
      <c r="J446" s="32"/>
      <c r="K446" s="32"/>
      <c r="L446" s="184"/>
      <c r="M446" s="32"/>
      <c r="N446" s="32"/>
      <c r="O446" s="32"/>
      <c r="P446" s="32"/>
      <c r="Q446" s="179"/>
      <c r="R446" s="180"/>
      <c r="S446" s="181"/>
      <c r="T446" s="174"/>
      <c r="U446" s="32"/>
      <c r="V446" s="32"/>
      <c r="W446" s="32"/>
      <c r="X446" s="182"/>
      <c r="Y446" s="187"/>
      <c r="Z446" s="188"/>
      <c r="AA446" s="187"/>
      <c r="AB446" s="28"/>
      <c r="AC446" s="173"/>
      <c r="AD446" s="30"/>
      <c r="AE446" s="30"/>
    </row>
    <row r="447" spans="1:31" s="186" customFormat="1" ht="13.9" customHeight="1">
      <c r="A447" s="32"/>
      <c r="B447" s="174"/>
      <c r="C447" s="174"/>
      <c r="D447" s="175"/>
      <c r="E447" s="176"/>
      <c r="F447" s="174"/>
      <c r="G447" s="177"/>
      <c r="H447" s="163"/>
      <c r="I447" s="164"/>
      <c r="J447" s="32"/>
      <c r="K447" s="32"/>
      <c r="L447" s="184"/>
      <c r="M447" s="32"/>
      <c r="N447" s="32"/>
      <c r="O447" s="32"/>
      <c r="P447" s="32"/>
      <c r="Q447" s="179"/>
      <c r="R447" s="180"/>
      <c r="S447" s="181"/>
      <c r="T447" s="174"/>
      <c r="U447" s="32"/>
      <c r="V447" s="32"/>
      <c r="W447" s="32"/>
      <c r="X447" s="182"/>
      <c r="Y447" s="187"/>
      <c r="Z447" s="188"/>
      <c r="AA447" s="187"/>
      <c r="AB447" s="28"/>
      <c r="AC447" s="173"/>
      <c r="AD447" s="30"/>
      <c r="AE447" s="30"/>
    </row>
    <row r="448" spans="1:31" s="186" customFormat="1" ht="13.9" customHeight="1">
      <c r="A448" s="32"/>
      <c r="B448" s="174"/>
      <c r="C448" s="174"/>
      <c r="D448" s="175"/>
      <c r="E448" s="176"/>
      <c r="F448" s="174"/>
      <c r="G448" s="177"/>
      <c r="H448" s="163"/>
      <c r="I448" s="164"/>
      <c r="J448" s="32"/>
      <c r="K448" s="32"/>
      <c r="L448" s="184"/>
      <c r="M448" s="32"/>
      <c r="N448" s="32"/>
      <c r="O448" s="32"/>
      <c r="P448" s="32"/>
      <c r="Q448" s="179"/>
      <c r="R448" s="180"/>
      <c r="S448" s="181"/>
      <c r="T448" s="174"/>
      <c r="U448" s="32"/>
      <c r="V448" s="32"/>
      <c r="W448" s="32"/>
      <c r="X448" s="182"/>
      <c r="Y448" s="187"/>
      <c r="Z448" s="188"/>
      <c r="AA448" s="187"/>
      <c r="AB448" s="28"/>
      <c r="AC448" s="173"/>
      <c r="AD448" s="30"/>
      <c r="AE448" s="30"/>
    </row>
    <row r="449" spans="1:31" s="186" customFormat="1" ht="13.9" customHeight="1">
      <c r="A449" s="32"/>
      <c r="B449" s="174"/>
      <c r="C449" s="174"/>
      <c r="D449" s="175"/>
      <c r="E449" s="176"/>
      <c r="F449" s="174"/>
      <c r="G449" s="177"/>
      <c r="H449" s="163"/>
      <c r="I449" s="164"/>
      <c r="J449" s="32"/>
      <c r="K449" s="32"/>
      <c r="L449" s="184"/>
      <c r="M449" s="32"/>
      <c r="N449" s="32"/>
      <c r="O449" s="32"/>
      <c r="P449" s="32"/>
      <c r="Q449" s="179"/>
      <c r="R449" s="180"/>
      <c r="S449" s="181"/>
      <c r="T449" s="174"/>
      <c r="U449" s="32"/>
      <c r="V449" s="32"/>
      <c r="W449" s="32"/>
      <c r="X449" s="182"/>
      <c r="Y449" s="187"/>
      <c r="Z449" s="188"/>
      <c r="AA449" s="187"/>
      <c r="AB449" s="28"/>
      <c r="AC449" s="173"/>
      <c r="AD449" s="30"/>
      <c r="AE449" s="30"/>
    </row>
    <row r="450" spans="1:31" s="186" customFormat="1" ht="13.9" customHeight="1">
      <c r="A450" s="32"/>
      <c r="B450" s="174"/>
      <c r="C450" s="174"/>
      <c r="D450" s="175"/>
      <c r="E450" s="176"/>
      <c r="F450" s="174"/>
      <c r="G450" s="177"/>
      <c r="H450" s="163"/>
      <c r="I450" s="164"/>
      <c r="J450" s="32"/>
      <c r="K450" s="32"/>
      <c r="L450" s="184"/>
      <c r="M450" s="32"/>
      <c r="N450" s="32"/>
      <c r="O450" s="32"/>
      <c r="P450" s="32"/>
      <c r="Q450" s="179"/>
      <c r="R450" s="180"/>
      <c r="S450" s="181"/>
      <c r="T450" s="174"/>
      <c r="U450" s="32"/>
      <c r="V450" s="32"/>
      <c r="W450" s="32"/>
      <c r="X450" s="182"/>
      <c r="Y450" s="187"/>
      <c r="Z450" s="188"/>
      <c r="AA450" s="187"/>
      <c r="AB450" s="28"/>
      <c r="AC450" s="173"/>
      <c r="AD450" s="30"/>
      <c r="AE450" s="30"/>
    </row>
    <row r="451" spans="1:31" s="186" customFormat="1" ht="13.9" customHeight="1">
      <c r="A451" s="32"/>
      <c r="B451" s="174"/>
      <c r="C451" s="174"/>
      <c r="D451" s="175"/>
      <c r="E451" s="176"/>
      <c r="F451" s="174"/>
      <c r="G451" s="177"/>
      <c r="H451" s="163"/>
      <c r="I451" s="164"/>
      <c r="J451" s="32"/>
      <c r="K451" s="32"/>
      <c r="L451" s="184"/>
      <c r="M451" s="32"/>
      <c r="N451" s="32"/>
      <c r="O451" s="32"/>
      <c r="P451" s="32"/>
      <c r="Q451" s="179"/>
      <c r="R451" s="180"/>
      <c r="S451" s="181"/>
      <c r="T451" s="174"/>
      <c r="U451" s="32"/>
      <c r="V451" s="32"/>
      <c r="W451" s="32"/>
      <c r="X451" s="182"/>
      <c r="Y451" s="187"/>
      <c r="Z451" s="188"/>
      <c r="AA451" s="187"/>
      <c r="AB451" s="28"/>
      <c r="AC451" s="173"/>
      <c r="AD451" s="30"/>
      <c r="AE451" s="30"/>
    </row>
    <row r="452" spans="1:31" s="186" customFormat="1" ht="13.9" customHeight="1">
      <c r="A452" s="32"/>
      <c r="B452" s="174"/>
      <c r="C452" s="174"/>
      <c r="D452" s="175"/>
      <c r="E452" s="176"/>
      <c r="F452" s="174"/>
      <c r="G452" s="177"/>
      <c r="H452" s="163"/>
      <c r="I452" s="164"/>
      <c r="J452" s="32"/>
      <c r="K452" s="32"/>
      <c r="L452" s="184"/>
      <c r="M452" s="32"/>
      <c r="N452" s="32"/>
      <c r="O452" s="32"/>
      <c r="P452" s="32"/>
      <c r="Q452" s="179"/>
      <c r="R452" s="180"/>
      <c r="S452" s="181"/>
      <c r="T452" s="174"/>
      <c r="U452" s="32"/>
      <c r="V452" s="32"/>
      <c r="W452" s="32"/>
      <c r="X452" s="182"/>
      <c r="Y452" s="187"/>
      <c r="Z452" s="188"/>
      <c r="AA452" s="187"/>
      <c r="AB452" s="28"/>
      <c r="AC452" s="173"/>
      <c r="AD452" s="30"/>
      <c r="AE452" s="30"/>
    </row>
    <row r="453" spans="1:31" s="186" customFormat="1" ht="13.9" customHeight="1">
      <c r="A453" s="32"/>
      <c r="B453" s="174"/>
      <c r="C453" s="174"/>
      <c r="D453" s="175"/>
      <c r="E453" s="176"/>
      <c r="F453" s="174"/>
      <c r="G453" s="177"/>
      <c r="H453" s="163"/>
      <c r="I453" s="164"/>
      <c r="J453" s="32"/>
      <c r="K453" s="32"/>
      <c r="L453" s="184"/>
      <c r="M453" s="32"/>
      <c r="N453" s="32"/>
      <c r="O453" s="32"/>
      <c r="P453" s="32"/>
      <c r="Q453" s="179"/>
      <c r="R453" s="180"/>
      <c r="S453" s="181"/>
      <c r="T453" s="174"/>
      <c r="U453" s="32"/>
      <c r="V453" s="32"/>
      <c r="W453" s="32"/>
      <c r="X453" s="182"/>
      <c r="Y453" s="187"/>
      <c r="Z453" s="188"/>
      <c r="AA453" s="187"/>
      <c r="AB453" s="28"/>
      <c r="AC453" s="173"/>
      <c r="AD453" s="30"/>
      <c r="AE453" s="30"/>
    </row>
    <row r="454" spans="1:31" s="186" customFormat="1" ht="13.9" customHeight="1">
      <c r="A454" s="32"/>
      <c r="B454" s="174"/>
      <c r="C454" s="174"/>
      <c r="D454" s="175"/>
      <c r="E454" s="176"/>
      <c r="F454" s="174"/>
      <c r="G454" s="177"/>
      <c r="H454" s="163"/>
      <c r="I454" s="164"/>
      <c r="J454" s="32"/>
      <c r="K454" s="32"/>
      <c r="L454" s="184"/>
      <c r="M454" s="32"/>
      <c r="N454" s="32"/>
      <c r="O454" s="32"/>
      <c r="P454" s="32"/>
      <c r="Q454" s="179"/>
      <c r="R454" s="180"/>
      <c r="S454" s="181"/>
      <c r="T454" s="174"/>
      <c r="U454" s="32"/>
      <c r="V454" s="32"/>
      <c r="W454" s="32"/>
      <c r="X454" s="182"/>
      <c r="Y454" s="187"/>
      <c r="Z454" s="188"/>
      <c r="AA454" s="187"/>
      <c r="AB454" s="28"/>
      <c r="AC454" s="173"/>
      <c r="AD454" s="30"/>
      <c r="AE454" s="30"/>
    </row>
    <row r="455" spans="1:31" s="186" customFormat="1" ht="13.9" customHeight="1">
      <c r="A455" s="32"/>
      <c r="B455" s="174"/>
      <c r="C455" s="174"/>
      <c r="D455" s="175"/>
      <c r="E455" s="176"/>
      <c r="F455" s="174"/>
      <c r="G455" s="177"/>
      <c r="H455" s="163"/>
      <c r="I455" s="164"/>
      <c r="J455" s="32"/>
      <c r="K455" s="32"/>
      <c r="L455" s="184"/>
      <c r="M455" s="32"/>
      <c r="N455" s="32"/>
      <c r="O455" s="32"/>
      <c r="P455" s="32"/>
      <c r="Q455" s="179"/>
      <c r="R455" s="180"/>
      <c r="S455" s="181"/>
      <c r="T455" s="174"/>
      <c r="U455" s="32"/>
      <c r="V455" s="32"/>
      <c r="W455" s="32"/>
      <c r="X455" s="182"/>
      <c r="Y455" s="187"/>
      <c r="Z455" s="188"/>
      <c r="AA455" s="187"/>
      <c r="AB455" s="28"/>
      <c r="AC455" s="173"/>
      <c r="AD455" s="30"/>
      <c r="AE455" s="30"/>
    </row>
    <row r="456" spans="1:31" s="186" customFormat="1" ht="13.9" customHeight="1">
      <c r="A456" s="32"/>
      <c r="B456" s="174"/>
      <c r="C456" s="174"/>
      <c r="D456" s="175"/>
      <c r="E456" s="176"/>
      <c r="F456" s="174"/>
      <c r="G456" s="177"/>
      <c r="H456" s="163"/>
      <c r="I456" s="164"/>
      <c r="J456" s="32"/>
      <c r="K456" s="32"/>
      <c r="L456" s="184"/>
      <c r="M456" s="32"/>
      <c r="N456" s="32"/>
      <c r="O456" s="32"/>
      <c r="P456" s="32"/>
      <c r="Q456" s="179"/>
      <c r="R456" s="180"/>
      <c r="S456" s="181"/>
      <c r="T456" s="174"/>
      <c r="U456" s="32"/>
      <c r="V456" s="32"/>
      <c r="W456" s="32"/>
      <c r="X456" s="182"/>
      <c r="Y456" s="187"/>
      <c r="Z456" s="188"/>
      <c r="AA456" s="187"/>
      <c r="AB456" s="28"/>
      <c r="AC456" s="173"/>
      <c r="AD456" s="30"/>
      <c r="AE456" s="30"/>
    </row>
    <row r="457" spans="1:31" s="186" customFormat="1" ht="13.9" customHeight="1">
      <c r="A457" s="32"/>
      <c r="B457" s="174"/>
      <c r="C457" s="174"/>
      <c r="D457" s="175"/>
      <c r="E457" s="176"/>
      <c r="F457" s="174"/>
      <c r="G457" s="177"/>
      <c r="H457" s="163"/>
      <c r="I457" s="164"/>
      <c r="J457" s="32"/>
      <c r="K457" s="32"/>
      <c r="L457" s="184"/>
      <c r="M457" s="32"/>
      <c r="N457" s="32"/>
      <c r="O457" s="32"/>
      <c r="P457" s="32"/>
      <c r="Q457" s="179"/>
      <c r="R457" s="180"/>
      <c r="S457" s="181"/>
      <c r="T457" s="174"/>
      <c r="U457" s="32"/>
      <c r="V457" s="32"/>
      <c r="W457" s="32"/>
      <c r="X457" s="182"/>
      <c r="Y457" s="187"/>
      <c r="Z457" s="188"/>
      <c r="AA457" s="187"/>
      <c r="AB457" s="28"/>
      <c r="AC457" s="173"/>
      <c r="AD457" s="30"/>
      <c r="AE457" s="30"/>
    </row>
    <row r="458" spans="1:31" s="186" customFormat="1" ht="13.9" customHeight="1">
      <c r="A458" s="32"/>
      <c r="B458" s="174"/>
      <c r="C458" s="174"/>
      <c r="D458" s="175"/>
      <c r="E458" s="176"/>
      <c r="F458" s="174"/>
      <c r="G458" s="177"/>
      <c r="H458" s="163"/>
      <c r="I458" s="164"/>
      <c r="J458" s="32"/>
      <c r="K458" s="32"/>
      <c r="L458" s="184"/>
      <c r="M458" s="32"/>
      <c r="N458" s="32"/>
      <c r="O458" s="32"/>
      <c r="P458" s="32"/>
      <c r="Q458" s="179"/>
      <c r="R458" s="180"/>
      <c r="S458" s="181"/>
      <c r="T458" s="174"/>
      <c r="U458" s="32"/>
      <c r="V458" s="32"/>
      <c r="W458" s="32"/>
      <c r="X458" s="182"/>
      <c r="Y458" s="187"/>
      <c r="Z458" s="188"/>
      <c r="AA458" s="187"/>
      <c r="AB458" s="28"/>
      <c r="AC458" s="173"/>
      <c r="AD458" s="30"/>
      <c r="AE458" s="30"/>
    </row>
    <row r="459" spans="1:31" s="186" customFormat="1" ht="13.9" customHeight="1">
      <c r="A459" s="32"/>
      <c r="B459" s="174"/>
      <c r="C459" s="174"/>
      <c r="D459" s="175"/>
      <c r="E459" s="176"/>
      <c r="F459" s="174"/>
      <c r="G459" s="177"/>
      <c r="H459" s="163"/>
      <c r="I459" s="164"/>
      <c r="J459" s="32"/>
      <c r="K459" s="32"/>
      <c r="L459" s="184"/>
      <c r="M459" s="32"/>
      <c r="N459" s="32"/>
      <c r="O459" s="32"/>
      <c r="P459" s="32"/>
      <c r="Q459" s="179"/>
      <c r="R459" s="180"/>
      <c r="S459" s="181"/>
      <c r="T459" s="174"/>
      <c r="U459" s="32"/>
      <c r="V459" s="32"/>
      <c r="W459" s="32"/>
      <c r="X459" s="182"/>
      <c r="Y459" s="187"/>
      <c r="Z459" s="188"/>
      <c r="AA459" s="187"/>
      <c r="AB459" s="28"/>
      <c r="AC459" s="173"/>
      <c r="AD459" s="30"/>
      <c r="AE459" s="30"/>
    </row>
    <row r="460" spans="1:31" s="186" customFormat="1" ht="13.9" customHeight="1">
      <c r="A460" s="32"/>
      <c r="B460" s="174"/>
      <c r="C460" s="174"/>
      <c r="D460" s="175"/>
      <c r="E460" s="176"/>
      <c r="F460" s="174"/>
      <c r="G460" s="177"/>
      <c r="H460" s="163"/>
      <c r="I460" s="164"/>
      <c r="J460" s="32"/>
      <c r="K460" s="32"/>
      <c r="L460" s="184"/>
      <c r="M460" s="32"/>
      <c r="N460" s="32"/>
      <c r="O460" s="32"/>
      <c r="P460" s="32"/>
      <c r="Q460" s="179"/>
      <c r="R460" s="180"/>
      <c r="S460" s="181"/>
      <c r="T460" s="174"/>
      <c r="U460" s="32"/>
      <c r="V460" s="32"/>
      <c r="W460" s="32"/>
      <c r="X460" s="182"/>
      <c r="Y460" s="187"/>
      <c r="Z460" s="188"/>
      <c r="AA460" s="187"/>
      <c r="AB460" s="28"/>
      <c r="AC460" s="173"/>
      <c r="AD460" s="30"/>
      <c r="AE460" s="30"/>
    </row>
    <row r="461" spans="1:31" s="186" customFormat="1" ht="13.9" customHeight="1">
      <c r="A461" s="32"/>
      <c r="B461" s="174"/>
      <c r="C461" s="174"/>
      <c r="D461" s="175"/>
      <c r="E461" s="176"/>
      <c r="F461" s="174"/>
      <c r="G461" s="177"/>
      <c r="H461" s="163"/>
      <c r="I461" s="164"/>
      <c r="J461" s="32"/>
      <c r="K461" s="32"/>
      <c r="L461" s="184"/>
      <c r="M461" s="32"/>
      <c r="N461" s="32"/>
      <c r="O461" s="32"/>
      <c r="P461" s="32"/>
      <c r="Q461" s="179"/>
      <c r="R461" s="180"/>
      <c r="S461" s="181"/>
      <c r="T461" s="174"/>
      <c r="U461" s="32"/>
      <c r="V461" s="32"/>
      <c r="W461" s="32"/>
      <c r="X461" s="182"/>
      <c r="Y461" s="187"/>
      <c r="Z461" s="188"/>
      <c r="AA461" s="187"/>
      <c r="AB461" s="28"/>
      <c r="AC461" s="173"/>
      <c r="AD461" s="30"/>
      <c r="AE461" s="30"/>
    </row>
    <row r="462" spans="1:31" s="186" customFormat="1" ht="13.9" customHeight="1">
      <c r="A462" s="32"/>
      <c r="B462" s="174"/>
      <c r="C462" s="174"/>
      <c r="D462" s="175"/>
      <c r="E462" s="176"/>
      <c r="F462" s="174"/>
      <c r="G462" s="177"/>
      <c r="H462" s="163"/>
      <c r="I462" s="164"/>
      <c r="J462" s="32"/>
      <c r="K462" s="32"/>
      <c r="L462" s="184"/>
      <c r="M462" s="32"/>
      <c r="N462" s="32"/>
      <c r="O462" s="32"/>
      <c r="P462" s="32"/>
      <c r="Q462" s="179"/>
      <c r="R462" s="180"/>
      <c r="S462" s="181"/>
      <c r="T462" s="174"/>
      <c r="U462" s="32"/>
      <c r="V462" s="32"/>
      <c r="W462" s="32"/>
      <c r="X462" s="182"/>
      <c r="Y462" s="187"/>
      <c r="Z462" s="188"/>
      <c r="AA462" s="187"/>
      <c r="AB462" s="28"/>
      <c r="AC462" s="173"/>
      <c r="AD462" s="30"/>
      <c r="AE462" s="30"/>
    </row>
    <row r="463" spans="1:31" s="186" customFormat="1" ht="13.9" customHeight="1">
      <c r="A463" s="32"/>
      <c r="B463" s="174"/>
      <c r="C463" s="174"/>
      <c r="D463" s="175"/>
      <c r="E463" s="176"/>
      <c r="F463" s="174"/>
      <c r="G463" s="177"/>
      <c r="H463" s="163"/>
      <c r="I463" s="164"/>
      <c r="J463" s="32"/>
      <c r="K463" s="32"/>
      <c r="L463" s="184"/>
      <c r="M463" s="32"/>
      <c r="N463" s="32"/>
      <c r="O463" s="32"/>
      <c r="P463" s="32"/>
      <c r="Q463" s="179"/>
      <c r="R463" s="180"/>
      <c r="S463" s="181"/>
      <c r="T463" s="174"/>
      <c r="U463" s="32"/>
      <c r="V463" s="32"/>
      <c r="W463" s="32"/>
      <c r="X463" s="182"/>
      <c r="Y463" s="187"/>
      <c r="Z463" s="188"/>
      <c r="AA463" s="187"/>
      <c r="AB463" s="28"/>
      <c r="AC463" s="173"/>
      <c r="AD463" s="30"/>
      <c r="AE463" s="30"/>
    </row>
    <row r="464" spans="1:31" s="186" customFormat="1" ht="13.9" customHeight="1">
      <c r="A464" s="32"/>
      <c r="B464" s="174"/>
      <c r="C464" s="174"/>
      <c r="D464" s="175"/>
      <c r="E464" s="176"/>
      <c r="F464" s="174"/>
      <c r="G464" s="177"/>
      <c r="H464" s="163"/>
      <c r="I464" s="164"/>
      <c r="J464" s="32"/>
      <c r="K464" s="32"/>
      <c r="L464" s="184"/>
      <c r="M464" s="32"/>
      <c r="N464" s="32"/>
      <c r="O464" s="32"/>
      <c r="P464" s="32"/>
      <c r="Q464" s="179"/>
      <c r="R464" s="180"/>
      <c r="S464" s="181"/>
      <c r="T464" s="174"/>
      <c r="U464" s="32"/>
      <c r="V464" s="32"/>
      <c r="W464" s="32"/>
      <c r="X464" s="182"/>
      <c r="Y464" s="187"/>
      <c r="Z464" s="188"/>
      <c r="AA464" s="187"/>
      <c r="AB464" s="28"/>
      <c r="AC464" s="173"/>
      <c r="AD464" s="30"/>
      <c r="AE464" s="30"/>
    </row>
    <row r="465" spans="1:31" s="186" customFormat="1" ht="13.9" customHeight="1">
      <c r="A465" s="32"/>
      <c r="B465" s="174"/>
      <c r="C465" s="174"/>
      <c r="D465" s="175"/>
      <c r="E465" s="176"/>
      <c r="F465" s="174"/>
      <c r="G465" s="177"/>
      <c r="H465" s="163"/>
      <c r="I465" s="164"/>
      <c r="J465" s="32"/>
      <c r="K465" s="32"/>
      <c r="L465" s="184"/>
      <c r="M465" s="32"/>
      <c r="N465" s="32"/>
      <c r="O465" s="32"/>
      <c r="P465" s="32"/>
      <c r="Q465" s="179"/>
      <c r="R465" s="180"/>
      <c r="S465" s="181"/>
      <c r="T465" s="174"/>
      <c r="U465" s="32"/>
      <c r="V465" s="32"/>
      <c r="W465" s="32"/>
      <c r="X465" s="182"/>
      <c r="Y465" s="187"/>
      <c r="Z465" s="188"/>
      <c r="AA465" s="187"/>
      <c r="AB465" s="28"/>
      <c r="AC465" s="173"/>
      <c r="AD465" s="30"/>
      <c r="AE465" s="30"/>
    </row>
    <row r="466" spans="1:31" s="186" customFormat="1" ht="13.9" customHeight="1">
      <c r="A466" s="32"/>
      <c r="B466" s="174"/>
      <c r="C466" s="174"/>
      <c r="D466" s="175"/>
      <c r="E466" s="176"/>
      <c r="F466" s="174"/>
      <c r="G466" s="177"/>
      <c r="H466" s="163"/>
      <c r="I466" s="164"/>
      <c r="J466" s="32"/>
      <c r="K466" s="32"/>
      <c r="L466" s="184"/>
      <c r="M466" s="32"/>
      <c r="N466" s="32"/>
      <c r="O466" s="32"/>
      <c r="P466" s="32"/>
      <c r="Q466" s="179"/>
      <c r="R466" s="180"/>
      <c r="S466" s="181"/>
      <c r="T466" s="174"/>
      <c r="U466" s="32"/>
      <c r="V466" s="32"/>
      <c r="W466" s="32"/>
      <c r="X466" s="182"/>
      <c r="Y466" s="187"/>
      <c r="Z466" s="188"/>
      <c r="AA466" s="187"/>
      <c r="AB466" s="28"/>
      <c r="AC466" s="173"/>
      <c r="AD466" s="30"/>
      <c r="AE466" s="30"/>
    </row>
    <row r="467" spans="1:31" s="186" customFormat="1" ht="13.9" customHeight="1">
      <c r="A467" s="32"/>
      <c r="B467" s="174"/>
      <c r="C467" s="174"/>
      <c r="D467" s="175"/>
      <c r="E467" s="176"/>
      <c r="F467" s="174"/>
      <c r="G467" s="177"/>
      <c r="H467" s="163"/>
      <c r="I467" s="164"/>
      <c r="J467" s="32"/>
      <c r="K467" s="32"/>
      <c r="L467" s="184"/>
      <c r="M467" s="32"/>
      <c r="N467" s="32"/>
      <c r="O467" s="32"/>
      <c r="P467" s="32"/>
      <c r="Q467" s="179"/>
      <c r="R467" s="180"/>
      <c r="S467" s="181"/>
      <c r="T467" s="174"/>
      <c r="U467" s="32"/>
      <c r="V467" s="32"/>
      <c r="W467" s="32"/>
      <c r="X467" s="182"/>
      <c r="Y467" s="187"/>
      <c r="Z467" s="188"/>
      <c r="AA467" s="187"/>
      <c r="AB467" s="28"/>
      <c r="AC467" s="173"/>
      <c r="AD467" s="30"/>
      <c r="AE467" s="30"/>
    </row>
    <row r="468" spans="1:31" s="186" customFormat="1" ht="13.9" customHeight="1">
      <c r="A468" s="32"/>
      <c r="B468" s="174"/>
      <c r="C468" s="174"/>
      <c r="D468" s="175"/>
      <c r="E468" s="176"/>
      <c r="F468" s="174"/>
      <c r="G468" s="177"/>
      <c r="H468" s="163"/>
      <c r="I468" s="164"/>
      <c r="J468" s="32"/>
      <c r="K468" s="32"/>
      <c r="L468" s="184"/>
      <c r="M468" s="32"/>
      <c r="N468" s="32"/>
      <c r="O468" s="32"/>
      <c r="P468" s="32"/>
      <c r="Q468" s="179"/>
      <c r="R468" s="180"/>
      <c r="S468" s="181"/>
      <c r="T468" s="174"/>
      <c r="U468" s="32"/>
      <c r="V468" s="32"/>
      <c r="W468" s="32"/>
      <c r="X468" s="182"/>
      <c r="Y468" s="187"/>
      <c r="Z468" s="188"/>
      <c r="AA468" s="187"/>
      <c r="AB468" s="28"/>
      <c r="AC468" s="173"/>
      <c r="AD468" s="30"/>
      <c r="AE468" s="30"/>
    </row>
    <row r="469" spans="1:31" s="186" customFormat="1" ht="13.9" customHeight="1">
      <c r="A469" s="32"/>
      <c r="B469" s="174"/>
      <c r="C469" s="174"/>
      <c r="D469" s="175"/>
      <c r="E469" s="176"/>
      <c r="F469" s="174"/>
      <c r="G469" s="177"/>
      <c r="H469" s="163"/>
      <c r="I469" s="164"/>
      <c r="J469" s="32"/>
      <c r="K469" s="32"/>
      <c r="L469" s="184"/>
      <c r="M469" s="32"/>
      <c r="N469" s="32"/>
      <c r="O469" s="32"/>
      <c r="P469" s="32"/>
      <c r="Q469" s="179"/>
      <c r="R469" s="180"/>
      <c r="S469" s="181"/>
      <c r="T469" s="174"/>
      <c r="U469" s="32"/>
      <c r="V469" s="32"/>
      <c r="W469" s="32"/>
      <c r="X469" s="182"/>
      <c r="Y469" s="187"/>
      <c r="Z469" s="188"/>
      <c r="AA469" s="187"/>
      <c r="AB469" s="28"/>
      <c r="AC469" s="173"/>
      <c r="AD469" s="30"/>
      <c r="AE469" s="30"/>
    </row>
    <row r="470" spans="1:31" s="186" customFormat="1" ht="13.9" customHeight="1">
      <c r="A470" s="32"/>
      <c r="B470" s="174"/>
      <c r="C470" s="174"/>
      <c r="D470" s="175"/>
      <c r="E470" s="176"/>
      <c r="F470" s="174"/>
      <c r="G470" s="177"/>
      <c r="H470" s="163"/>
      <c r="I470" s="164"/>
      <c r="J470" s="32"/>
      <c r="K470" s="32"/>
      <c r="L470" s="184"/>
      <c r="M470" s="32"/>
      <c r="N470" s="32"/>
      <c r="O470" s="32"/>
      <c r="P470" s="32"/>
      <c r="Q470" s="179"/>
      <c r="R470" s="180"/>
      <c r="S470" s="181"/>
      <c r="T470" s="174"/>
      <c r="U470" s="32"/>
      <c r="V470" s="32"/>
      <c r="W470" s="32"/>
      <c r="X470" s="182"/>
      <c r="Y470" s="187"/>
      <c r="Z470" s="188"/>
      <c r="AA470" s="187"/>
      <c r="AB470" s="28"/>
      <c r="AC470" s="173"/>
      <c r="AD470" s="30"/>
      <c r="AE470" s="30"/>
    </row>
    <row r="471" spans="1:31" s="186" customFormat="1" ht="13.9" customHeight="1">
      <c r="A471" s="32"/>
      <c r="B471" s="174"/>
      <c r="C471" s="174"/>
      <c r="D471" s="175"/>
      <c r="E471" s="176"/>
      <c r="F471" s="174"/>
      <c r="G471" s="177"/>
      <c r="H471" s="163"/>
      <c r="I471" s="164"/>
      <c r="J471" s="32"/>
      <c r="K471" s="32"/>
      <c r="L471" s="184"/>
      <c r="M471" s="32"/>
      <c r="N471" s="32"/>
      <c r="O471" s="32"/>
      <c r="P471" s="32"/>
      <c r="Q471" s="179"/>
      <c r="R471" s="180"/>
      <c r="S471" s="181"/>
      <c r="T471" s="174"/>
      <c r="U471" s="32"/>
      <c r="V471" s="32"/>
      <c r="W471" s="32"/>
      <c r="X471" s="182"/>
      <c r="Y471" s="187"/>
      <c r="Z471" s="188"/>
      <c r="AA471" s="187"/>
      <c r="AB471" s="28"/>
      <c r="AC471" s="173"/>
      <c r="AD471" s="30"/>
      <c r="AE471" s="30"/>
    </row>
    <row r="472" spans="1:31" s="186" customFormat="1" ht="13.9" customHeight="1">
      <c r="A472" s="32"/>
      <c r="B472" s="174"/>
      <c r="C472" s="174"/>
      <c r="D472" s="175"/>
      <c r="E472" s="176"/>
      <c r="F472" s="174"/>
      <c r="G472" s="177"/>
      <c r="H472" s="163"/>
      <c r="I472" s="164"/>
      <c r="J472" s="32"/>
      <c r="K472" s="32"/>
      <c r="L472" s="184"/>
      <c r="M472" s="32"/>
      <c r="N472" s="32"/>
      <c r="O472" s="32"/>
      <c r="P472" s="32"/>
      <c r="Q472" s="179"/>
      <c r="R472" s="180"/>
      <c r="S472" s="181"/>
      <c r="T472" s="174"/>
      <c r="U472" s="32"/>
      <c r="V472" s="32"/>
      <c r="W472" s="32"/>
      <c r="X472" s="182"/>
      <c r="Y472" s="187"/>
      <c r="Z472" s="188"/>
      <c r="AA472" s="187"/>
      <c r="AB472" s="28"/>
      <c r="AC472" s="173"/>
      <c r="AD472" s="30"/>
      <c r="AE472" s="30"/>
    </row>
    <row r="473" spans="1:31" s="186" customFormat="1" ht="13.9" customHeight="1">
      <c r="A473" s="32"/>
      <c r="B473" s="174"/>
      <c r="C473" s="174"/>
      <c r="D473" s="175"/>
      <c r="E473" s="176"/>
      <c r="F473" s="174"/>
      <c r="G473" s="177"/>
      <c r="H473" s="163"/>
      <c r="I473" s="164"/>
      <c r="J473" s="32"/>
      <c r="K473" s="32"/>
      <c r="L473" s="184"/>
      <c r="M473" s="32"/>
      <c r="N473" s="32"/>
      <c r="O473" s="32"/>
      <c r="P473" s="32"/>
      <c r="Q473" s="179"/>
      <c r="R473" s="180"/>
      <c r="S473" s="181"/>
      <c r="T473" s="174"/>
      <c r="U473" s="32"/>
      <c r="V473" s="32"/>
      <c r="W473" s="32"/>
      <c r="X473" s="182"/>
      <c r="Y473" s="187"/>
      <c r="Z473" s="188"/>
      <c r="AA473" s="187"/>
      <c r="AB473" s="28"/>
      <c r="AC473" s="173"/>
      <c r="AD473" s="30"/>
      <c r="AE473" s="30"/>
    </row>
    <row r="474" spans="1:31" s="186" customFormat="1" ht="13.9" customHeight="1">
      <c r="A474" s="32"/>
      <c r="B474" s="174"/>
      <c r="C474" s="174"/>
      <c r="D474" s="175"/>
      <c r="E474" s="176"/>
      <c r="F474" s="174"/>
      <c r="G474" s="177"/>
      <c r="H474" s="163"/>
      <c r="I474" s="164"/>
      <c r="J474" s="32"/>
      <c r="K474" s="32"/>
      <c r="L474" s="184"/>
      <c r="M474" s="32"/>
      <c r="N474" s="32"/>
      <c r="O474" s="32"/>
      <c r="P474" s="32"/>
      <c r="Q474" s="179"/>
      <c r="R474" s="180"/>
      <c r="S474" s="181"/>
      <c r="T474" s="174"/>
      <c r="U474" s="32"/>
      <c r="V474" s="32"/>
      <c r="W474" s="32"/>
      <c r="X474" s="182"/>
      <c r="Y474" s="187"/>
      <c r="Z474" s="188"/>
      <c r="AA474" s="187"/>
      <c r="AB474" s="28"/>
      <c r="AC474" s="173"/>
      <c r="AD474" s="30"/>
      <c r="AE474" s="30"/>
    </row>
    <row r="475" spans="1:31" s="186" customFormat="1" ht="13.9" customHeight="1">
      <c r="A475" s="32"/>
      <c r="B475" s="174"/>
      <c r="C475" s="174"/>
      <c r="D475" s="175"/>
      <c r="E475" s="176"/>
      <c r="F475" s="174"/>
      <c r="G475" s="177"/>
      <c r="H475" s="163"/>
      <c r="I475" s="164"/>
      <c r="J475" s="32"/>
      <c r="K475" s="32"/>
      <c r="L475" s="184"/>
      <c r="M475" s="32"/>
      <c r="N475" s="32"/>
      <c r="O475" s="32"/>
      <c r="P475" s="32"/>
      <c r="Q475" s="179"/>
      <c r="R475" s="180"/>
      <c r="S475" s="181"/>
      <c r="T475" s="174"/>
      <c r="U475" s="32"/>
      <c r="V475" s="32"/>
      <c r="W475" s="32"/>
      <c r="X475" s="182"/>
      <c r="Y475" s="187"/>
      <c r="Z475" s="188"/>
      <c r="AA475" s="187"/>
      <c r="AB475" s="28"/>
      <c r="AC475" s="173"/>
      <c r="AD475" s="30"/>
      <c r="AE475" s="30"/>
    </row>
    <row r="476" spans="1:31" s="186" customFormat="1" ht="13.9" customHeight="1">
      <c r="A476" s="32"/>
      <c r="B476" s="174"/>
      <c r="C476" s="174"/>
      <c r="D476" s="175"/>
      <c r="E476" s="176"/>
      <c r="F476" s="174"/>
      <c r="G476" s="177"/>
      <c r="H476" s="163"/>
      <c r="I476" s="164"/>
      <c r="J476" s="32"/>
      <c r="K476" s="32"/>
      <c r="L476" s="184"/>
      <c r="M476" s="32"/>
      <c r="N476" s="32"/>
      <c r="O476" s="32"/>
      <c r="P476" s="32"/>
      <c r="Q476" s="179"/>
      <c r="R476" s="180"/>
      <c r="S476" s="181"/>
      <c r="T476" s="174"/>
      <c r="U476" s="32"/>
      <c r="V476" s="32"/>
      <c r="W476" s="32"/>
      <c r="X476" s="182"/>
      <c r="Y476" s="187"/>
      <c r="Z476" s="188"/>
      <c r="AA476" s="187"/>
      <c r="AB476" s="28"/>
      <c r="AC476" s="173"/>
      <c r="AD476" s="30"/>
      <c r="AE476" s="30"/>
    </row>
    <row r="477" spans="1:31" s="186" customFormat="1" ht="13.9" customHeight="1">
      <c r="A477" s="32"/>
      <c r="B477" s="174"/>
      <c r="C477" s="174"/>
      <c r="D477" s="175"/>
      <c r="E477" s="176"/>
      <c r="F477" s="174"/>
      <c r="G477" s="177"/>
      <c r="H477" s="163"/>
      <c r="I477" s="164"/>
      <c r="J477" s="32"/>
      <c r="K477" s="32"/>
      <c r="L477" s="184"/>
      <c r="M477" s="32"/>
      <c r="N477" s="32"/>
      <c r="O477" s="32"/>
      <c r="P477" s="32"/>
      <c r="Q477" s="179"/>
      <c r="R477" s="180"/>
      <c r="S477" s="181"/>
      <c r="T477" s="174"/>
      <c r="U477" s="32"/>
      <c r="V477" s="32"/>
      <c r="W477" s="32"/>
      <c r="X477" s="182"/>
      <c r="Y477" s="187"/>
      <c r="Z477" s="188"/>
      <c r="AA477" s="187"/>
      <c r="AB477" s="28"/>
      <c r="AC477" s="173"/>
      <c r="AD477" s="30"/>
      <c r="AE477" s="30"/>
    </row>
    <row r="478" spans="1:31" s="186" customFormat="1" ht="13.9" customHeight="1">
      <c r="A478" s="32"/>
      <c r="B478" s="174"/>
      <c r="C478" s="174"/>
      <c r="D478" s="175"/>
      <c r="E478" s="176"/>
      <c r="F478" s="174"/>
      <c r="G478" s="177"/>
      <c r="H478" s="163"/>
      <c r="I478" s="164"/>
      <c r="J478" s="32"/>
      <c r="K478" s="32"/>
      <c r="L478" s="184"/>
      <c r="M478" s="32"/>
      <c r="N478" s="32"/>
      <c r="O478" s="32"/>
      <c r="P478" s="32"/>
      <c r="Q478" s="179"/>
      <c r="R478" s="180"/>
      <c r="S478" s="181"/>
      <c r="T478" s="174"/>
      <c r="U478" s="32"/>
      <c r="V478" s="32"/>
      <c r="W478" s="32"/>
      <c r="X478" s="182"/>
      <c r="Y478" s="187"/>
      <c r="Z478" s="188"/>
      <c r="AA478" s="187"/>
      <c r="AB478" s="28"/>
      <c r="AC478" s="173"/>
      <c r="AD478" s="30"/>
      <c r="AE478" s="30"/>
    </row>
    <row r="479" spans="1:31" s="186" customFormat="1" ht="13.9" customHeight="1">
      <c r="A479" s="32"/>
      <c r="B479" s="174"/>
      <c r="C479" s="174"/>
      <c r="D479" s="175"/>
      <c r="E479" s="176"/>
      <c r="F479" s="174"/>
      <c r="G479" s="177"/>
      <c r="H479" s="163"/>
      <c r="I479" s="164"/>
      <c r="J479" s="32"/>
      <c r="K479" s="32"/>
      <c r="L479" s="184"/>
      <c r="M479" s="32"/>
      <c r="N479" s="32"/>
      <c r="O479" s="32"/>
      <c r="P479" s="32"/>
      <c r="Q479" s="179"/>
      <c r="R479" s="180"/>
      <c r="S479" s="181"/>
      <c r="T479" s="174"/>
      <c r="U479" s="32"/>
      <c r="V479" s="32"/>
      <c r="W479" s="32"/>
      <c r="X479" s="182"/>
      <c r="Y479" s="187"/>
      <c r="Z479" s="188"/>
      <c r="AA479" s="187"/>
      <c r="AB479" s="28"/>
      <c r="AC479" s="173"/>
      <c r="AD479" s="30"/>
      <c r="AE479" s="30"/>
    </row>
    <row r="480" spans="1:31" s="186" customFormat="1" ht="13.9" customHeight="1">
      <c r="A480" s="14"/>
      <c r="B480" s="160"/>
      <c r="C480" s="160"/>
      <c r="D480" s="103"/>
      <c r="E480" s="161"/>
      <c r="F480" s="160"/>
      <c r="G480" s="162"/>
      <c r="H480" s="196"/>
      <c r="I480" s="197"/>
      <c r="J480" s="14"/>
      <c r="K480" s="14"/>
      <c r="L480" s="165"/>
      <c r="M480" s="14"/>
      <c r="N480" s="14"/>
      <c r="O480" s="14"/>
      <c r="P480" s="14"/>
      <c r="Q480" s="166"/>
      <c r="R480" s="23"/>
      <c r="S480" s="167"/>
      <c r="T480" s="160"/>
      <c r="U480" s="14"/>
      <c r="V480" s="14"/>
      <c r="W480" s="14"/>
      <c r="X480" s="168"/>
      <c r="Y480" s="169"/>
      <c r="Z480" s="170"/>
      <c r="AA480" s="169"/>
      <c r="AB480" s="28"/>
      <c r="AC480" s="173"/>
      <c r="AD480" s="30"/>
      <c r="AE480" s="30"/>
    </row>
    <row r="481" spans="1:31" s="186" customFormat="1" ht="13.9" customHeight="1">
      <c r="A481" s="14"/>
      <c r="B481" s="160"/>
      <c r="C481" s="160"/>
      <c r="D481" s="103"/>
      <c r="E481" s="161"/>
      <c r="F481" s="160"/>
      <c r="G481" s="162"/>
      <c r="H481" s="196"/>
      <c r="I481" s="197"/>
      <c r="J481" s="14"/>
      <c r="K481" s="14"/>
      <c r="L481" s="165"/>
      <c r="M481" s="14"/>
      <c r="N481" s="14"/>
      <c r="O481" s="14"/>
      <c r="P481" s="14"/>
      <c r="Q481" s="166"/>
      <c r="R481" s="23"/>
      <c r="S481" s="167"/>
      <c r="T481" s="160"/>
      <c r="U481" s="14"/>
      <c r="V481" s="14"/>
      <c r="W481" s="14"/>
      <c r="X481" s="168"/>
      <c r="Y481" s="169"/>
      <c r="Z481" s="170"/>
      <c r="AA481" s="169"/>
      <c r="AB481" s="28"/>
      <c r="AC481" s="173"/>
      <c r="AD481" s="30"/>
      <c r="AE481" s="30"/>
    </row>
    <row r="482" spans="1:31" s="186" customFormat="1" ht="13.9" customHeight="1">
      <c r="A482" s="14"/>
      <c r="B482" s="160"/>
      <c r="C482" s="160"/>
      <c r="D482" s="103"/>
      <c r="E482" s="161"/>
      <c r="F482" s="160"/>
      <c r="G482" s="162"/>
      <c r="H482" s="196"/>
      <c r="I482" s="197"/>
      <c r="J482" s="14"/>
      <c r="K482" s="14"/>
      <c r="L482" s="165"/>
      <c r="M482" s="14"/>
      <c r="N482" s="14"/>
      <c r="O482" s="14"/>
      <c r="P482" s="14"/>
      <c r="Q482" s="166"/>
      <c r="R482" s="23"/>
      <c r="S482" s="167"/>
      <c r="T482" s="160"/>
      <c r="U482" s="14"/>
      <c r="V482" s="14"/>
      <c r="W482" s="14"/>
      <c r="X482" s="168"/>
      <c r="Y482" s="169"/>
      <c r="Z482" s="170"/>
      <c r="AA482" s="169"/>
      <c r="AB482" s="28"/>
      <c r="AC482" s="173"/>
      <c r="AD482" s="30"/>
      <c r="AE482" s="30"/>
    </row>
    <row r="483" spans="1:31" s="186" customFormat="1" ht="13.9" customHeight="1">
      <c r="A483" s="14"/>
      <c r="B483" s="160"/>
      <c r="C483" s="160"/>
      <c r="D483" s="103"/>
      <c r="E483" s="161"/>
      <c r="F483" s="160"/>
      <c r="G483" s="162"/>
      <c r="H483" s="196"/>
      <c r="I483" s="197"/>
      <c r="J483" s="14"/>
      <c r="K483" s="14"/>
      <c r="L483" s="165"/>
      <c r="M483" s="14"/>
      <c r="N483" s="14"/>
      <c r="O483" s="14"/>
      <c r="P483" s="14"/>
      <c r="Q483" s="166"/>
      <c r="R483" s="23"/>
      <c r="S483" s="167"/>
      <c r="T483" s="160"/>
      <c r="U483" s="14"/>
      <c r="V483" s="14"/>
      <c r="W483" s="14"/>
      <c r="X483" s="168"/>
      <c r="Y483" s="169"/>
      <c r="Z483" s="170"/>
      <c r="AA483" s="169"/>
      <c r="AB483" s="28"/>
      <c r="AC483" s="173"/>
      <c r="AD483" s="30"/>
      <c r="AE483" s="30"/>
    </row>
    <row r="484" spans="1:31" s="186" customFormat="1" ht="13.9" customHeight="1">
      <c r="A484" s="14"/>
      <c r="B484" s="160"/>
      <c r="C484" s="160"/>
      <c r="D484" s="103"/>
      <c r="E484" s="161"/>
      <c r="F484" s="160"/>
      <c r="G484" s="162"/>
      <c r="H484" s="196"/>
      <c r="I484" s="197"/>
      <c r="J484" s="14"/>
      <c r="K484" s="14"/>
      <c r="L484" s="165"/>
      <c r="M484" s="14"/>
      <c r="N484" s="14"/>
      <c r="O484" s="14"/>
      <c r="P484" s="14"/>
      <c r="Q484" s="166"/>
      <c r="R484" s="23"/>
      <c r="S484" s="167"/>
      <c r="T484" s="160"/>
      <c r="U484" s="14"/>
      <c r="V484" s="14"/>
      <c r="W484" s="14"/>
      <c r="X484" s="168"/>
      <c r="Y484" s="169"/>
      <c r="Z484" s="170"/>
      <c r="AA484" s="169"/>
      <c r="AB484" s="28"/>
      <c r="AC484" s="173"/>
      <c r="AD484" s="30"/>
      <c r="AE484" s="30"/>
    </row>
    <row r="485" spans="1:31" s="186" customFormat="1" ht="13.9" customHeight="1">
      <c r="A485" s="14"/>
      <c r="B485" s="160"/>
      <c r="C485" s="160"/>
      <c r="D485" s="103"/>
      <c r="E485" s="161"/>
      <c r="F485" s="160"/>
      <c r="G485" s="162"/>
      <c r="H485" s="196"/>
      <c r="I485" s="197"/>
      <c r="J485" s="14"/>
      <c r="K485" s="14"/>
      <c r="L485" s="165"/>
      <c r="M485" s="14"/>
      <c r="N485" s="14"/>
      <c r="O485" s="14"/>
      <c r="P485" s="14"/>
      <c r="Q485" s="166"/>
      <c r="R485" s="23"/>
      <c r="S485" s="167"/>
      <c r="T485" s="160"/>
      <c r="U485" s="14"/>
      <c r="V485" s="14"/>
      <c r="W485" s="14"/>
      <c r="X485" s="168"/>
      <c r="Y485" s="169"/>
      <c r="Z485" s="170"/>
      <c r="AA485" s="169"/>
      <c r="AB485" s="28"/>
      <c r="AC485" s="173"/>
      <c r="AD485" s="30"/>
      <c r="AE485" s="30"/>
    </row>
    <row r="486" spans="1:31" s="186" customFormat="1" ht="13.9" customHeight="1">
      <c r="A486" s="14"/>
      <c r="B486" s="160"/>
      <c r="C486" s="160"/>
      <c r="D486" s="103"/>
      <c r="E486" s="161"/>
      <c r="F486" s="160"/>
      <c r="G486" s="162"/>
      <c r="H486" s="196"/>
      <c r="I486" s="197"/>
      <c r="J486" s="14"/>
      <c r="K486" s="14"/>
      <c r="L486" s="165"/>
      <c r="M486" s="14"/>
      <c r="N486" s="14"/>
      <c r="O486" s="14"/>
      <c r="P486" s="14"/>
      <c r="Q486" s="166"/>
      <c r="R486" s="23"/>
      <c r="S486" s="167"/>
      <c r="T486" s="160"/>
      <c r="U486" s="14"/>
      <c r="V486" s="14"/>
      <c r="W486" s="14"/>
      <c r="X486" s="168"/>
      <c r="Y486" s="169"/>
      <c r="Z486" s="170"/>
      <c r="AA486" s="169"/>
      <c r="AB486" s="28"/>
      <c r="AC486" s="173"/>
      <c r="AD486" s="30"/>
      <c r="AE486" s="30"/>
    </row>
    <row r="487" spans="1:31" s="186" customFormat="1" ht="13.9" customHeight="1">
      <c r="A487" s="14"/>
      <c r="B487" s="160"/>
      <c r="C487" s="160"/>
      <c r="D487" s="103"/>
      <c r="E487" s="161"/>
      <c r="F487" s="160"/>
      <c r="G487" s="162"/>
      <c r="H487" s="196"/>
      <c r="I487" s="197"/>
      <c r="J487" s="14"/>
      <c r="K487" s="14"/>
      <c r="L487" s="165"/>
      <c r="M487" s="14"/>
      <c r="N487" s="14"/>
      <c r="O487" s="14"/>
      <c r="P487" s="14"/>
      <c r="Q487" s="166"/>
      <c r="R487" s="23"/>
      <c r="S487" s="167"/>
      <c r="T487" s="160"/>
      <c r="U487" s="14"/>
      <c r="V487" s="14"/>
      <c r="W487" s="14"/>
      <c r="X487" s="168"/>
      <c r="Y487" s="169"/>
      <c r="Z487" s="170"/>
      <c r="AA487" s="169"/>
      <c r="AB487" s="28"/>
      <c r="AC487" s="173"/>
      <c r="AD487" s="30"/>
      <c r="AE487" s="30"/>
    </row>
    <row r="488" spans="1:31" s="186" customFormat="1" ht="13.9" customHeight="1">
      <c r="A488" s="14"/>
      <c r="B488" s="160"/>
      <c r="C488" s="160"/>
      <c r="D488" s="103"/>
      <c r="E488" s="161"/>
      <c r="F488" s="160"/>
      <c r="G488" s="162"/>
      <c r="H488" s="196"/>
      <c r="I488" s="197"/>
      <c r="J488" s="14"/>
      <c r="K488" s="14"/>
      <c r="L488" s="165"/>
      <c r="M488" s="14"/>
      <c r="N488" s="14"/>
      <c r="O488" s="14"/>
      <c r="P488" s="14"/>
      <c r="Q488" s="166"/>
      <c r="R488" s="23"/>
      <c r="S488" s="167"/>
      <c r="T488" s="160"/>
      <c r="U488" s="14"/>
      <c r="V488" s="14"/>
      <c r="W488" s="14"/>
      <c r="X488" s="168"/>
      <c r="Y488" s="169"/>
      <c r="Z488" s="170"/>
      <c r="AA488" s="169"/>
      <c r="AB488" s="28"/>
      <c r="AC488" s="173"/>
      <c r="AD488" s="30"/>
      <c r="AE488" s="30"/>
    </row>
    <row r="489" spans="1:31" s="186" customFormat="1" ht="13.9" customHeight="1">
      <c r="A489" s="14"/>
      <c r="B489" s="160"/>
      <c r="C489" s="160"/>
      <c r="D489" s="103"/>
      <c r="E489" s="161"/>
      <c r="F489" s="160"/>
      <c r="G489" s="162"/>
      <c r="H489" s="196"/>
      <c r="I489" s="197"/>
      <c r="J489" s="14"/>
      <c r="K489" s="14"/>
      <c r="L489" s="165"/>
      <c r="M489" s="14"/>
      <c r="N489" s="14"/>
      <c r="O489" s="14"/>
      <c r="P489" s="14"/>
      <c r="Q489" s="166"/>
      <c r="R489" s="23"/>
      <c r="S489" s="167"/>
      <c r="T489" s="160"/>
      <c r="U489" s="14"/>
      <c r="V489" s="14"/>
      <c r="W489" s="14"/>
      <c r="X489" s="168"/>
      <c r="Y489" s="169"/>
      <c r="Z489" s="170"/>
      <c r="AA489" s="169"/>
      <c r="AB489" s="28"/>
      <c r="AC489" s="173"/>
      <c r="AD489" s="30"/>
      <c r="AE489" s="30"/>
    </row>
    <row r="490" spans="1:31" s="186" customFormat="1" ht="13.9" customHeight="1">
      <c r="A490" s="14"/>
      <c r="B490" s="160"/>
      <c r="C490" s="160"/>
      <c r="D490" s="103"/>
      <c r="E490" s="161"/>
      <c r="F490" s="160"/>
      <c r="G490" s="162"/>
      <c r="H490" s="196"/>
      <c r="I490" s="197"/>
      <c r="J490" s="14"/>
      <c r="K490" s="14"/>
      <c r="L490" s="165"/>
      <c r="M490" s="14"/>
      <c r="N490" s="14"/>
      <c r="O490" s="14"/>
      <c r="P490" s="14"/>
      <c r="Q490" s="166"/>
      <c r="R490" s="23"/>
      <c r="S490" s="167"/>
      <c r="T490" s="160"/>
      <c r="U490" s="14"/>
      <c r="V490" s="14"/>
      <c r="W490" s="14"/>
      <c r="X490" s="168"/>
      <c r="Y490" s="169"/>
      <c r="Z490" s="170"/>
      <c r="AA490" s="169"/>
      <c r="AB490" s="28"/>
      <c r="AC490" s="173"/>
      <c r="AD490" s="30"/>
      <c r="AE490" s="30"/>
    </row>
    <row r="491" spans="1:31" s="186" customFormat="1" ht="13.9" customHeight="1">
      <c r="A491" s="14"/>
      <c r="B491" s="160"/>
      <c r="C491" s="160"/>
      <c r="D491" s="103"/>
      <c r="E491" s="161"/>
      <c r="F491" s="160"/>
      <c r="G491" s="162"/>
      <c r="H491" s="196"/>
      <c r="I491" s="197"/>
      <c r="J491" s="14"/>
      <c r="K491" s="14"/>
      <c r="L491" s="165"/>
      <c r="M491" s="14"/>
      <c r="N491" s="14"/>
      <c r="O491" s="14"/>
      <c r="P491" s="14"/>
      <c r="Q491" s="166"/>
      <c r="R491" s="23"/>
      <c r="S491" s="167"/>
      <c r="T491" s="160"/>
      <c r="U491" s="14"/>
      <c r="V491" s="14"/>
      <c r="W491" s="14"/>
      <c r="X491" s="168"/>
      <c r="Y491" s="169"/>
      <c r="Z491" s="170"/>
      <c r="AA491" s="169"/>
      <c r="AB491" s="28"/>
      <c r="AC491" s="173"/>
      <c r="AD491" s="30"/>
      <c r="AE491" s="30"/>
    </row>
    <row r="492" spans="1:31" s="186" customFormat="1" ht="13.9" customHeight="1">
      <c r="A492" s="14"/>
      <c r="B492" s="160"/>
      <c r="C492" s="160"/>
      <c r="D492" s="103"/>
      <c r="E492" s="161"/>
      <c r="F492" s="160"/>
      <c r="G492" s="162"/>
      <c r="H492" s="196"/>
      <c r="I492" s="197"/>
      <c r="J492" s="14"/>
      <c r="K492" s="14"/>
      <c r="L492" s="165"/>
      <c r="M492" s="14"/>
      <c r="N492" s="14"/>
      <c r="O492" s="14"/>
      <c r="P492" s="14"/>
      <c r="Q492" s="166"/>
      <c r="R492" s="23"/>
      <c r="S492" s="167"/>
      <c r="T492" s="160"/>
      <c r="U492" s="14"/>
      <c r="V492" s="14"/>
      <c r="W492" s="14"/>
      <c r="X492" s="168"/>
      <c r="Y492" s="169"/>
      <c r="Z492" s="170"/>
      <c r="AA492" s="169"/>
      <c r="AB492" s="28"/>
      <c r="AC492" s="173"/>
      <c r="AD492" s="30"/>
      <c r="AE492" s="30"/>
    </row>
    <row r="493" spans="1:31" s="186" customFormat="1" ht="13.9" customHeight="1">
      <c r="A493" s="14"/>
      <c r="B493" s="160"/>
      <c r="C493" s="160"/>
      <c r="D493" s="103"/>
      <c r="E493" s="161"/>
      <c r="F493" s="160"/>
      <c r="G493" s="162"/>
      <c r="H493" s="196"/>
      <c r="I493" s="197"/>
      <c r="J493" s="14"/>
      <c r="K493" s="14"/>
      <c r="L493" s="165"/>
      <c r="M493" s="14"/>
      <c r="N493" s="14"/>
      <c r="O493" s="14"/>
      <c r="P493" s="14"/>
      <c r="Q493" s="166"/>
      <c r="R493" s="23"/>
      <c r="S493" s="167"/>
      <c r="T493" s="160"/>
      <c r="U493" s="14"/>
      <c r="V493" s="14"/>
      <c r="W493" s="14"/>
      <c r="X493" s="168"/>
      <c r="Y493" s="169"/>
      <c r="Z493" s="170"/>
      <c r="AA493" s="169"/>
      <c r="AB493" s="28"/>
      <c r="AC493" s="173"/>
      <c r="AD493" s="30"/>
      <c r="AE493" s="30"/>
    </row>
    <row r="494" spans="1:31" s="186" customFormat="1" ht="13.9" customHeight="1">
      <c r="A494" s="14"/>
      <c r="B494" s="160"/>
      <c r="C494" s="160"/>
      <c r="D494" s="103"/>
      <c r="E494" s="161"/>
      <c r="F494" s="160"/>
      <c r="G494" s="162"/>
      <c r="H494" s="196"/>
      <c r="I494" s="197"/>
      <c r="J494" s="14"/>
      <c r="K494" s="14"/>
      <c r="L494" s="165"/>
      <c r="M494" s="14"/>
      <c r="N494" s="14"/>
      <c r="O494" s="14"/>
      <c r="P494" s="14"/>
      <c r="Q494" s="166"/>
      <c r="R494" s="23"/>
      <c r="S494" s="167"/>
      <c r="T494" s="160"/>
      <c r="U494" s="14"/>
      <c r="V494" s="14"/>
      <c r="W494" s="14"/>
      <c r="X494" s="168"/>
      <c r="Y494" s="169"/>
      <c r="Z494" s="170"/>
      <c r="AA494" s="169"/>
      <c r="AB494" s="28"/>
      <c r="AC494" s="173"/>
      <c r="AD494" s="30"/>
      <c r="AE494" s="30"/>
    </row>
    <row r="495" spans="1:31" s="186" customFormat="1" ht="13.9" customHeight="1">
      <c r="A495" s="14"/>
      <c r="B495" s="160"/>
      <c r="C495" s="160"/>
      <c r="D495" s="103"/>
      <c r="E495" s="161"/>
      <c r="F495" s="160"/>
      <c r="G495" s="162"/>
      <c r="H495" s="196"/>
      <c r="I495" s="197"/>
      <c r="J495" s="14"/>
      <c r="K495" s="14"/>
      <c r="L495" s="165"/>
      <c r="M495" s="14"/>
      <c r="N495" s="14"/>
      <c r="O495" s="14"/>
      <c r="P495" s="14"/>
      <c r="Q495" s="166"/>
      <c r="R495" s="23"/>
      <c r="S495" s="167"/>
      <c r="T495" s="160"/>
      <c r="U495" s="14"/>
      <c r="V495" s="14"/>
      <c r="W495" s="14"/>
      <c r="X495" s="168"/>
      <c r="Y495" s="169"/>
      <c r="Z495" s="170"/>
      <c r="AA495" s="169"/>
      <c r="AB495" s="28"/>
      <c r="AC495" s="173"/>
      <c r="AD495" s="30"/>
      <c r="AE495" s="30"/>
    </row>
    <row r="496" spans="1:31" s="186" customFormat="1" ht="13.9" customHeight="1">
      <c r="A496" s="14"/>
      <c r="B496" s="160"/>
      <c r="C496" s="160"/>
      <c r="D496" s="103"/>
      <c r="E496" s="161"/>
      <c r="F496" s="160"/>
      <c r="G496" s="162"/>
      <c r="H496" s="196"/>
      <c r="I496" s="197"/>
      <c r="J496" s="14"/>
      <c r="K496" s="14"/>
      <c r="L496" s="165"/>
      <c r="M496" s="14"/>
      <c r="N496" s="14"/>
      <c r="O496" s="14"/>
      <c r="P496" s="14"/>
      <c r="Q496" s="166"/>
      <c r="R496" s="23"/>
      <c r="S496" s="167"/>
      <c r="T496" s="160"/>
      <c r="U496" s="14"/>
      <c r="V496" s="14"/>
      <c r="W496" s="14"/>
      <c r="X496" s="168"/>
      <c r="Y496" s="169"/>
      <c r="Z496" s="170"/>
      <c r="AA496" s="169"/>
      <c r="AB496" s="28"/>
      <c r="AC496" s="173"/>
      <c r="AD496" s="30"/>
      <c r="AE496" s="30"/>
    </row>
    <row r="497" spans="1:31" s="186" customFormat="1" ht="13.9" customHeight="1">
      <c r="A497" s="14"/>
      <c r="B497" s="160"/>
      <c r="C497" s="160"/>
      <c r="D497" s="103"/>
      <c r="E497" s="161"/>
      <c r="F497" s="160"/>
      <c r="G497" s="162"/>
      <c r="H497" s="196"/>
      <c r="I497" s="197"/>
      <c r="J497" s="14"/>
      <c r="K497" s="14"/>
      <c r="L497" s="165"/>
      <c r="M497" s="14"/>
      <c r="N497" s="14"/>
      <c r="O497" s="14"/>
      <c r="P497" s="14"/>
      <c r="Q497" s="166"/>
      <c r="R497" s="23"/>
      <c r="S497" s="167"/>
      <c r="T497" s="160"/>
      <c r="U497" s="14"/>
      <c r="V497" s="14"/>
      <c r="W497" s="14"/>
      <c r="X497" s="168"/>
      <c r="Y497" s="169"/>
      <c r="Z497" s="170"/>
      <c r="AA497" s="169"/>
      <c r="AB497" s="28"/>
      <c r="AC497" s="173"/>
      <c r="AD497" s="30"/>
      <c r="AE497" s="30"/>
    </row>
    <row r="498" spans="1:31" s="186" customFormat="1" ht="13.9" customHeight="1">
      <c r="A498" s="14"/>
      <c r="B498" s="160"/>
      <c r="C498" s="160"/>
      <c r="D498" s="103"/>
      <c r="E498" s="161"/>
      <c r="F498" s="160"/>
      <c r="G498" s="162"/>
      <c r="H498" s="196"/>
      <c r="I498" s="197"/>
      <c r="J498" s="14"/>
      <c r="K498" s="14"/>
      <c r="L498" s="165"/>
      <c r="M498" s="14"/>
      <c r="N498" s="14"/>
      <c r="O498" s="14"/>
      <c r="P498" s="14"/>
      <c r="Q498" s="166"/>
      <c r="R498" s="23"/>
      <c r="S498" s="167"/>
      <c r="T498" s="160"/>
      <c r="U498" s="14"/>
      <c r="V498" s="14"/>
      <c r="W498" s="14"/>
      <c r="X498" s="168"/>
      <c r="Y498" s="169"/>
      <c r="Z498" s="170"/>
      <c r="AA498" s="169"/>
      <c r="AB498" s="28"/>
      <c r="AC498" s="173"/>
      <c r="AD498" s="30"/>
      <c r="AE498" s="30"/>
    </row>
    <row r="499" spans="1:31" s="186" customFormat="1" ht="13.9" customHeight="1">
      <c r="A499" s="14"/>
      <c r="B499" s="160"/>
      <c r="C499" s="160"/>
      <c r="D499" s="103"/>
      <c r="E499" s="161"/>
      <c r="F499" s="160"/>
      <c r="G499" s="162"/>
      <c r="H499" s="196"/>
      <c r="I499" s="197"/>
      <c r="J499" s="14"/>
      <c r="K499" s="14"/>
      <c r="L499" s="165"/>
      <c r="M499" s="14"/>
      <c r="N499" s="14"/>
      <c r="O499" s="14"/>
      <c r="P499" s="14"/>
      <c r="Q499" s="166"/>
      <c r="R499" s="23"/>
      <c r="S499" s="167"/>
      <c r="T499" s="160"/>
      <c r="U499" s="14"/>
      <c r="V499" s="14"/>
      <c r="W499" s="14"/>
      <c r="X499" s="168"/>
      <c r="Y499" s="169"/>
      <c r="Z499" s="170"/>
      <c r="AA499" s="169"/>
      <c r="AB499" s="28"/>
      <c r="AC499" s="173"/>
      <c r="AD499" s="30"/>
      <c r="AE499" s="30"/>
    </row>
    <row r="500" spans="1:31" s="186" customFormat="1" ht="13.9" customHeight="1">
      <c r="A500" s="14"/>
      <c r="B500" s="160"/>
      <c r="C500" s="160"/>
      <c r="D500" s="103"/>
      <c r="E500" s="161"/>
      <c r="F500" s="160"/>
      <c r="G500" s="162"/>
      <c r="H500" s="196"/>
      <c r="I500" s="197"/>
      <c r="J500" s="14"/>
      <c r="K500" s="14"/>
      <c r="L500" s="165"/>
      <c r="M500" s="14"/>
      <c r="N500" s="14"/>
      <c r="O500" s="14"/>
      <c r="P500" s="14"/>
      <c r="Q500" s="166"/>
      <c r="R500" s="23"/>
      <c r="S500" s="167"/>
      <c r="T500" s="160"/>
      <c r="U500" s="14"/>
      <c r="V500" s="14"/>
      <c r="W500" s="14"/>
      <c r="X500" s="168"/>
      <c r="Y500" s="169"/>
      <c r="Z500" s="170"/>
      <c r="AA500" s="169"/>
      <c r="AB500" s="28"/>
      <c r="AC500" s="173"/>
      <c r="AD500" s="30"/>
      <c r="AE500" s="30"/>
    </row>
    <row r="501" spans="1:31" s="186" customFormat="1" ht="13.9" customHeight="1">
      <c r="A501" s="14"/>
      <c r="B501" s="160"/>
      <c r="C501" s="160"/>
      <c r="D501" s="103"/>
      <c r="E501" s="161"/>
      <c r="F501" s="160"/>
      <c r="G501" s="162"/>
      <c r="H501" s="196"/>
      <c r="I501" s="197"/>
      <c r="J501" s="14"/>
      <c r="K501" s="14"/>
      <c r="L501" s="165"/>
      <c r="M501" s="14"/>
      <c r="N501" s="14"/>
      <c r="O501" s="14"/>
      <c r="P501" s="14"/>
      <c r="Q501" s="166"/>
      <c r="R501" s="23"/>
      <c r="S501" s="167"/>
      <c r="T501" s="160"/>
      <c r="U501" s="14"/>
      <c r="V501" s="14"/>
      <c r="W501" s="14"/>
      <c r="X501" s="168"/>
      <c r="Y501" s="169"/>
      <c r="Z501" s="170"/>
      <c r="AA501" s="169"/>
      <c r="AB501" s="28"/>
      <c r="AC501" s="173"/>
      <c r="AD501" s="30"/>
      <c r="AE501" s="30"/>
    </row>
    <row r="502" spans="1:31" s="186" customFormat="1" ht="13.9" customHeight="1">
      <c r="A502" s="14"/>
      <c r="B502" s="160"/>
      <c r="C502" s="160"/>
      <c r="D502" s="103"/>
      <c r="E502" s="161"/>
      <c r="F502" s="160"/>
      <c r="G502" s="162"/>
      <c r="H502" s="196"/>
      <c r="I502" s="197"/>
      <c r="J502" s="14"/>
      <c r="K502" s="14"/>
      <c r="L502" s="165"/>
      <c r="M502" s="14"/>
      <c r="N502" s="14"/>
      <c r="O502" s="14"/>
      <c r="P502" s="14"/>
      <c r="Q502" s="166"/>
      <c r="R502" s="23"/>
      <c r="S502" s="167"/>
      <c r="T502" s="160"/>
      <c r="U502" s="14"/>
      <c r="V502" s="14"/>
      <c r="W502" s="14"/>
      <c r="X502" s="168"/>
      <c r="Y502" s="169"/>
      <c r="Z502" s="170"/>
      <c r="AA502" s="169"/>
      <c r="AB502" s="28"/>
      <c r="AC502" s="173"/>
      <c r="AD502" s="30"/>
      <c r="AE502" s="30"/>
    </row>
    <row r="503" spans="1:31" s="186" customFormat="1" ht="13.9" customHeight="1">
      <c r="A503" s="14"/>
      <c r="B503" s="160"/>
      <c r="C503" s="160"/>
      <c r="D503" s="103"/>
      <c r="E503" s="161"/>
      <c r="F503" s="160"/>
      <c r="G503" s="162"/>
      <c r="H503" s="196"/>
      <c r="I503" s="197"/>
      <c r="J503" s="14"/>
      <c r="K503" s="14"/>
      <c r="L503" s="165"/>
      <c r="M503" s="14"/>
      <c r="N503" s="14"/>
      <c r="O503" s="14"/>
      <c r="P503" s="14"/>
      <c r="Q503" s="166"/>
      <c r="R503" s="23"/>
      <c r="S503" s="167"/>
      <c r="T503" s="160"/>
      <c r="U503" s="14"/>
      <c r="V503" s="14"/>
      <c r="W503" s="14"/>
      <c r="X503" s="168"/>
      <c r="Y503" s="169"/>
      <c r="Z503" s="170"/>
      <c r="AA503" s="169"/>
      <c r="AB503" s="28"/>
      <c r="AC503" s="173"/>
      <c r="AD503" s="30"/>
      <c r="AE503" s="30"/>
    </row>
    <row r="504" spans="1:31" s="186" customFormat="1" ht="13.9" customHeight="1">
      <c r="A504" s="14"/>
      <c r="B504" s="160"/>
      <c r="C504" s="160"/>
      <c r="D504" s="103"/>
      <c r="E504" s="161"/>
      <c r="F504" s="160"/>
      <c r="G504" s="162"/>
      <c r="H504" s="196"/>
      <c r="I504" s="197"/>
      <c r="J504" s="14"/>
      <c r="K504" s="14"/>
      <c r="L504" s="165"/>
      <c r="M504" s="14"/>
      <c r="N504" s="14"/>
      <c r="O504" s="14"/>
      <c r="P504" s="14"/>
      <c r="Q504" s="166"/>
      <c r="R504" s="23"/>
      <c r="S504" s="167"/>
      <c r="T504" s="160"/>
      <c r="U504" s="14"/>
      <c r="V504" s="14"/>
      <c r="W504" s="14"/>
      <c r="X504" s="168"/>
      <c r="Y504" s="169"/>
      <c r="Z504" s="170"/>
      <c r="AA504" s="169"/>
      <c r="AB504" s="28"/>
      <c r="AC504" s="173"/>
      <c r="AD504" s="30"/>
      <c r="AE504" s="30"/>
    </row>
    <row r="505" spans="1:31" s="186" customFormat="1" ht="13.9" customHeight="1">
      <c r="A505" s="14"/>
      <c r="B505" s="160"/>
      <c r="C505" s="160"/>
      <c r="D505" s="103"/>
      <c r="E505" s="161"/>
      <c r="F505" s="160"/>
      <c r="G505" s="162"/>
      <c r="H505" s="196"/>
      <c r="I505" s="197"/>
      <c r="J505" s="14"/>
      <c r="K505" s="14"/>
      <c r="L505" s="165"/>
      <c r="M505" s="14"/>
      <c r="N505" s="14"/>
      <c r="O505" s="14"/>
      <c r="P505" s="14"/>
      <c r="Q505" s="166"/>
      <c r="R505" s="23"/>
      <c r="S505" s="167"/>
      <c r="T505" s="160"/>
      <c r="U505" s="14"/>
      <c r="V505" s="14"/>
      <c r="W505" s="14"/>
      <c r="X505" s="168"/>
      <c r="Y505" s="169"/>
      <c r="Z505" s="170"/>
      <c r="AA505" s="169"/>
      <c r="AB505" s="28"/>
      <c r="AC505" s="173"/>
      <c r="AD505" s="30"/>
      <c r="AE505" s="30"/>
    </row>
    <row r="506" spans="1:31" s="186" customFormat="1" ht="13.9" customHeight="1">
      <c r="A506" s="14"/>
      <c r="B506" s="160"/>
      <c r="C506" s="160"/>
      <c r="D506" s="103"/>
      <c r="E506" s="161"/>
      <c r="F506" s="160"/>
      <c r="G506" s="162"/>
      <c r="H506" s="196"/>
      <c r="I506" s="197"/>
      <c r="J506" s="14"/>
      <c r="K506" s="14"/>
      <c r="L506" s="165"/>
      <c r="M506" s="14"/>
      <c r="N506" s="14"/>
      <c r="O506" s="14"/>
      <c r="P506" s="14"/>
      <c r="Q506" s="166"/>
      <c r="R506" s="23"/>
      <c r="S506" s="167"/>
      <c r="T506" s="160"/>
      <c r="U506" s="14"/>
      <c r="V506" s="14"/>
      <c r="W506" s="14"/>
      <c r="X506" s="168"/>
      <c r="Y506" s="169"/>
      <c r="Z506" s="170"/>
      <c r="AA506" s="169"/>
      <c r="AB506" s="28"/>
      <c r="AC506" s="173"/>
      <c r="AD506" s="30"/>
      <c r="AE506" s="30"/>
    </row>
    <row r="507" spans="1:31" s="186" customFormat="1" ht="13.9" customHeight="1">
      <c r="A507" s="14"/>
      <c r="B507" s="160"/>
      <c r="C507" s="160"/>
      <c r="D507" s="103"/>
      <c r="E507" s="161"/>
      <c r="F507" s="160"/>
      <c r="G507" s="162"/>
      <c r="H507" s="196"/>
      <c r="I507" s="197"/>
      <c r="J507" s="14"/>
      <c r="K507" s="14"/>
      <c r="L507" s="165"/>
      <c r="M507" s="14"/>
      <c r="N507" s="14"/>
      <c r="O507" s="14"/>
      <c r="P507" s="14"/>
      <c r="Q507" s="166"/>
      <c r="R507" s="23"/>
      <c r="S507" s="167"/>
      <c r="T507" s="160"/>
      <c r="U507" s="14"/>
      <c r="V507" s="14"/>
      <c r="W507" s="14"/>
      <c r="X507" s="168"/>
      <c r="Y507" s="169"/>
      <c r="Z507" s="170"/>
      <c r="AA507" s="169"/>
      <c r="AB507" s="28"/>
      <c r="AC507" s="173"/>
      <c r="AD507" s="30"/>
      <c r="AE507" s="30"/>
    </row>
    <row r="508" spans="1:31" s="186" customFormat="1" ht="13.9" customHeight="1">
      <c r="A508" s="14"/>
      <c r="B508" s="160"/>
      <c r="C508" s="160"/>
      <c r="D508" s="103"/>
      <c r="E508" s="161"/>
      <c r="F508" s="160"/>
      <c r="G508" s="162"/>
      <c r="H508" s="196"/>
      <c r="I508" s="197"/>
      <c r="J508" s="14"/>
      <c r="K508" s="14"/>
      <c r="L508" s="165"/>
      <c r="M508" s="14"/>
      <c r="N508" s="14"/>
      <c r="O508" s="14"/>
      <c r="P508" s="14"/>
      <c r="Q508" s="166"/>
      <c r="R508" s="23"/>
      <c r="S508" s="167"/>
      <c r="T508" s="160"/>
      <c r="U508" s="14"/>
      <c r="V508" s="14"/>
      <c r="W508" s="14"/>
      <c r="X508" s="168"/>
      <c r="Y508" s="169"/>
      <c r="Z508" s="170"/>
      <c r="AA508" s="169"/>
      <c r="AB508" s="28"/>
      <c r="AC508" s="173"/>
      <c r="AD508" s="30"/>
      <c r="AE508" s="30"/>
    </row>
    <row r="509" spans="1:31" s="186" customFormat="1" ht="13.9" customHeight="1">
      <c r="A509" s="14"/>
      <c r="B509" s="160"/>
      <c r="C509" s="160"/>
      <c r="D509" s="103"/>
      <c r="E509" s="161"/>
      <c r="F509" s="160"/>
      <c r="G509" s="162"/>
      <c r="H509" s="196"/>
      <c r="I509" s="197"/>
      <c r="J509" s="14"/>
      <c r="K509" s="14"/>
      <c r="L509" s="165"/>
      <c r="M509" s="14"/>
      <c r="N509" s="14"/>
      <c r="O509" s="14"/>
      <c r="P509" s="14"/>
      <c r="Q509" s="166"/>
      <c r="R509" s="23"/>
      <c r="S509" s="167"/>
      <c r="T509" s="160"/>
      <c r="U509" s="14"/>
      <c r="V509" s="14"/>
      <c r="W509" s="14"/>
      <c r="X509" s="168"/>
      <c r="Y509" s="169"/>
      <c r="Z509" s="170"/>
      <c r="AA509" s="169"/>
      <c r="AB509" s="28"/>
      <c r="AC509" s="173"/>
      <c r="AD509" s="30"/>
      <c r="AE509" s="30"/>
    </row>
    <row r="510" spans="1:31" s="186" customFormat="1" ht="13.9" customHeight="1">
      <c r="A510" s="14"/>
      <c r="B510" s="160"/>
      <c r="C510" s="160"/>
      <c r="D510" s="103"/>
      <c r="E510" s="161"/>
      <c r="F510" s="160"/>
      <c r="G510" s="162"/>
      <c r="H510" s="196"/>
      <c r="I510" s="197"/>
      <c r="J510" s="14"/>
      <c r="K510" s="14"/>
      <c r="L510" s="165"/>
      <c r="M510" s="14"/>
      <c r="N510" s="14"/>
      <c r="O510" s="14"/>
      <c r="P510" s="14"/>
      <c r="Q510" s="166"/>
      <c r="R510" s="23"/>
      <c r="S510" s="167"/>
      <c r="T510" s="160"/>
      <c r="U510" s="14"/>
      <c r="V510" s="14"/>
      <c r="W510" s="14"/>
      <c r="X510" s="168"/>
      <c r="Y510" s="169"/>
      <c r="Z510" s="170"/>
      <c r="AA510" s="169"/>
      <c r="AB510" s="28"/>
      <c r="AC510" s="173"/>
      <c r="AD510" s="30"/>
      <c r="AE510" s="30"/>
    </row>
    <row r="511" spans="1:31" s="186" customFormat="1" ht="13.9" customHeight="1">
      <c r="A511" s="14"/>
      <c r="B511" s="160"/>
      <c r="C511" s="160"/>
      <c r="D511" s="103"/>
      <c r="E511" s="161"/>
      <c r="F511" s="160"/>
      <c r="G511" s="162"/>
      <c r="H511" s="196"/>
      <c r="I511" s="197"/>
      <c r="J511" s="14"/>
      <c r="K511" s="14"/>
      <c r="L511" s="165"/>
      <c r="M511" s="14"/>
      <c r="N511" s="14"/>
      <c r="O511" s="14"/>
      <c r="P511" s="14"/>
      <c r="Q511" s="166"/>
      <c r="R511" s="23"/>
      <c r="S511" s="167"/>
      <c r="T511" s="160"/>
      <c r="U511" s="14"/>
      <c r="V511" s="14"/>
      <c r="W511" s="14"/>
      <c r="X511" s="168"/>
      <c r="Y511" s="169"/>
      <c r="Z511" s="170"/>
      <c r="AA511" s="169"/>
      <c r="AB511" s="28"/>
      <c r="AC511" s="173"/>
      <c r="AD511" s="30"/>
      <c r="AE511" s="30"/>
    </row>
    <row r="512" spans="1:31" s="186" customFormat="1" ht="13.9" customHeight="1">
      <c r="A512" s="14"/>
      <c r="B512" s="160"/>
      <c r="C512" s="160"/>
      <c r="D512" s="103"/>
      <c r="E512" s="161"/>
      <c r="F512" s="160"/>
      <c r="G512" s="162"/>
      <c r="H512" s="196"/>
      <c r="I512" s="197"/>
      <c r="J512" s="14"/>
      <c r="K512" s="14"/>
      <c r="L512" s="165"/>
      <c r="M512" s="14"/>
      <c r="N512" s="14"/>
      <c r="O512" s="14"/>
      <c r="P512" s="14"/>
      <c r="Q512" s="166"/>
      <c r="R512" s="23"/>
      <c r="S512" s="167"/>
      <c r="T512" s="160"/>
      <c r="U512" s="14"/>
      <c r="V512" s="14"/>
      <c r="W512" s="14"/>
      <c r="X512" s="168"/>
      <c r="Y512" s="169"/>
      <c r="Z512" s="170"/>
      <c r="AA512" s="169"/>
      <c r="AB512" s="28"/>
      <c r="AC512" s="173"/>
      <c r="AD512" s="30"/>
      <c r="AE512" s="30"/>
    </row>
    <row r="513" spans="1:31" s="186" customFormat="1" ht="13.9" customHeight="1">
      <c r="A513" s="14"/>
      <c r="B513" s="160"/>
      <c r="C513" s="160"/>
      <c r="D513" s="103"/>
      <c r="E513" s="161"/>
      <c r="F513" s="160"/>
      <c r="G513" s="162"/>
      <c r="H513" s="196"/>
      <c r="I513" s="197"/>
      <c r="J513" s="14"/>
      <c r="K513" s="14"/>
      <c r="L513" s="165"/>
      <c r="M513" s="14"/>
      <c r="N513" s="14"/>
      <c r="O513" s="14"/>
      <c r="P513" s="14"/>
      <c r="Q513" s="166"/>
      <c r="R513" s="23"/>
      <c r="S513" s="167"/>
      <c r="T513" s="160"/>
      <c r="U513" s="14"/>
      <c r="V513" s="14"/>
      <c r="W513" s="14"/>
      <c r="X513" s="168"/>
      <c r="Y513" s="169"/>
      <c r="Z513" s="170"/>
      <c r="AA513" s="169"/>
      <c r="AB513" s="28"/>
      <c r="AC513" s="173"/>
      <c r="AD513" s="30"/>
      <c r="AE513" s="30"/>
    </row>
    <row r="514" spans="1:31" s="186" customFormat="1" ht="13.9" customHeight="1">
      <c r="A514" s="14"/>
      <c r="B514" s="160"/>
      <c r="C514" s="160"/>
      <c r="D514" s="103"/>
      <c r="E514" s="161"/>
      <c r="F514" s="160"/>
      <c r="G514" s="162"/>
      <c r="H514" s="196"/>
      <c r="I514" s="197"/>
      <c r="J514" s="14"/>
      <c r="K514" s="14"/>
      <c r="L514" s="165"/>
      <c r="M514" s="14"/>
      <c r="N514" s="14"/>
      <c r="O514" s="14"/>
      <c r="P514" s="14"/>
      <c r="Q514" s="166"/>
      <c r="R514" s="23"/>
      <c r="S514" s="167"/>
      <c r="T514" s="160"/>
      <c r="U514" s="14"/>
      <c r="V514" s="14"/>
      <c r="W514" s="14"/>
      <c r="X514" s="168"/>
      <c r="Y514" s="169"/>
      <c r="Z514" s="170"/>
      <c r="AA514" s="169"/>
      <c r="AB514" s="28"/>
      <c r="AC514" s="173"/>
      <c r="AD514" s="30"/>
      <c r="AE514" s="30"/>
    </row>
    <row r="515" spans="1:31" s="186" customFormat="1" ht="13.9" customHeight="1">
      <c r="A515" s="14"/>
      <c r="B515" s="160"/>
      <c r="C515" s="160"/>
      <c r="D515" s="103"/>
      <c r="E515" s="161"/>
      <c r="F515" s="160"/>
      <c r="G515" s="162"/>
      <c r="H515" s="196"/>
      <c r="I515" s="197"/>
      <c r="J515" s="14"/>
      <c r="K515" s="14"/>
      <c r="L515" s="165"/>
      <c r="M515" s="14"/>
      <c r="N515" s="14"/>
      <c r="O515" s="14"/>
      <c r="P515" s="14"/>
      <c r="Q515" s="166"/>
      <c r="R515" s="23"/>
      <c r="S515" s="167"/>
      <c r="T515" s="160"/>
      <c r="U515" s="14"/>
      <c r="V515" s="14"/>
      <c r="W515" s="14"/>
      <c r="X515" s="168"/>
      <c r="Y515" s="169"/>
      <c r="Z515" s="170"/>
      <c r="AA515" s="169"/>
      <c r="AB515" s="28"/>
      <c r="AC515" s="173"/>
      <c r="AD515" s="30"/>
      <c r="AE515" s="30"/>
    </row>
    <row r="516" spans="1:31" s="186" customFormat="1" ht="13.9" customHeight="1">
      <c r="A516" s="14"/>
      <c r="B516" s="160"/>
      <c r="C516" s="160"/>
      <c r="D516" s="103"/>
      <c r="E516" s="161"/>
      <c r="F516" s="160"/>
      <c r="G516" s="162"/>
      <c r="H516" s="196"/>
      <c r="I516" s="197"/>
      <c r="J516" s="14"/>
      <c r="K516" s="14"/>
      <c r="L516" s="165"/>
      <c r="M516" s="14"/>
      <c r="N516" s="14"/>
      <c r="O516" s="14"/>
      <c r="P516" s="14"/>
      <c r="Q516" s="166"/>
      <c r="R516" s="23"/>
      <c r="S516" s="167"/>
      <c r="T516" s="160"/>
      <c r="U516" s="14"/>
      <c r="V516" s="14"/>
      <c r="W516" s="14"/>
      <c r="X516" s="168"/>
      <c r="Y516" s="169"/>
      <c r="Z516" s="170"/>
      <c r="AA516" s="169"/>
      <c r="AB516" s="28"/>
      <c r="AC516" s="173"/>
      <c r="AD516" s="30"/>
      <c r="AE516" s="30"/>
    </row>
    <row r="517" spans="1:31" s="186" customFormat="1" ht="13.9" customHeight="1">
      <c r="A517" s="14"/>
      <c r="B517" s="160"/>
      <c r="C517" s="160"/>
      <c r="D517" s="103"/>
      <c r="E517" s="161"/>
      <c r="F517" s="160"/>
      <c r="G517" s="162"/>
      <c r="H517" s="196"/>
      <c r="I517" s="197"/>
      <c r="J517" s="14"/>
      <c r="K517" s="14"/>
      <c r="L517" s="165"/>
      <c r="M517" s="14"/>
      <c r="N517" s="14"/>
      <c r="O517" s="14"/>
      <c r="P517" s="14"/>
      <c r="Q517" s="166"/>
      <c r="R517" s="23"/>
      <c r="S517" s="167"/>
      <c r="T517" s="160"/>
      <c r="U517" s="14"/>
      <c r="V517" s="14"/>
      <c r="W517" s="14"/>
      <c r="X517" s="168"/>
      <c r="Y517" s="169"/>
      <c r="Z517" s="170"/>
      <c r="AA517" s="169"/>
      <c r="AB517" s="28"/>
      <c r="AC517" s="173"/>
      <c r="AD517" s="30"/>
      <c r="AE517" s="30"/>
    </row>
    <row r="518" spans="1:31" s="186" customFormat="1" ht="13.9" customHeight="1">
      <c r="A518" s="14"/>
      <c r="B518" s="160"/>
      <c r="C518" s="160"/>
      <c r="D518" s="103"/>
      <c r="E518" s="161"/>
      <c r="F518" s="160"/>
      <c r="G518" s="162"/>
      <c r="H518" s="196"/>
      <c r="I518" s="197"/>
      <c r="J518" s="14"/>
      <c r="K518" s="14"/>
      <c r="L518" s="165"/>
      <c r="M518" s="14"/>
      <c r="N518" s="14"/>
      <c r="O518" s="14"/>
      <c r="P518" s="14"/>
      <c r="Q518" s="166"/>
      <c r="R518" s="23"/>
      <c r="S518" s="167"/>
      <c r="T518" s="160"/>
      <c r="U518" s="14"/>
      <c r="V518" s="14"/>
      <c r="W518" s="14"/>
      <c r="X518" s="168"/>
      <c r="Y518" s="169"/>
      <c r="Z518" s="170"/>
      <c r="AA518" s="169"/>
      <c r="AB518" s="28"/>
      <c r="AC518" s="173"/>
      <c r="AD518" s="30"/>
      <c r="AE518" s="30"/>
    </row>
    <row r="519" spans="1:31" s="186" customFormat="1" ht="13.9" customHeight="1">
      <c r="A519" s="14"/>
      <c r="B519" s="160"/>
      <c r="C519" s="160"/>
      <c r="D519" s="103"/>
      <c r="E519" s="161"/>
      <c r="F519" s="160"/>
      <c r="G519" s="162"/>
      <c r="H519" s="196"/>
      <c r="I519" s="197"/>
      <c r="J519" s="14"/>
      <c r="K519" s="14"/>
      <c r="L519" s="165"/>
      <c r="M519" s="14"/>
      <c r="N519" s="14"/>
      <c r="O519" s="14"/>
      <c r="P519" s="14"/>
      <c r="Q519" s="166"/>
      <c r="R519" s="23"/>
      <c r="S519" s="167"/>
      <c r="T519" s="160"/>
      <c r="U519" s="14"/>
      <c r="V519" s="14"/>
      <c r="W519" s="14"/>
      <c r="X519" s="168"/>
      <c r="Y519" s="169"/>
      <c r="Z519" s="170"/>
      <c r="AA519" s="169"/>
      <c r="AB519" s="28"/>
      <c r="AC519" s="173"/>
      <c r="AD519" s="30"/>
      <c r="AE519" s="30"/>
    </row>
    <row r="520" spans="1:31" s="186" customFormat="1" ht="13.9" customHeight="1">
      <c r="A520" s="14"/>
      <c r="B520" s="160"/>
      <c r="C520" s="160"/>
      <c r="D520" s="103"/>
      <c r="E520" s="161"/>
      <c r="F520" s="160"/>
      <c r="G520" s="162"/>
      <c r="H520" s="196"/>
      <c r="I520" s="197"/>
      <c r="J520" s="14"/>
      <c r="K520" s="14"/>
      <c r="L520" s="165"/>
      <c r="M520" s="14"/>
      <c r="N520" s="14"/>
      <c r="O520" s="14"/>
      <c r="P520" s="14"/>
      <c r="Q520" s="166"/>
      <c r="R520" s="23"/>
      <c r="S520" s="167"/>
      <c r="T520" s="160"/>
      <c r="U520" s="14"/>
      <c r="V520" s="14"/>
      <c r="W520" s="14"/>
      <c r="X520" s="168"/>
      <c r="Y520" s="169"/>
      <c r="Z520" s="170"/>
      <c r="AA520" s="169"/>
      <c r="AB520" s="28"/>
      <c r="AC520" s="173"/>
      <c r="AD520" s="30"/>
      <c r="AE520" s="30"/>
    </row>
    <row r="521" spans="1:31" s="186" customFormat="1" ht="13.9" customHeight="1">
      <c r="A521" s="14"/>
      <c r="B521" s="160"/>
      <c r="C521" s="160"/>
      <c r="D521" s="103"/>
      <c r="E521" s="161"/>
      <c r="F521" s="160"/>
      <c r="G521" s="162"/>
      <c r="H521" s="196"/>
      <c r="I521" s="197"/>
      <c r="J521" s="14"/>
      <c r="K521" s="14"/>
      <c r="L521" s="165"/>
      <c r="M521" s="14"/>
      <c r="N521" s="14"/>
      <c r="O521" s="14"/>
      <c r="P521" s="14"/>
      <c r="Q521" s="166"/>
      <c r="R521" s="23"/>
      <c r="S521" s="167"/>
      <c r="T521" s="160"/>
      <c r="U521" s="14"/>
      <c r="V521" s="14"/>
      <c r="W521" s="14"/>
      <c r="X521" s="168"/>
      <c r="Y521" s="169"/>
      <c r="Z521" s="170"/>
      <c r="AA521" s="169"/>
      <c r="AB521" s="28"/>
      <c r="AC521" s="173"/>
      <c r="AD521" s="30"/>
      <c r="AE521" s="30"/>
    </row>
    <row r="522" spans="1:31" s="186" customFormat="1" ht="13.9" customHeight="1">
      <c r="A522" s="14"/>
      <c r="B522" s="160"/>
      <c r="C522" s="160"/>
      <c r="D522" s="103"/>
      <c r="E522" s="161"/>
      <c r="F522" s="160"/>
      <c r="G522" s="162"/>
      <c r="H522" s="196"/>
      <c r="I522" s="197"/>
      <c r="J522" s="14"/>
      <c r="K522" s="14"/>
      <c r="L522" s="165"/>
      <c r="M522" s="14"/>
      <c r="N522" s="14"/>
      <c r="O522" s="14"/>
      <c r="P522" s="14"/>
      <c r="Q522" s="166"/>
      <c r="R522" s="23"/>
      <c r="S522" s="167"/>
      <c r="T522" s="160"/>
      <c r="U522" s="14"/>
      <c r="V522" s="14"/>
      <c r="W522" s="14"/>
      <c r="X522" s="168"/>
      <c r="Y522" s="169"/>
      <c r="Z522" s="170"/>
      <c r="AA522" s="169"/>
      <c r="AB522" s="28"/>
      <c r="AC522" s="173"/>
      <c r="AD522" s="30"/>
      <c r="AE522" s="30"/>
    </row>
    <row r="523" spans="1:31" s="186" customFormat="1" ht="13.9" customHeight="1">
      <c r="A523" s="14"/>
      <c r="B523" s="160"/>
      <c r="C523" s="160"/>
      <c r="D523" s="103"/>
      <c r="E523" s="161"/>
      <c r="F523" s="160"/>
      <c r="G523" s="162"/>
      <c r="H523" s="196"/>
      <c r="I523" s="197"/>
      <c r="J523" s="14"/>
      <c r="K523" s="14"/>
      <c r="L523" s="165"/>
      <c r="M523" s="14"/>
      <c r="N523" s="14"/>
      <c r="O523" s="14"/>
      <c r="P523" s="14"/>
      <c r="Q523" s="166"/>
      <c r="R523" s="23"/>
      <c r="S523" s="167"/>
      <c r="T523" s="160"/>
      <c r="U523" s="14"/>
      <c r="V523" s="14"/>
      <c r="W523" s="14"/>
      <c r="X523" s="168"/>
      <c r="Y523" s="169"/>
      <c r="Z523" s="170"/>
      <c r="AA523" s="169"/>
      <c r="AB523" s="28"/>
      <c r="AC523" s="173"/>
      <c r="AD523" s="30"/>
      <c r="AE523" s="30"/>
    </row>
    <row r="524" spans="1:31" s="186" customFormat="1" ht="13.9" customHeight="1">
      <c r="A524" s="14"/>
      <c r="B524" s="160"/>
      <c r="C524" s="160"/>
      <c r="D524" s="103"/>
      <c r="E524" s="161"/>
      <c r="F524" s="160"/>
      <c r="G524" s="162"/>
      <c r="H524" s="196"/>
      <c r="I524" s="197"/>
      <c r="J524" s="14"/>
      <c r="K524" s="14"/>
      <c r="L524" s="165"/>
      <c r="M524" s="14"/>
      <c r="N524" s="14"/>
      <c r="O524" s="14"/>
      <c r="P524" s="14"/>
      <c r="Q524" s="166"/>
      <c r="R524" s="23"/>
      <c r="S524" s="167"/>
      <c r="T524" s="160"/>
      <c r="U524" s="14"/>
      <c r="V524" s="14"/>
      <c r="W524" s="14"/>
      <c r="X524" s="168"/>
      <c r="Y524" s="169"/>
      <c r="Z524" s="170"/>
      <c r="AA524" s="169"/>
      <c r="AB524" s="28"/>
      <c r="AC524" s="173"/>
      <c r="AD524" s="30"/>
      <c r="AE524" s="30"/>
    </row>
    <row r="525" spans="1:31" s="186" customFormat="1" ht="13.9" customHeight="1">
      <c r="A525" s="14"/>
      <c r="B525" s="160"/>
      <c r="C525" s="160"/>
      <c r="D525" s="103"/>
      <c r="E525" s="161"/>
      <c r="F525" s="160"/>
      <c r="G525" s="162"/>
      <c r="H525" s="196"/>
      <c r="I525" s="197"/>
      <c r="J525" s="14"/>
      <c r="K525" s="14"/>
      <c r="L525" s="165"/>
      <c r="M525" s="14"/>
      <c r="N525" s="14"/>
      <c r="O525" s="14"/>
      <c r="P525" s="14"/>
      <c r="Q525" s="166"/>
      <c r="R525" s="23"/>
      <c r="S525" s="167"/>
      <c r="T525" s="160"/>
      <c r="U525" s="14"/>
      <c r="V525" s="14"/>
      <c r="W525" s="14"/>
      <c r="X525" s="168"/>
      <c r="Y525" s="169"/>
      <c r="Z525" s="170"/>
      <c r="AA525" s="169"/>
      <c r="AB525" s="28"/>
      <c r="AC525" s="173"/>
      <c r="AD525" s="30"/>
      <c r="AE525" s="30"/>
    </row>
    <row r="526" spans="1:31" s="186" customFormat="1" ht="13.9" customHeight="1">
      <c r="A526" s="14"/>
      <c r="B526" s="160"/>
      <c r="C526" s="160"/>
      <c r="D526" s="103"/>
      <c r="E526" s="161"/>
      <c r="F526" s="160"/>
      <c r="G526" s="162"/>
      <c r="H526" s="196"/>
      <c r="I526" s="197"/>
      <c r="J526" s="14"/>
      <c r="K526" s="14"/>
      <c r="L526" s="165"/>
      <c r="M526" s="14"/>
      <c r="N526" s="14"/>
      <c r="O526" s="14"/>
      <c r="P526" s="14"/>
      <c r="Q526" s="166"/>
      <c r="R526" s="23"/>
      <c r="S526" s="167"/>
      <c r="T526" s="160"/>
      <c r="U526" s="14"/>
      <c r="V526" s="14"/>
      <c r="W526" s="14"/>
      <c r="X526" s="168"/>
      <c r="Y526" s="169"/>
      <c r="Z526" s="170"/>
      <c r="AA526" s="169"/>
      <c r="AB526" s="28"/>
      <c r="AC526" s="173"/>
      <c r="AD526" s="30"/>
      <c r="AE526" s="30"/>
    </row>
    <row r="527" spans="1:31" s="186" customFormat="1" ht="13.9" customHeight="1">
      <c r="A527" s="14"/>
      <c r="B527" s="160"/>
      <c r="C527" s="160"/>
      <c r="D527" s="103"/>
      <c r="E527" s="161"/>
      <c r="F527" s="160"/>
      <c r="G527" s="162"/>
      <c r="H527" s="196"/>
      <c r="I527" s="197"/>
      <c r="J527" s="14"/>
      <c r="K527" s="14"/>
      <c r="L527" s="165"/>
      <c r="M527" s="14"/>
      <c r="N527" s="14"/>
      <c r="O527" s="14"/>
      <c r="P527" s="14"/>
      <c r="Q527" s="166"/>
      <c r="R527" s="23"/>
      <c r="S527" s="167"/>
      <c r="T527" s="160"/>
      <c r="U527" s="14"/>
      <c r="V527" s="14"/>
      <c r="W527" s="14"/>
      <c r="X527" s="168"/>
      <c r="Y527" s="169"/>
      <c r="Z527" s="170"/>
      <c r="AA527" s="169"/>
      <c r="AB527" s="28"/>
      <c r="AC527" s="173"/>
      <c r="AD527" s="30"/>
      <c r="AE527" s="30"/>
    </row>
    <row r="528" spans="1:31" s="186" customFormat="1" ht="13.9" customHeight="1">
      <c r="A528" s="14"/>
      <c r="B528" s="160"/>
      <c r="C528" s="160"/>
      <c r="D528" s="103"/>
      <c r="E528" s="161"/>
      <c r="F528" s="160"/>
      <c r="G528" s="162"/>
      <c r="H528" s="196"/>
      <c r="I528" s="197"/>
      <c r="J528" s="14"/>
      <c r="K528" s="14"/>
      <c r="L528" s="165"/>
      <c r="M528" s="14"/>
      <c r="N528" s="14"/>
      <c r="O528" s="14"/>
      <c r="P528" s="14"/>
      <c r="Q528" s="166"/>
      <c r="R528" s="23"/>
      <c r="S528" s="167"/>
      <c r="T528" s="160"/>
      <c r="U528" s="14"/>
      <c r="V528" s="14"/>
      <c r="W528" s="14"/>
      <c r="X528" s="168"/>
      <c r="Y528" s="169"/>
      <c r="Z528" s="170"/>
      <c r="AA528" s="169"/>
      <c r="AB528" s="28"/>
      <c r="AC528" s="173"/>
      <c r="AD528" s="30"/>
      <c r="AE528" s="30"/>
    </row>
    <row r="529" spans="1:31" s="186" customFormat="1" ht="13.9" customHeight="1">
      <c r="A529" s="14"/>
      <c r="B529" s="160"/>
      <c r="C529" s="160"/>
      <c r="D529" s="103"/>
      <c r="E529" s="161"/>
      <c r="F529" s="160"/>
      <c r="G529" s="162"/>
      <c r="H529" s="196"/>
      <c r="I529" s="197"/>
      <c r="J529" s="14"/>
      <c r="K529" s="14"/>
      <c r="L529" s="165"/>
      <c r="M529" s="14"/>
      <c r="N529" s="14"/>
      <c r="O529" s="14"/>
      <c r="P529" s="14"/>
      <c r="Q529" s="166"/>
      <c r="R529" s="23"/>
      <c r="S529" s="167"/>
      <c r="T529" s="160"/>
      <c r="U529" s="14"/>
      <c r="V529" s="14"/>
      <c r="W529" s="14"/>
      <c r="X529" s="168"/>
      <c r="Y529" s="169"/>
      <c r="Z529" s="170"/>
      <c r="AA529" s="169"/>
      <c r="AB529" s="28"/>
      <c r="AC529" s="173"/>
      <c r="AD529" s="30"/>
      <c r="AE529" s="30"/>
    </row>
    <row r="530" spans="1:31" s="186" customFormat="1" ht="13.9" customHeight="1">
      <c r="A530" s="14"/>
      <c r="B530" s="160"/>
      <c r="C530" s="160"/>
      <c r="D530" s="103"/>
      <c r="E530" s="161"/>
      <c r="F530" s="160"/>
      <c r="G530" s="162"/>
      <c r="H530" s="196"/>
      <c r="I530" s="197"/>
      <c r="J530" s="14"/>
      <c r="K530" s="14"/>
      <c r="L530" s="165"/>
      <c r="M530" s="14"/>
      <c r="N530" s="14"/>
      <c r="O530" s="14"/>
      <c r="P530" s="14"/>
      <c r="Q530" s="166"/>
      <c r="R530" s="23"/>
      <c r="S530" s="167"/>
      <c r="T530" s="160"/>
      <c r="U530" s="14"/>
      <c r="V530" s="14"/>
      <c r="W530" s="14"/>
      <c r="X530" s="168"/>
      <c r="Y530" s="169"/>
      <c r="Z530" s="170"/>
      <c r="AA530" s="169"/>
      <c r="AB530" s="28"/>
      <c r="AC530" s="173"/>
      <c r="AD530" s="30"/>
      <c r="AE530" s="30"/>
    </row>
    <row r="531" spans="1:31" s="186" customFormat="1" ht="13.9" customHeight="1">
      <c r="A531" s="14"/>
      <c r="B531" s="160"/>
      <c r="C531" s="160"/>
      <c r="D531" s="103"/>
      <c r="E531" s="161"/>
      <c r="F531" s="160"/>
      <c r="G531" s="162"/>
      <c r="H531" s="196"/>
      <c r="I531" s="197"/>
      <c r="J531" s="14"/>
      <c r="K531" s="14"/>
      <c r="L531" s="165"/>
      <c r="M531" s="14"/>
      <c r="N531" s="14"/>
      <c r="O531" s="14"/>
      <c r="P531" s="14"/>
      <c r="Q531" s="166"/>
      <c r="R531" s="23"/>
      <c r="S531" s="167"/>
      <c r="T531" s="160"/>
      <c r="U531" s="14"/>
      <c r="V531" s="14"/>
      <c r="W531" s="14"/>
      <c r="X531" s="168"/>
      <c r="Y531" s="169"/>
      <c r="Z531" s="170"/>
      <c r="AA531" s="169"/>
      <c r="AB531" s="28"/>
      <c r="AC531" s="173"/>
      <c r="AD531" s="30"/>
      <c r="AE531" s="30"/>
    </row>
    <row r="532" spans="1:31" s="186" customFormat="1" ht="13.9" customHeight="1">
      <c r="A532" s="14"/>
      <c r="B532" s="160"/>
      <c r="C532" s="160"/>
      <c r="D532" s="103"/>
      <c r="E532" s="161"/>
      <c r="F532" s="160"/>
      <c r="G532" s="162"/>
      <c r="H532" s="196"/>
      <c r="I532" s="197"/>
      <c r="J532" s="14"/>
      <c r="K532" s="14"/>
      <c r="L532" s="165"/>
      <c r="M532" s="14"/>
      <c r="N532" s="14"/>
      <c r="O532" s="14"/>
      <c r="P532" s="14"/>
      <c r="Q532" s="166"/>
      <c r="R532" s="23"/>
      <c r="S532" s="167"/>
      <c r="T532" s="160"/>
      <c r="U532" s="14"/>
      <c r="V532" s="14"/>
      <c r="W532" s="14"/>
      <c r="X532" s="168"/>
      <c r="Y532" s="169"/>
      <c r="Z532" s="170"/>
      <c r="AA532" s="169"/>
      <c r="AB532" s="28"/>
      <c r="AC532" s="173"/>
      <c r="AD532" s="30"/>
      <c r="AE532" s="30"/>
    </row>
    <row r="533" spans="1:31" s="186" customFormat="1" ht="13.9" customHeight="1">
      <c r="A533" s="14"/>
      <c r="B533" s="160"/>
      <c r="C533" s="160"/>
      <c r="D533" s="103"/>
      <c r="E533" s="161"/>
      <c r="F533" s="160"/>
      <c r="G533" s="162"/>
      <c r="H533" s="196"/>
      <c r="I533" s="197"/>
      <c r="J533" s="14"/>
      <c r="K533" s="14"/>
      <c r="L533" s="165"/>
      <c r="M533" s="14"/>
      <c r="N533" s="14"/>
      <c r="O533" s="14"/>
      <c r="P533" s="14"/>
      <c r="Q533" s="166"/>
      <c r="R533" s="23"/>
      <c r="S533" s="167"/>
      <c r="T533" s="160"/>
      <c r="U533" s="14"/>
      <c r="V533" s="14"/>
      <c r="W533" s="14"/>
      <c r="X533" s="168"/>
      <c r="Y533" s="169"/>
      <c r="Z533" s="170"/>
      <c r="AA533" s="169"/>
      <c r="AB533" s="28"/>
      <c r="AC533" s="173"/>
      <c r="AD533" s="30"/>
      <c r="AE533" s="30"/>
    </row>
    <row r="534" spans="1:31" s="186" customFormat="1" ht="13.9" customHeight="1">
      <c r="A534" s="14"/>
      <c r="B534" s="160"/>
      <c r="C534" s="160"/>
      <c r="D534" s="103"/>
      <c r="E534" s="161"/>
      <c r="F534" s="160"/>
      <c r="G534" s="162"/>
      <c r="H534" s="196"/>
      <c r="I534" s="197"/>
      <c r="J534" s="14"/>
      <c r="K534" s="14"/>
      <c r="L534" s="165"/>
      <c r="M534" s="14"/>
      <c r="N534" s="14"/>
      <c r="O534" s="14"/>
      <c r="P534" s="14"/>
      <c r="Q534" s="166"/>
      <c r="R534" s="23"/>
      <c r="S534" s="167"/>
      <c r="T534" s="160"/>
      <c r="U534" s="14"/>
      <c r="V534" s="14"/>
      <c r="W534" s="14"/>
      <c r="X534" s="168"/>
      <c r="Y534" s="169"/>
      <c r="Z534" s="170"/>
      <c r="AA534" s="169"/>
      <c r="AB534" s="28"/>
      <c r="AC534" s="173"/>
      <c r="AD534" s="30"/>
      <c r="AE534" s="30"/>
    </row>
    <row r="535" spans="1:31" s="186" customFormat="1" ht="13.9" customHeight="1">
      <c r="A535" s="14"/>
      <c r="B535" s="160"/>
      <c r="C535" s="160"/>
      <c r="D535" s="103"/>
      <c r="E535" s="161"/>
      <c r="F535" s="160"/>
      <c r="G535" s="162"/>
      <c r="H535" s="196"/>
      <c r="I535" s="197"/>
      <c r="J535" s="14"/>
      <c r="K535" s="14"/>
      <c r="L535" s="165"/>
      <c r="M535" s="14"/>
      <c r="N535" s="14"/>
      <c r="O535" s="14"/>
      <c r="P535" s="14"/>
      <c r="Q535" s="166"/>
      <c r="R535" s="23"/>
      <c r="S535" s="167"/>
      <c r="T535" s="160"/>
      <c r="U535" s="14"/>
      <c r="V535" s="14"/>
      <c r="W535" s="14"/>
      <c r="X535" s="168"/>
      <c r="Y535" s="169"/>
      <c r="Z535" s="170"/>
      <c r="AA535" s="169"/>
      <c r="AB535" s="28"/>
      <c r="AC535" s="173"/>
      <c r="AD535" s="30"/>
      <c r="AE535" s="30"/>
    </row>
    <row r="536" spans="1:31" s="186" customFormat="1" ht="13.9" customHeight="1">
      <c r="A536" s="14"/>
      <c r="B536" s="160"/>
      <c r="C536" s="160"/>
      <c r="D536" s="103"/>
      <c r="E536" s="161"/>
      <c r="F536" s="160"/>
      <c r="G536" s="162"/>
      <c r="H536" s="196"/>
      <c r="I536" s="197"/>
      <c r="J536" s="14"/>
      <c r="K536" s="14"/>
      <c r="L536" s="165"/>
      <c r="M536" s="14"/>
      <c r="N536" s="14"/>
      <c r="O536" s="14"/>
      <c r="P536" s="14"/>
      <c r="Q536" s="166"/>
      <c r="R536" s="23"/>
      <c r="S536" s="167"/>
      <c r="T536" s="160"/>
      <c r="U536" s="14"/>
      <c r="V536" s="14"/>
      <c r="W536" s="14"/>
      <c r="X536" s="168"/>
      <c r="Y536" s="169"/>
      <c r="Z536" s="170"/>
      <c r="AA536" s="169"/>
      <c r="AB536" s="28"/>
      <c r="AC536" s="173"/>
      <c r="AD536" s="30"/>
      <c r="AE536" s="30"/>
    </row>
    <row r="537" spans="1:31" s="186" customFormat="1" ht="13.9" customHeight="1">
      <c r="A537" s="14"/>
      <c r="B537" s="160"/>
      <c r="C537" s="160"/>
      <c r="D537" s="103"/>
      <c r="E537" s="161"/>
      <c r="F537" s="160"/>
      <c r="G537" s="162"/>
      <c r="H537" s="196"/>
      <c r="I537" s="197"/>
      <c r="J537" s="14"/>
      <c r="K537" s="14"/>
      <c r="L537" s="165"/>
      <c r="M537" s="14"/>
      <c r="N537" s="14"/>
      <c r="O537" s="14"/>
      <c r="P537" s="14"/>
      <c r="Q537" s="166"/>
      <c r="R537" s="23"/>
      <c r="S537" s="167"/>
      <c r="T537" s="160"/>
      <c r="U537" s="14"/>
      <c r="V537" s="14"/>
      <c r="W537" s="14"/>
      <c r="X537" s="168"/>
      <c r="Y537" s="169"/>
      <c r="Z537" s="170"/>
      <c r="AA537" s="169"/>
      <c r="AB537" s="28"/>
      <c r="AC537" s="173"/>
      <c r="AD537" s="30"/>
      <c r="AE537" s="30"/>
    </row>
    <row r="538" spans="1:31" s="186" customFormat="1" ht="13.9" customHeight="1">
      <c r="A538" s="14"/>
      <c r="B538" s="160"/>
      <c r="C538" s="160"/>
      <c r="D538" s="103"/>
      <c r="E538" s="161"/>
      <c r="F538" s="160"/>
      <c r="G538" s="162"/>
      <c r="H538" s="196"/>
      <c r="I538" s="197"/>
      <c r="J538" s="14"/>
      <c r="K538" s="14"/>
      <c r="L538" s="165"/>
      <c r="M538" s="14"/>
      <c r="N538" s="14"/>
      <c r="O538" s="14"/>
      <c r="P538" s="14"/>
      <c r="Q538" s="166"/>
      <c r="R538" s="23"/>
      <c r="S538" s="167"/>
      <c r="T538" s="160"/>
      <c r="U538" s="14"/>
      <c r="V538" s="14"/>
      <c r="W538" s="14"/>
      <c r="X538" s="168"/>
      <c r="Y538" s="169"/>
      <c r="Z538" s="170"/>
      <c r="AA538" s="169"/>
      <c r="AB538" s="28"/>
      <c r="AC538" s="173"/>
      <c r="AD538" s="30"/>
      <c r="AE538" s="30"/>
    </row>
    <row r="539" spans="1:31" s="186" customFormat="1" ht="13.9" customHeight="1">
      <c r="A539" s="14"/>
      <c r="B539" s="160"/>
      <c r="C539" s="160"/>
      <c r="D539" s="103"/>
      <c r="E539" s="161"/>
      <c r="F539" s="160"/>
      <c r="G539" s="162"/>
      <c r="H539" s="196"/>
      <c r="I539" s="197"/>
      <c r="J539" s="14"/>
      <c r="K539" s="14"/>
      <c r="L539" s="165"/>
      <c r="M539" s="14"/>
      <c r="N539" s="14"/>
      <c r="O539" s="14"/>
      <c r="P539" s="14"/>
      <c r="Q539" s="166"/>
      <c r="R539" s="23"/>
      <c r="S539" s="167"/>
      <c r="T539" s="160"/>
      <c r="U539" s="14"/>
      <c r="V539" s="14"/>
      <c r="W539" s="14"/>
      <c r="X539" s="168"/>
      <c r="Y539" s="169"/>
      <c r="Z539" s="170"/>
      <c r="AA539" s="169"/>
      <c r="AB539" s="28"/>
      <c r="AC539" s="173"/>
      <c r="AD539" s="30"/>
      <c r="AE539" s="30"/>
    </row>
    <row r="540" spans="1:31" s="186" customFormat="1" ht="13.9" customHeight="1">
      <c r="A540" s="14"/>
      <c r="B540" s="160"/>
      <c r="C540" s="160"/>
      <c r="D540" s="103"/>
      <c r="E540" s="161"/>
      <c r="F540" s="160"/>
      <c r="G540" s="162"/>
      <c r="H540" s="196"/>
      <c r="I540" s="197"/>
      <c r="J540" s="14"/>
      <c r="K540" s="14"/>
      <c r="L540" s="165"/>
      <c r="M540" s="14"/>
      <c r="N540" s="14"/>
      <c r="O540" s="14"/>
      <c r="P540" s="14"/>
      <c r="Q540" s="166"/>
      <c r="R540" s="23"/>
      <c r="S540" s="167"/>
      <c r="T540" s="160"/>
      <c r="U540" s="14"/>
      <c r="V540" s="14"/>
      <c r="W540" s="14"/>
      <c r="X540" s="168"/>
      <c r="Y540" s="169"/>
      <c r="Z540" s="170"/>
      <c r="AA540" s="169"/>
      <c r="AB540" s="28"/>
      <c r="AC540" s="173"/>
      <c r="AD540" s="30"/>
      <c r="AE540" s="30"/>
    </row>
    <row r="541" spans="1:31" s="186" customFormat="1" ht="13.9" customHeight="1">
      <c r="A541" s="14"/>
      <c r="B541" s="160"/>
      <c r="C541" s="160"/>
      <c r="D541" s="103"/>
      <c r="E541" s="161"/>
      <c r="F541" s="160"/>
      <c r="G541" s="162"/>
      <c r="H541" s="196"/>
      <c r="I541" s="197"/>
      <c r="J541" s="14"/>
      <c r="K541" s="14"/>
      <c r="L541" s="165"/>
      <c r="M541" s="14"/>
      <c r="N541" s="14"/>
      <c r="O541" s="14"/>
      <c r="P541" s="14"/>
      <c r="Q541" s="166"/>
      <c r="R541" s="23"/>
      <c r="S541" s="167"/>
      <c r="T541" s="160"/>
      <c r="U541" s="14"/>
      <c r="V541" s="14"/>
      <c r="W541" s="14"/>
      <c r="X541" s="168"/>
      <c r="Y541" s="169"/>
      <c r="Z541" s="170"/>
      <c r="AA541" s="169"/>
      <c r="AB541" s="28"/>
      <c r="AC541" s="173"/>
      <c r="AD541" s="30"/>
      <c r="AE541" s="30"/>
    </row>
    <row r="542" spans="1:31" s="186" customFormat="1" ht="13.9" customHeight="1">
      <c r="A542" s="14"/>
      <c r="B542" s="160"/>
      <c r="C542" s="160"/>
      <c r="D542" s="103"/>
      <c r="E542" s="161"/>
      <c r="F542" s="160"/>
      <c r="G542" s="162"/>
      <c r="H542" s="196"/>
      <c r="I542" s="197"/>
      <c r="J542" s="14"/>
      <c r="K542" s="14"/>
      <c r="L542" s="165"/>
      <c r="M542" s="14"/>
      <c r="N542" s="14"/>
      <c r="O542" s="14"/>
      <c r="P542" s="14"/>
      <c r="Q542" s="166"/>
      <c r="R542" s="23"/>
      <c r="S542" s="167"/>
      <c r="T542" s="160"/>
      <c r="U542" s="14"/>
      <c r="V542" s="14"/>
      <c r="W542" s="14"/>
      <c r="X542" s="168"/>
      <c r="Y542" s="169"/>
      <c r="Z542" s="170"/>
      <c r="AA542" s="169"/>
      <c r="AB542" s="28"/>
      <c r="AC542" s="173"/>
      <c r="AD542" s="30"/>
      <c r="AE542" s="30"/>
    </row>
    <row r="543" spans="1:31" s="186" customFormat="1" ht="13.9" customHeight="1">
      <c r="A543" s="14"/>
      <c r="B543" s="160"/>
      <c r="C543" s="160"/>
      <c r="D543" s="103"/>
      <c r="E543" s="161"/>
      <c r="F543" s="160"/>
      <c r="G543" s="162"/>
      <c r="H543" s="196"/>
      <c r="I543" s="197"/>
      <c r="J543" s="14"/>
      <c r="K543" s="14"/>
      <c r="L543" s="165"/>
      <c r="M543" s="14"/>
      <c r="N543" s="14"/>
      <c r="O543" s="14"/>
      <c r="P543" s="14"/>
      <c r="Q543" s="166"/>
      <c r="R543" s="23"/>
      <c r="S543" s="167"/>
      <c r="T543" s="160"/>
      <c r="U543" s="14"/>
      <c r="V543" s="14"/>
      <c r="W543" s="14"/>
      <c r="X543" s="168"/>
      <c r="Y543" s="169"/>
      <c r="Z543" s="170"/>
      <c r="AA543" s="169"/>
      <c r="AB543" s="28"/>
      <c r="AC543" s="173"/>
      <c r="AD543" s="30"/>
      <c r="AE543" s="30"/>
    </row>
    <row r="544" spans="1:31" s="186" customFormat="1" ht="13.9" customHeight="1">
      <c r="A544" s="14"/>
      <c r="B544" s="160"/>
      <c r="C544" s="160"/>
      <c r="D544" s="103"/>
      <c r="E544" s="161"/>
      <c r="F544" s="160"/>
      <c r="G544" s="162"/>
      <c r="H544" s="196"/>
      <c r="I544" s="197"/>
      <c r="J544" s="14"/>
      <c r="K544" s="14"/>
      <c r="L544" s="165"/>
      <c r="M544" s="14"/>
      <c r="N544" s="14"/>
      <c r="O544" s="14"/>
      <c r="P544" s="14"/>
      <c r="Q544" s="166"/>
      <c r="R544" s="23"/>
      <c r="S544" s="167"/>
      <c r="T544" s="160"/>
      <c r="U544" s="14"/>
      <c r="V544" s="14"/>
      <c r="W544" s="14"/>
      <c r="X544" s="168"/>
      <c r="Y544" s="169"/>
      <c r="Z544" s="170"/>
      <c r="AA544" s="169"/>
      <c r="AB544" s="28"/>
      <c r="AC544" s="173"/>
      <c r="AD544" s="30"/>
      <c r="AE544" s="30"/>
    </row>
    <row r="545" spans="1:31" s="186" customFormat="1" ht="13.9" customHeight="1">
      <c r="A545" s="14"/>
      <c r="B545" s="160"/>
      <c r="C545" s="160"/>
      <c r="D545" s="103"/>
      <c r="E545" s="161"/>
      <c r="F545" s="160"/>
      <c r="G545" s="162"/>
      <c r="H545" s="196"/>
      <c r="I545" s="197"/>
      <c r="J545" s="14"/>
      <c r="K545" s="14"/>
      <c r="L545" s="165"/>
      <c r="M545" s="14"/>
      <c r="N545" s="14"/>
      <c r="O545" s="14"/>
      <c r="P545" s="14"/>
      <c r="Q545" s="166"/>
      <c r="R545" s="23"/>
      <c r="S545" s="167"/>
      <c r="T545" s="160"/>
      <c r="U545" s="14"/>
      <c r="V545" s="14"/>
      <c r="W545" s="14"/>
      <c r="X545" s="168"/>
      <c r="Y545" s="169"/>
      <c r="Z545" s="170"/>
      <c r="AA545" s="169"/>
      <c r="AB545" s="28"/>
      <c r="AC545" s="173"/>
      <c r="AD545" s="30"/>
      <c r="AE545" s="30"/>
    </row>
    <row r="546" spans="1:31" s="186" customFormat="1" ht="13.9" customHeight="1">
      <c r="A546" s="14"/>
      <c r="B546" s="160"/>
      <c r="C546" s="160"/>
      <c r="D546" s="103"/>
      <c r="E546" s="161"/>
      <c r="F546" s="160"/>
      <c r="G546" s="162"/>
      <c r="H546" s="196"/>
      <c r="I546" s="197"/>
      <c r="J546" s="14"/>
      <c r="K546" s="14"/>
      <c r="L546" s="165"/>
      <c r="M546" s="14"/>
      <c r="N546" s="14"/>
      <c r="O546" s="14"/>
      <c r="P546" s="14"/>
      <c r="Q546" s="166"/>
      <c r="R546" s="23"/>
      <c r="S546" s="167"/>
      <c r="T546" s="160"/>
      <c r="U546" s="14"/>
      <c r="V546" s="14"/>
      <c r="W546" s="14"/>
      <c r="X546" s="168"/>
      <c r="Y546" s="169"/>
      <c r="Z546" s="170"/>
      <c r="AA546" s="169"/>
      <c r="AB546" s="28"/>
      <c r="AC546" s="173"/>
      <c r="AD546" s="30"/>
      <c r="AE546" s="30"/>
    </row>
    <row r="547" spans="1:31" s="186" customFormat="1" ht="13.9" customHeight="1">
      <c r="A547" s="14"/>
      <c r="B547" s="160"/>
      <c r="C547" s="160"/>
      <c r="D547" s="103"/>
      <c r="E547" s="161"/>
      <c r="F547" s="160"/>
      <c r="G547" s="162"/>
      <c r="H547" s="196"/>
      <c r="I547" s="197"/>
      <c r="J547" s="14"/>
      <c r="K547" s="14"/>
      <c r="L547" s="165"/>
      <c r="M547" s="14"/>
      <c r="N547" s="14"/>
      <c r="O547" s="14"/>
      <c r="P547" s="14"/>
      <c r="Q547" s="166"/>
      <c r="R547" s="23"/>
      <c r="S547" s="167"/>
      <c r="T547" s="160"/>
      <c r="U547" s="14"/>
      <c r="V547" s="14"/>
      <c r="W547" s="14"/>
      <c r="X547" s="168"/>
      <c r="Y547" s="169"/>
      <c r="Z547" s="170"/>
      <c r="AA547" s="169"/>
      <c r="AB547" s="28"/>
      <c r="AC547" s="173"/>
      <c r="AD547" s="30"/>
      <c r="AE547" s="30"/>
    </row>
    <row r="548" spans="1:31" s="186" customFormat="1" ht="13.9" customHeight="1">
      <c r="A548" s="14"/>
      <c r="B548" s="160"/>
      <c r="C548" s="160"/>
      <c r="D548" s="103"/>
      <c r="E548" s="161"/>
      <c r="F548" s="160"/>
      <c r="G548" s="162"/>
      <c r="H548" s="196"/>
      <c r="I548" s="197"/>
      <c r="J548" s="14"/>
      <c r="K548" s="14"/>
      <c r="L548" s="165"/>
      <c r="M548" s="14"/>
      <c r="N548" s="14"/>
      <c r="O548" s="14"/>
      <c r="P548" s="14"/>
      <c r="Q548" s="166"/>
      <c r="R548" s="23"/>
      <c r="S548" s="167"/>
      <c r="T548" s="160"/>
      <c r="U548" s="14"/>
      <c r="V548" s="14"/>
      <c r="W548" s="14"/>
      <c r="X548" s="168"/>
      <c r="Y548" s="169"/>
      <c r="Z548" s="170"/>
      <c r="AA548" s="169"/>
      <c r="AB548" s="28"/>
      <c r="AC548" s="173"/>
      <c r="AD548" s="30"/>
      <c r="AE548" s="30"/>
    </row>
    <row r="549" spans="1:31" s="186" customFormat="1" ht="13.9" customHeight="1">
      <c r="A549" s="14"/>
      <c r="B549" s="160"/>
      <c r="C549" s="160"/>
      <c r="D549" s="103"/>
      <c r="E549" s="161"/>
      <c r="F549" s="160"/>
      <c r="G549" s="162"/>
      <c r="H549" s="196"/>
      <c r="I549" s="197"/>
      <c r="J549" s="14"/>
      <c r="K549" s="14"/>
      <c r="L549" s="165"/>
      <c r="M549" s="14"/>
      <c r="N549" s="14"/>
      <c r="O549" s="14"/>
      <c r="P549" s="14"/>
      <c r="Q549" s="166"/>
      <c r="R549" s="23"/>
      <c r="S549" s="167"/>
      <c r="T549" s="160"/>
      <c r="U549" s="14"/>
      <c r="V549" s="14"/>
      <c r="W549" s="14"/>
      <c r="X549" s="168"/>
      <c r="Y549" s="169"/>
      <c r="Z549" s="170"/>
      <c r="AA549" s="169"/>
      <c r="AB549" s="28"/>
      <c r="AC549" s="173"/>
      <c r="AD549" s="30"/>
      <c r="AE549" s="30"/>
    </row>
    <row r="550" spans="1:31" s="186" customFormat="1" ht="13.9" customHeight="1">
      <c r="A550" s="14"/>
      <c r="B550" s="160"/>
      <c r="C550" s="160"/>
      <c r="D550" s="103"/>
      <c r="E550" s="161"/>
      <c r="F550" s="160"/>
      <c r="G550" s="162"/>
      <c r="H550" s="196"/>
      <c r="I550" s="197"/>
      <c r="J550" s="14"/>
      <c r="K550" s="14"/>
      <c r="L550" s="165"/>
      <c r="M550" s="14"/>
      <c r="N550" s="14"/>
      <c r="O550" s="14"/>
      <c r="P550" s="14"/>
      <c r="Q550" s="166"/>
      <c r="R550" s="23"/>
      <c r="S550" s="167"/>
      <c r="T550" s="160"/>
      <c r="U550" s="14"/>
      <c r="V550" s="14"/>
      <c r="W550" s="14"/>
      <c r="X550" s="168"/>
      <c r="Y550" s="169"/>
      <c r="Z550" s="170"/>
      <c r="AA550" s="169"/>
      <c r="AB550" s="28"/>
      <c r="AC550" s="173"/>
      <c r="AD550" s="30"/>
      <c r="AE550" s="30"/>
    </row>
    <row r="551" spans="1:31" s="186" customFormat="1" ht="13.9" customHeight="1">
      <c r="A551" s="14"/>
      <c r="B551" s="160"/>
      <c r="C551" s="160"/>
      <c r="D551" s="103"/>
      <c r="E551" s="161"/>
      <c r="F551" s="160"/>
      <c r="G551" s="162"/>
      <c r="H551" s="196"/>
      <c r="I551" s="197"/>
      <c r="J551" s="14"/>
      <c r="K551" s="14"/>
      <c r="L551" s="165"/>
      <c r="M551" s="14"/>
      <c r="N551" s="14"/>
      <c r="O551" s="14"/>
      <c r="P551" s="14"/>
      <c r="Q551" s="166"/>
      <c r="R551" s="23"/>
      <c r="S551" s="167"/>
      <c r="T551" s="160"/>
      <c r="U551" s="14"/>
      <c r="V551" s="14"/>
      <c r="W551" s="14"/>
      <c r="X551" s="168"/>
      <c r="Y551" s="169"/>
      <c r="Z551" s="170"/>
      <c r="AA551" s="169"/>
      <c r="AB551" s="28"/>
      <c r="AC551" s="173"/>
      <c r="AD551" s="30"/>
      <c r="AE551" s="30"/>
    </row>
    <row r="552" spans="1:31" s="186" customFormat="1" ht="13.9" customHeight="1">
      <c r="A552" s="14"/>
      <c r="B552" s="160"/>
      <c r="C552" s="160"/>
      <c r="D552" s="103"/>
      <c r="E552" s="161"/>
      <c r="F552" s="160"/>
      <c r="G552" s="162"/>
      <c r="H552" s="196"/>
      <c r="I552" s="197"/>
      <c r="J552" s="14"/>
      <c r="K552" s="14"/>
      <c r="L552" s="165"/>
      <c r="M552" s="14"/>
      <c r="N552" s="14"/>
      <c r="O552" s="14"/>
      <c r="P552" s="14"/>
      <c r="Q552" s="166"/>
      <c r="R552" s="23"/>
      <c r="S552" s="167"/>
      <c r="T552" s="160"/>
      <c r="U552" s="14"/>
      <c r="V552" s="14"/>
      <c r="W552" s="14"/>
      <c r="X552" s="168"/>
      <c r="Y552" s="169"/>
      <c r="Z552" s="170"/>
      <c r="AA552" s="169"/>
      <c r="AB552" s="28"/>
      <c r="AC552" s="173"/>
      <c r="AD552" s="30"/>
      <c r="AE552" s="30"/>
    </row>
    <row r="553" spans="1:31" s="186" customFormat="1" ht="13.9" customHeight="1">
      <c r="A553" s="14"/>
      <c r="B553" s="160"/>
      <c r="C553" s="160"/>
      <c r="D553" s="103"/>
      <c r="E553" s="161"/>
      <c r="F553" s="160"/>
      <c r="G553" s="162"/>
      <c r="H553" s="196"/>
      <c r="I553" s="197"/>
      <c r="J553" s="14"/>
      <c r="K553" s="14"/>
      <c r="L553" s="165"/>
      <c r="M553" s="14"/>
      <c r="N553" s="14"/>
      <c r="O553" s="14"/>
      <c r="P553" s="14"/>
      <c r="Q553" s="166"/>
      <c r="R553" s="23"/>
      <c r="S553" s="167"/>
      <c r="T553" s="160"/>
      <c r="U553" s="14"/>
      <c r="V553" s="14"/>
      <c r="W553" s="14"/>
      <c r="X553" s="168"/>
      <c r="Y553" s="169"/>
      <c r="Z553" s="170"/>
      <c r="AA553" s="169"/>
      <c r="AB553" s="28"/>
      <c r="AC553" s="173"/>
      <c r="AD553" s="30"/>
      <c r="AE553" s="30"/>
    </row>
    <row r="554" spans="1:31" s="186" customFormat="1" ht="13.9" customHeight="1">
      <c r="A554" s="14"/>
      <c r="B554" s="160"/>
      <c r="C554" s="160"/>
      <c r="D554" s="103"/>
      <c r="E554" s="161"/>
      <c r="F554" s="160"/>
      <c r="G554" s="162"/>
      <c r="H554" s="196"/>
      <c r="I554" s="197"/>
      <c r="J554" s="14"/>
      <c r="K554" s="14"/>
      <c r="L554" s="165"/>
      <c r="M554" s="14"/>
      <c r="N554" s="14"/>
      <c r="O554" s="14"/>
      <c r="P554" s="14"/>
      <c r="Q554" s="166"/>
      <c r="R554" s="23"/>
      <c r="S554" s="167"/>
      <c r="T554" s="160"/>
      <c r="U554" s="14"/>
      <c r="V554" s="14"/>
      <c r="W554" s="14"/>
      <c r="X554" s="168"/>
      <c r="Y554" s="169"/>
      <c r="Z554" s="170"/>
      <c r="AA554" s="169"/>
      <c r="AB554" s="28"/>
      <c r="AC554" s="173"/>
      <c r="AD554" s="30"/>
      <c r="AE554" s="30"/>
    </row>
    <row r="555" spans="1:31" s="186" customFormat="1" ht="13.9" customHeight="1">
      <c r="A555" s="14"/>
      <c r="B555" s="160"/>
      <c r="C555" s="160"/>
      <c r="D555" s="103"/>
      <c r="E555" s="161"/>
      <c r="F555" s="160"/>
      <c r="G555" s="162"/>
      <c r="H555" s="196"/>
      <c r="I555" s="197"/>
      <c r="J555" s="14"/>
      <c r="K555" s="14"/>
      <c r="L555" s="165"/>
      <c r="M555" s="14"/>
      <c r="N555" s="14"/>
      <c r="O555" s="14"/>
      <c r="P555" s="14"/>
      <c r="Q555" s="166"/>
      <c r="R555" s="23"/>
      <c r="S555" s="167"/>
      <c r="T555" s="160"/>
      <c r="U555" s="14"/>
      <c r="V555" s="14"/>
      <c r="W555" s="14"/>
      <c r="X555" s="168"/>
      <c r="Y555" s="169"/>
      <c r="Z555" s="170"/>
      <c r="AA555" s="169"/>
      <c r="AB555" s="28"/>
      <c r="AC555" s="173"/>
      <c r="AD555" s="30"/>
      <c r="AE555" s="30"/>
    </row>
    <row r="556" spans="1:31" s="186" customFormat="1" ht="13.9" customHeight="1">
      <c r="A556" s="14"/>
      <c r="B556" s="160"/>
      <c r="C556" s="160"/>
      <c r="D556" s="103"/>
      <c r="E556" s="161"/>
      <c r="F556" s="160"/>
      <c r="G556" s="162"/>
      <c r="H556" s="196"/>
      <c r="I556" s="197"/>
      <c r="J556" s="14"/>
      <c r="K556" s="14"/>
      <c r="L556" s="165"/>
      <c r="M556" s="14"/>
      <c r="N556" s="14"/>
      <c r="O556" s="14"/>
      <c r="P556" s="14"/>
      <c r="Q556" s="166"/>
      <c r="R556" s="23"/>
      <c r="S556" s="167"/>
      <c r="T556" s="160"/>
      <c r="U556" s="14"/>
      <c r="V556" s="14"/>
      <c r="W556" s="14"/>
      <c r="X556" s="168"/>
      <c r="Y556" s="169"/>
      <c r="Z556" s="170"/>
      <c r="AA556" s="169"/>
      <c r="AB556" s="28"/>
      <c r="AC556" s="173"/>
      <c r="AD556" s="30"/>
      <c r="AE556" s="30"/>
    </row>
    <row r="557" spans="1:31" s="186" customFormat="1" ht="13.9" customHeight="1">
      <c r="A557" s="14"/>
      <c r="B557" s="160"/>
      <c r="C557" s="160"/>
      <c r="D557" s="103"/>
      <c r="E557" s="161"/>
      <c r="F557" s="160"/>
      <c r="G557" s="162"/>
      <c r="H557" s="196"/>
      <c r="I557" s="197"/>
      <c r="J557" s="14"/>
      <c r="K557" s="14"/>
      <c r="L557" s="165"/>
      <c r="M557" s="14"/>
      <c r="N557" s="14"/>
      <c r="O557" s="14"/>
      <c r="P557" s="14"/>
      <c r="Q557" s="166"/>
      <c r="R557" s="23"/>
      <c r="S557" s="167"/>
      <c r="T557" s="160"/>
      <c r="U557" s="14"/>
      <c r="V557" s="14"/>
      <c r="W557" s="14"/>
      <c r="X557" s="168"/>
      <c r="Y557" s="169"/>
      <c r="Z557" s="170"/>
      <c r="AA557" s="169"/>
      <c r="AB557" s="28"/>
      <c r="AC557" s="173"/>
      <c r="AD557" s="30"/>
      <c r="AE557" s="30"/>
    </row>
    <row r="558" spans="1:31" s="186" customFormat="1" ht="13.9" customHeight="1">
      <c r="A558" s="14"/>
      <c r="B558" s="160"/>
      <c r="C558" s="160"/>
      <c r="D558" s="103"/>
      <c r="E558" s="161"/>
      <c r="F558" s="160"/>
      <c r="G558" s="162"/>
      <c r="H558" s="196"/>
      <c r="I558" s="197"/>
      <c r="J558" s="14"/>
      <c r="K558" s="14"/>
      <c r="L558" s="165"/>
      <c r="M558" s="14"/>
      <c r="N558" s="14"/>
      <c r="O558" s="14"/>
      <c r="P558" s="14"/>
      <c r="Q558" s="166"/>
      <c r="R558" s="23"/>
      <c r="S558" s="167"/>
      <c r="T558" s="160"/>
      <c r="U558" s="14"/>
      <c r="V558" s="14"/>
      <c r="W558" s="14"/>
      <c r="X558" s="168"/>
      <c r="Y558" s="169"/>
      <c r="Z558" s="170"/>
      <c r="AA558" s="169"/>
      <c r="AB558" s="28"/>
      <c r="AC558" s="173"/>
      <c r="AD558" s="30"/>
      <c r="AE558" s="30"/>
    </row>
    <row r="559" spans="1:31" s="186" customFormat="1" ht="13.9" customHeight="1">
      <c r="A559" s="14"/>
      <c r="B559" s="160"/>
      <c r="C559" s="160"/>
      <c r="D559" s="103"/>
      <c r="E559" s="161"/>
      <c r="F559" s="160"/>
      <c r="G559" s="162"/>
      <c r="H559" s="196"/>
      <c r="I559" s="197"/>
      <c r="J559" s="14"/>
      <c r="K559" s="14"/>
      <c r="L559" s="165"/>
      <c r="M559" s="14"/>
      <c r="N559" s="14"/>
      <c r="O559" s="14"/>
      <c r="P559" s="14"/>
      <c r="Q559" s="166"/>
      <c r="R559" s="23"/>
      <c r="S559" s="167"/>
      <c r="T559" s="160"/>
      <c r="U559" s="14"/>
      <c r="V559" s="14"/>
      <c r="W559" s="14"/>
      <c r="X559" s="168"/>
      <c r="Y559" s="169"/>
      <c r="Z559" s="170"/>
      <c r="AA559" s="169"/>
      <c r="AB559" s="28"/>
      <c r="AC559" s="173"/>
      <c r="AD559" s="30"/>
      <c r="AE559" s="30"/>
    </row>
    <row r="560" spans="1:31" s="186" customFormat="1" ht="13.9" customHeight="1">
      <c r="A560" s="14"/>
      <c r="B560" s="160"/>
      <c r="C560" s="160"/>
      <c r="D560" s="103"/>
      <c r="E560" s="161"/>
      <c r="F560" s="160"/>
      <c r="G560" s="162"/>
      <c r="H560" s="196"/>
      <c r="I560" s="197"/>
      <c r="J560" s="14"/>
      <c r="K560" s="14"/>
      <c r="L560" s="165"/>
      <c r="M560" s="14"/>
      <c r="N560" s="14"/>
      <c r="O560" s="14"/>
      <c r="P560" s="14"/>
      <c r="Q560" s="166"/>
      <c r="R560" s="23"/>
      <c r="S560" s="167"/>
      <c r="T560" s="160"/>
      <c r="U560" s="14"/>
      <c r="V560" s="14"/>
      <c r="W560" s="14"/>
      <c r="X560" s="168"/>
      <c r="Y560" s="169"/>
      <c r="Z560" s="170"/>
      <c r="AA560" s="169"/>
      <c r="AB560" s="28"/>
      <c r="AC560" s="173"/>
      <c r="AD560" s="30"/>
      <c r="AE560" s="30"/>
    </row>
    <row r="561" spans="1:31" s="186" customFormat="1" ht="13.9" customHeight="1">
      <c r="A561" s="14"/>
      <c r="B561" s="160"/>
      <c r="C561" s="160"/>
      <c r="D561" s="103"/>
      <c r="E561" s="161"/>
      <c r="F561" s="160"/>
      <c r="G561" s="162"/>
      <c r="H561" s="196"/>
      <c r="I561" s="197"/>
      <c r="J561" s="14"/>
      <c r="K561" s="14"/>
      <c r="L561" s="165"/>
      <c r="M561" s="14"/>
      <c r="N561" s="14"/>
      <c r="O561" s="14"/>
      <c r="P561" s="14"/>
      <c r="Q561" s="166"/>
      <c r="R561" s="23"/>
      <c r="S561" s="167"/>
      <c r="T561" s="160"/>
      <c r="U561" s="14"/>
      <c r="V561" s="14"/>
      <c r="W561" s="14"/>
      <c r="X561" s="168"/>
      <c r="Y561" s="169"/>
      <c r="Z561" s="170"/>
      <c r="AA561" s="169"/>
      <c r="AB561" s="28"/>
      <c r="AC561" s="173"/>
      <c r="AD561" s="30"/>
      <c r="AE561" s="30"/>
    </row>
    <row r="562" spans="1:31" s="186" customFormat="1" ht="13.9" customHeight="1">
      <c r="A562" s="14"/>
      <c r="B562" s="160"/>
      <c r="C562" s="160"/>
      <c r="D562" s="103"/>
      <c r="E562" s="161"/>
      <c r="F562" s="160"/>
      <c r="G562" s="162"/>
      <c r="H562" s="196"/>
      <c r="I562" s="197"/>
      <c r="J562" s="14"/>
      <c r="K562" s="14"/>
      <c r="L562" s="165"/>
      <c r="M562" s="14"/>
      <c r="N562" s="14"/>
      <c r="O562" s="14"/>
      <c r="P562" s="14"/>
      <c r="Q562" s="166"/>
      <c r="R562" s="23"/>
      <c r="S562" s="167"/>
      <c r="T562" s="160"/>
      <c r="U562" s="14"/>
      <c r="V562" s="14"/>
      <c r="W562" s="14"/>
      <c r="X562" s="168"/>
      <c r="Y562" s="169"/>
      <c r="Z562" s="170"/>
      <c r="AA562" s="169"/>
      <c r="AB562" s="28"/>
      <c r="AC562" s="173"/>
      <c r="AD562" s="30"/>
      <c r="AE562" s="30"/>
    </row>
    <row r="563" spans="1:31" s="186" customFormat="1" ht="13.9" customHeight="1">
      <c r="A563" s="14"/>
      <c r="B563" s="160"/>
      <c r="C563" s="160"/>
      <c r="D563" s="103"/>
      <c r="E563" s="161"/>
      <c r="F563" s="160"/>
      <c r="G563" s="162"/>
      <c r="H563" s="196"/>
      <c r="I563" s="197"/>
      <c r="J563" s="14"/>
      <c r="K563" s="14"/>
      <c r="L563" s="165"/>
      <c r="M563" s="14"/>
      <c r="N563" s="14"/>
      <c r="O563" s="14"/>
      <c r="P563" s="14"/>
      <c r="Q563" s="166"/>
      <c r="R563" s="23"/>
      <c r="S563" s="167"/>
      <c r="T563" s="160"/>
      <c r="U563" s="14"/>
      <c r="V563" s="14"/>
      <c r="W563" s="14"/>
      <c r="X563" s="168"/>
      <c r="Y563" s="169"/>
      <c r="Z563" s="170"/>
      <c r="AA563" s="169"/>
      <c r="AB563" s="28"/>
      <c r="AC563" s="173"/>
      <c r="AD563" s="30"/>
      <c r="AE563" s="30"/>
    </row>
    <row r="564" spans="1:31" s="186" customFormat="1" ht="13.9" customHeight="1">
      <c r="A564" s="14"/>
      <c r="B564" s="160"/>
      <c r="C564" s="160"/>
      <c r="D564" s="103"/>
      <c r="E564" s="161"/>
      <c r="F564" s="160"/>
      <c r="G564" s="162"/>
      <c r="H564" s="196"/>
      <c r="I564" s="197"/>
      <c r="J564" s="14"/>
      <c r="K564" s="14"/>
      <c r="L564" s="165"/>
      <c r="M564" s="14"/>
      <c r="N564" s="14"/>
      <c r="O564" s="14"/>
      <c r="P564" s="14"/>
      <c r="Q564" s="166"/>
      <c r="R564" s="23"/>
      <c r="S564" s="167"/>
      <c r="T564" s="160"/>
      <c r="U564" s="14"/>
      <c r="V564" s="14"/>
      <c r="W564" s="14"/>
      <c r="X564" s="168"/>
      <c r="Y564" s="169"/>
      <c r="Z564" s="170"/>
      <c r="AA564" s="169"/>
      <c r="AB564" s="28"/>
      <c r="AC564" s="173"/>
      <c r="AD564" s="30"/>
      <c r="AE564" s="30"/>
    </row>
    <row r="565" spans="1:31" s="186" customFormat="1" ht="13.9" customHeight="1">
      <c r="A565" s="14"/>
      <c r="B565" s="160"/>
      <c r="C565" s="160"/>
      <c r="D565" s="103"/>
      <c r="E565" s="161"/>
      <c r="F565" s="160"/>
      <c r="G565" s="162"/>
      <c r="H565" s="196"/>
      <c r="I565" s="197"/>
      <c r="J565" s="14"/>
      <c r="K565" s="14"/>
      <c r="L565" s="165"/>
      <c r="M565" s="14"/>
      <c r="N565" s="14"/>
      <c r="O565" s="14"/>
      <c r="P565" s="14"/>
      <c r="Q565" s="166"/>
      <c r="R565" s="23"/>
      <c r="S565" s="167"/>
      <c r="T565" s="160"/>
      <c r="U565" s="14"/>
      <c r="V565" s="14"/>
      <c r="W565" s="14"/>
      <c r="X565" s="168"/>
      <c r="Y565" s="169"/>
      <c r="Z565" s="170"/>
      <c r="AA565" s="169"/>
      <c r="AB565" s="28"/>
      <c r="AC565" s="173"/>
      <c r="AD565" s="30"/>
      <c r="AE565" s="30"/>
    </row>
    <row r="566" spans="1:31" s="186" customFormat="1" ht="13.9" customHeight="1">
      <c r="A566" s="14"/>
      <c r="B566" s="160"/>
      <c r="C566" s="160"/>
      <c r="D566" s="103"/>
      <c r="E566" s="161"/>
      <c r="F566" s="160"/>
      <c r="G566" s="162"/>
      <c r="H566" s="196"/>
      <c r="I566" s="197"/>
      <c r="J566" s="14"/>
      <c r="K566" s="14"/>
      <c r="L566" s="165"/>
      <c r="M566" s="14"/>
      <c r="N566" s="14"/>
      <c r="O566" s="14"/>
      <c r="P566" s="14"/>
      <c r="Q566" s="166"/>
      <c r="R566" s="23"/>
      <c r="S566" s="167"/>
      <c r="T566" s="160"/>
      <c r="U566" s="14"/>
      <c r="V566" s="14"/>
      <c r="W566" s="14"/>
      <c r="X566" s="168"/>
      <c r="Y566" s="169"/>
      <c r="Z566" s="170"/>
      <c r="AA566" s="169"/>
      <c r="AB566" s="28"/>
      <c r="AC566" s="173"/>
      <c r="AD566" s="30"/>
      <c r="AE566" s="30"/>
    </row>
    <row r="567" spans="1:31" s="186" customFormat="1" ht="13.9" customHeight="1">
      <c r="A567" s="14"/>
      <c r="B567" s="160"/>
      <c r="C567" s="160"/>
      <c r="D567" s="103"/>
      <c r="E567" s="161"/>
      <c r="F567" s="160"/>
      <c r="G567" s="162"/>
      <c r="H567" s="196"/>
      <c r="I567" s="197"/>
      <c r="J567" s="14"/>
      <c r="K567" s="14"/>
      <c r="L567" s="165"/>
      <c r="M567" s="14"/>
      <c r="N567" s="14"/>
      <c r="O567" s="14"/>
      <c r="P567" s="14"/>
      <c r="Q567" s="166"/>
      <c r="R567" s="23"/>
      <c r="S567" s="167"/>
      <c r="T567" s="160"/>
      <c r="U567" s="14"/>
      <c r="V567" s="14"/>
      <c r="W567" s="14"/>
      <c r="X567" s="168"/>
      <c r="Y567" s="169"/>
      <c r="Z567" s="170"/>
      <c r="AA567" s="169"/>
      <c r="AB567" s="28"/>
      <c r="AC567" s="173"/>
      <c r="AD567" s="30"/>
      <c r="AE567" s="30"/>
    </row>
    <row r="568" spans="1:31" s="186" customFormat="1" ht="13.9" customHeight="1">
      <c r="A568" s="14"/>
      <c r="B568" s="160"/>
      <c r="C568" s="160"/>
      <c r="D568" s="103"/>
      <c r="E568" s="161"/>
      <c r="F568" s="160"/>
      <c r="G568" s="162"/>
      <c r="H568" s="196"/>
      <c r="I568" s="197"/>
      <c r="J568" s="14"/>
      <c r="K568" s="14"/>
      <c r="L568" s="165"/>
      <c r="M568" s="14"/>
      <c r="N568" s="14"/>
      <c r="O568" s="14"/>
      <c r="P568" s="14"/>
      <c r="Q568" s="166"/>
      <c r="R568" s="23"/>
      <c r="S568" s="167"/>
      <c r="T568" s="160"/>
      <c r="U568" s="14"/>
      <c r="V568" s="14"/>
      <c r="W568" s="14"/>
      <c r="X568" s="168"/>
      <c r="Y568" s="169"/>
      <c r="Z568" s="170"/>
      <c r="AA568" s="169"/>
      <c r="AB568" s="28"/>
      <c r="AC568" s="173"/>
      <c r="AD568" s="30"/>
      <c r="AE568" s="30"/>
    </row>
    <row r="569" spans="1:31" s="186" customFormat="1" ht="13.9" customHeight="1">
      <c r="A569" s="14"/>
      <c r="B569" s="160"/>
      <c r="C569" s="160"/>
      <c r="D569" s="103"/>
      <c r="E569" s="161"/>
      <c r="F569" s="160"/>
      <c r="G569" s="162"/>
      <c r="H569" s="196"/>
      <c r="I569" s="197"/>
      <c r="J569" s="14"/>
      <c r="K569" s="14"/>
      <c r="L569" s="165"/>
      <c r="M569" s="14"/>
      <c r="N569" s="14"/>
      <c r="O569" s="14"/>
      <c r="P569" s="14"/>
      <c r="Q569" s="166"/>
      <c r="R569" s="23"/>
      <c r="S569" s="167"/>
      <c r="T569" s="160"/>
      <c r="U569" s="14"/>
      <c r="V569" s="14"/>
      <c r="W569" s="14"/>
      <c r="X569" s="168"/>
      <c r="Y569" s="169"/>
      <c r="Z569" s="170"/>
      <c r="AA569" s="169"/>
      <c r="AB569" s="28"/>
      <c r="AC569" s="173"/>
      <c r="AD569" s="30"/>
      <c r="AE569" s="30"/>
    </row>
    <row r="570" spans="1:31" s="186" customFormat="1" ht="13.9" customHeight="1">
      <c r="A570" s="14"/>
      <c r="B570" s="160"/>
      <c r="C570" s="160"/>
      <c r="D570" s="103"/>
      <c r="E570" s="161"/>
      <c r="F570" s="160"/>
      <c r="G570" s="162"/>
      <c r="H570" s="196"/>
      <c r="I570" s="197"/>
      <c r="J570" s="14"/>
      <c r="K570" s="14"/>
      <c r="L570" s="165"/>
      <c r="M570" s="14"/>
      <c r="N570" s="14"/>
      <c r="O570" s="14"/>
      <c r="P570" s="14"/>
      <c r="Q570" s="166"/>
      <c r="R570" s="23"/>
      <c r="S570" s="167"/>
      <c r="T570" s="160"/>
      <c r="U570" s="14"/>
      <c r="V570" s="14"/>
      <c r="W570" s="14"/>
      <c r="X570" s="168"/>
      <c r="Y570" s="169"/>
      <c r="Z570" s="170"/>
      <c r="AA570" s="169"/>
      <c r="AB570" s="28"/>
      <c r="AC570" s="173"/>
      <c r="AD570" s="30"/>
      <c r="AE570" s="30"/>
    </row>
    <row r="571" spans="1:31" s="186" customFormat="1" ht="13.9" customHeight="1">
      <c r="A571" s="14"/>
      <c r="B571" s="160"/>
      <c r="C571" s="160"/>
      <c r="D571" s="103"/>
      <c r="E571" s="161"/>
      <c r="F571" s="160"/>
      <c r="G571" s="162"/>
      <c r="H571" s="196"/>
      <c r="I571" s="197"/>
      <c r="J571" s="14"/>
      <c r="K571" s="14"/>
      <c r="L571" s="165"/>
      <c r="M571" s="14"/>
      <c r="N571" s="14"/>
      <c r="O571" s="14"/>
      <c r="P571" s="14"/>
      <c r="Q571" s="166"/>
      <c r="R571" s="23"/>
      <c r="S571" s="167"/>
      <c r="T571" s="160"/>
      <c r="U571" s="14"/>
      <c r="V571" s="14"/>
      <c r="W571" s="14"/>
      <c r="X571" s="168"/>
      <c r="Y571" s="169"/>
      <c r="Z571" s="170"/>
      <c r="AA571" s="169"/>
      <c r="AB571" s="28"/>
      <c r="AC571" s="173"/>
      <c r="AD571" s="30"/>
      <c r="AE571" s="30"/>
    </row>
    <row r="572" spans="1:31" s="186" customFormat="1" ht="13.9" customHeight="1">
      <c r="A572" s="14"/>
      <c r="B572" s="160"/>
      <c r="C572" s="160"/>
      <c r="D572" s="103"/>
      <c r="E572" s="161"/>
      <c r="F572" s="160"/>
      <c r="G572" s="162"/>
      <c r="H572" s="196"/>
      <c r="I572" s="197"/>
      <c r="J572" s="14"/>
      <c r="K572" s="14"/>
      <c r="L572" s="165"/>
      <c r="M572" s="14"/>
      <c r="N572" s="14"/>
      <c r="O572" s="14"/>
      <c r="P572" s="14"/>
      <c r="Q572" s="166"/>
      <c r="R572" s="23"/>
      <c r="S572" s="167"/>
      <c r="T572" s="160"/>
      <c r="U572" s="14"/>
      <c r="V572" s="14"/>
      <c r="W572" s="14"/>
      <c r="X572" s="168"/>
      <c r="Y572" s="169"/>
      <c r="Z572" s="170"/>
      <c r="AA572" s="169"/>
      <c r="AB572" s="28"/>
      <c r="AC572" s="173"/>
      <c r="AD572" s="30"/>
      <c r="AE572" s="30"/>
    </row>
    <row r="573" spans="1:31" s="186" customFormat="1" ht="13.9" customHeight="1">
      <c r="A573" s="14"/>
      <c r="B573" s="160"/>
      <c r="C573" s="160"/>
      <c r="D573" s="103"/>
      <c r="E573" s="161"/>
      <c r="F573" s="160"/>
      <c r="G573" s="162"/>
      <c r="H573" s="196"/>
      <c r="I573" s="197"/>
      <c r="J573" s="14"/>
      <c r="K573" s="14"/>
      <c r="L573" s="165"/>
      <c r="M573" s="14"/>
      <c r="N573" s="14"/>
      <c r="O573" s="14"/>
      <c r="P573" s="14"/>
      <c r="Q573" s="166"/>
      <c r="R573" s="23"/>
      <c r="S573" s="167"/>
      <c r="T573" s="160"/>
      <c r="U573" s="14"/>
      <c r="V573" s="14"/>
      <c r="W573" s="14"/>
      <c r="X573" s="168"/>
      <c r="Y573" s="169"/>
      <c r="Z573" s="170"/>
      <c r="AA573" s="169"/>
      <c r="AB573" s="28"/>
      <c r="AC573" s="173"/>
      <c r="AD573" s="30"/>
      <c r="AE573" s="30"/>
    </row>
    <row r="574" spans="1:31" s="186" customFormat="1" ht="13.9" customHeight="1">
      <c r="A574" s="14"/>
      <c r="B574" s="160"/>
      <c r="C574" s="160"/>
      <c r="D574" s="103"/>
      <c r="E574" s="161"/>
      <c r="F574" s="160"/>
      <c r="G574" s="162"/>
      <c r="H574" s="196"/>
      <c r="I574" s="197"/>
      <c r="J574" s="14"/>
      <c r="K574" s="14"/>
      <c r="L574" s="165"/>
      <c r="M574" s="14"/>
      <c r="N574" s="14"/>
      <c r="O574" s="14"/>
      <c r="P574" s="14"/>
      <c r="Q574" s="166"/>
      <c r="R574" s="23"/>
      <c r="S574" s="167"/>
      <c r="T574" s="160"/>
      <c r="U574" s="14"/>
      <c r="V574" s="14"/>
      <c r="W574" s="14"/>
      <c r="X574" s="168"/>
      <c r="Y574" s="169"/>
      <c r="Z574" s="170"/>
      <c r="AA574" s="169"/>
      <c r="AB574" s="28"/>
      <c r="AC574" s="173"/>
      <c r="AD574" s="30"/>
      <c r="AE574" s="30"/>
    </row>
    <row r="575" spans="1:31" s="186" customFormat="1" ht="13.9" customHeight="1">
      <c r="A575" s="14"/>
      <c r="B575" s="160"/>
      <c r="C575" s="160"/>
      <c r="D575" s="103"/>
      <c r="E575" s="161"/>
      <c r="F575" s="160"/>
      <c r="G575" s="162"/>
      <c r="H575" s="196"/>
      <c r="I575" s="197"/>
      <c r="J575" s="14"/>
      <c r="K575" s="14"/>
      <c r="L575" s="165"/>
      <c r="M575" s="14"/>
      <c r="N575" s="14"/>
      <c r="O575" s="14"/>
      <c r="P575" s="14"/>
      <c r="Q575" s="166"/>
      <c r="R575" s="23"/>
      <c r="S575" s="167"/>
      <c r="T575" s="160"/>
      <c r="U575" s="14"/>
      <c r="V575" s="14"/>
      <c r="W575" s="14"/>
      <c r="X575" s="168"/>
      <c r="Y575" s="169"/>
      <c r="Z575" s="170"/>
      <c r="AA575" s="169"/>
      <c r="AB575" s="28"/>
      <c r="AC575" s="173"/>
      <c r="AD575" s="30"/>
      <c r="AE575" s="30"/>
    </row>
    <row r="576" spans="1:31" s="186" customFormat="1" ht="13.9" customHeight="1">
      <c r="A576" s="14"/>
      <c r="B576" s="160"/>
      <c r="C576" s="160"/>
      <c r="D576" s="103"/>
      <c r="E576" s="161"/>
      <c r="F576" s="160"/>
      <c r="G576" s="162"/>
      <c r="H576" s="196"/>
      <c r="I576" s="197"/>
      <c r="J576" s="14"/>
      <c r="K576" s="14"/>
      <c r="L576" s="165"/>
      <c r="M576" s="14"/>
      <c r="N576" s="14"/>
      <c r="O576" s="14"/>
      <c r="P576" s="14"/>
      <c r="Q576" s="166"/>
      <c r="R576" s="23"/>
      <c r="S576" s="167"/>
      <c r="T576" s="160"/>
      <c r="U576" s="14"/>
      <c r="V576" s="14"/>
      <c r="W576" s="14"/>
      <c r="X576" s="168"/>
      <c r="Y576" s="169"/>
      <c r="Z576" s="170"/>
      <c r="AA576" s="169"/>
      <c r="AB576" s="28"/>
      <c r="AC576" s="173"/>
      <c r="AD576" s="30"/>
      <c r="AE576" s="30"/>
    </row>
    <row r="577" spans="1:31" s="186" customFormat="1" ht="13.9" customHeight="1">
      <c r="A577" s="14"/>
      <c r="B577" s="160"/>
      <c r="C577" s="160"/>
      <c r="D577" s="103"/>
      <c r="E577" s="161"/>
      <c r="F577" s="160"/>
      <c r="G577" s="162"/>
      <c r="H577" s="196"/>
      <c r="I577" s="197"/>
      <c r="J577" s="14"/>
      <c r="K577" s="14"/>
      <c r="L577" s="165"/>
      <c r="M577" s="14"/>
      <c r="N577" s="14"/>
      <c r="O577" s="14"/>
      <c r="P577" s="14"/>
      <c r="Q577" s="166"/>
      <c r="R577" s="23"/>
      <c r="S577" s="167"/>
      <c r="T577" s="160"/>
      <c r="U577" s="14"/>
      <c r="V577" s="14"/>
      <c r="W577" s="14"/>
      <c r="X577" s="168"/>
      <c r="Y577" s="169"/>
      <c r="Z577" s="170"/>
      <c r="AA577" s="169"/>
      <c r="AB577" s="28"/>
      <c r="AC577" s="173"/>
      <c r="AD577" s="30"/>
      <c r="AE577" s="30"/>
    </row>
    <row r="578" spans="1:31" s="186" customFormat="1" ht="13.9" customHeight="1">
      <c r="A578" s="14"/>
      <c r="B578" s="160"/>
      <c r="C578" s="160"/>
      <c r="D578" s="103"/>
      <c r="E578" s="161"/>
      <c r="F578" s="160"/>
      <c r="G578" s="162"/>
      <c r="H578" s="196"/>
      <c r="I578" s="197"/>
      <c r="J578" s="14"/>
      <c r="K578" s="14"/>
      <c r="L578" s="165"/>
      <c r="M578" s="14"/>
      <c r="N578" s="14"/>
      <c r="O578" s="14"/>
      <c r="P578" s="14"/>
      <c r="Q578" s="166"/>
      <c r="R578" s="23"/>
      <c r="S578" s="167"/>
      <c r="T578" s="160"/>
      <c r="U578" s="14"/>
      <c r="V578" s="14"/>
      <c r="W578" s="14"/>
      <c r="X578" s="168"/>
      <c r="Y578" s="169"/>
      <c r="Z578" s="170"/>
      <c r="AA578" s="169"/>
      <c r="AB578" s="28"/>
      <c r="AC578" s="173"/>
      <c r="AD578" s="30"/>
      <c r="AE578" s="30"/>
    </row>
    <row r="579" spans="1:31" s="186" customFormat="1" ht="13.9" customHeight="1">
      <c r="A579" s="14"/>
      <c r="B579" s="160"/>
      <c r="C579" s="160"/>
      <c r="D579" s="103"/>
      <c r="E579" s="161"/>
      <c r="F579" s="160"/>
      <c r="G579" s="162"/>
      <c r="H579" s="196"/>
      <c r="I579" s="197"/>
      <c r="J579" s="14"/>
      <c r="K579" s="14"/>
      <c r="L579" s="165"/>
      <c r="M579" s="14"/>
      <c r="N579" s="14"/>
      <c r="O579" s="14"/>
      <c r="P579" s="14"/>
      <c r="Q579" s="166"/>
      <c r="R579" s="23"/>
      <c r="S579" s="167"/>
      <c r="T579" s="160"/>
      <c r="U579" s="14"/>
      <c r="V579" s="14"/>
      <c r="W579" s="14"/>
      <c r="X579" s="168"/>
      <c r="Y579" s="169"/>
      <c r="Z579" s="170"/>
      <c r="AA579" s="169"/>
      <c r="AB579" s="28"/>
      <c r="AC579" s="173"/>
      <c r="AD579" s="30"/>
      <c r="AE579" s="30"/>
    </row>
    <row r="580" spans="1:31" s="186" customFormat="1" ht="13.9" customHeight="1">
      <c r="A580" s="14"/>
      <c r="B580" s="160"/>
      <c r="C580" s="160"/>
      <c r="D580" s="103"/>
      <c r="E580" s="161"/>
      <c r="F580" s="160"/>
      <c r="G580" s="162"/>
      <c r="H580" s="196"/>
      <c r="I580" s="197"/>
      <c r="J580" s="14"/>
      <c r="K580" s="14"/>
      <c r="L580" s="165"/>
      <c r="M580" s="14"/>
      <c r="N580" s="14"/>
      <c r="O580" s="14"/>
      <c r="P580" s="14"/>
      <c r="Q580" s="166"/>
      <c r="R580" s="23"/>
      <c r="S580" s="167"/>
      <c r="T580" s="160"/>
      <c r="U580" s="14"/>
      <c r="V580" s="14"/>
      <c r="W580" s="14"/>
      <c r="X580" s="168"/>
      <c r="Y580" s="169"/>
      <c r="Z580" s="170"/>
      <c r="AA580" s="169"/>
      <c r="AB580" s="28"/>
      <c r="AC580" s="173"/>
      <c r="AD580" s="30"/>
      <c r="AE580" s="30"/>
    </row>
    <row r="581" spans="1:31" s="186" customFormat="1" ht="13.9" customHeight="1">
      <c r="A581" s="14"/>
      <c r="B581" s="160"/>
      <c r="C581" s="160"/>
      <c r="D581" s="103"/>
      <c r="E581" s="161"/>
      <c r="F581" s="160"/>
      <c r="G581" s="162"/>
      <c r="H581" s="196"/>
      <c r="I581" s="197"/>
      <c r="J581" s="14"/>
      <c r="K581" s="14"/>
      <c r="L581" s="165"/>
      <c r="M581" s="14"/>
      <c r="N581" s="14"/>
      <c r="O581" s="14"/>
      <c r="P581" s="14"/>
      <c r="Q581" s="166"/>
      <c r="R581" s="23"/>
      <c r="S581" s="167"/>
      <c r="T581" s="160"/>
      <c r="U581" s="14"/>
      <c r="V581" s="14"/>
      <c r="W581" s="14"/>
      <c r="X581" s="168"/>
      <c r="Y581" s="169"/>
      <c r="Z581" s="170"/>
      <c r="AA581" s="169"/>
      <c r="AB581" s="28"/>
      <c r="AC581" s="173"/>
      <c r="AD581" s="30"/>
      <c r="AE581" s="30"/>
    </row>
    <row r="582" spans="1:31" s="186" customFormat="1" ht="13.9" customHeight="1">
      <c r="A582" s="14"/>
      <c r="B582" s="160"/>
      <c r="C582" s="160"/>
      <c r="D582" s="103"/>
      <c r="E582" s="161"/>
      <c r="F582" s="160"/>
      <c r="G582" s="162"/>
      <c r="H582" s="196"/>
      <c r="I582" s="197"/>
      <c r="J582" s="14"/>
      <c r="K582" s="14"/>
      <c r="L582" s="165"/>
      <c r="M582" s="14"/>
      <c r="N582" s="14"/>
      <c r="O582" s="14"/>
      <c r="P582" s="14"/>
      <c r="Q582" s="166"/>
      <c r="R582" s="23"/>
      <c r="S582" s="167"/>
      <c r="T582" s="160"/>
      <c r="U582" s="14"/>
      <c r="V582" s="14"/>
      <c r="W582" s="14"/>
      <c r="X582" s="168"/>
      <c r="Y582" s="169"/>
      <c r="Z582" s="170"/>
      <c r="AA582" s="169"/>
      <c r="AB582" s="28"/>
      <c r="AC582" s="173"/>
      <c r="AD582" s="30"/>
      <c r="AE582" s="30"/>
    </row>
    <row r="583" spans="1:31" s="186" customFormat="1" ht="13.9" customHeight="1">
      <c r="A583" s="14"/>
      <c r="B583" s="160"/>
      <c r="C583" s="160"/>
      <c r="D583" s="103"/>
      <c r="E583" s="161"/>
      <c r="F583" s="160"/>
      <c r="G583" s="162"/>
      <c r="H583" s="196"/>
      <c r="I583" s="197"/>
      <c r="J583" s="14"/>
      <c r="K583" s="14"/>
      <c r="L583" s="165"/>
      <c r="M583" s="14"/>
      <c r="N583" s="14"/>
      <c r="O583" s="14"/>
      <c r="P583" s="14"/>
      <c r="Q583" s="166"/>
      <c r="R583" s="23"/>
      <c r="S583" s="167"/>
      <c r="T583" s="160"/>
      <c r="U583" s="14"/>
      <c r="V583" s="14"/>
      <c r="W583" s="14"/>
      <c r="X583" s="168"/>
      <c r="Y583" s="169"/>
      <c r="Z583" s="170"/>
      <c r="AA583" s="169"/>
      <c r="AB583" s="28"/>
      <c r="AC583" s="173"/>
      <c r="AD583" s="30"/>
      <c r="AE583" s="30"/>
    </row>
    <row r="584" spans="1:31" s="186" customFormat="1" ht="13.9" customHeight="1">
      <c r="A584" s="14"/>
      <c r="B584" s="160"/>
      <c r="C584" s="160"/>
      <c r="D584" s="103"/>
      <c r="E584" s="161"/>
      <c r="F584" s="160"/>
      <c r="G584" s="162"/>
      <c r="H584" s="196"/>
      <c r="I584" s="197"/>
      <c r="J584" s="14"/>
      <c r="K584" s="14"/>
      <c r="L584" s="165"/>
      <c r="M584" s="14"/>
      <c r="N584" s="14"/>
      <c r="O584" s="14"/>
      <c r="P584" s="14"/>
      <c r="Q584" s="166"/>
      <c r="R584" s="23"/>
      <c r="S584" s="167"/>
      <c r="T584" s="160"/>
      <c r="U584" s="14"/>
      <c r="V584" s="14"/>
      <c r="W584" s="14"/>
      <c r="X584" s="168"/>
      <c r="Y584" s="169"/>
      <c r="Z584" s="170"/>
      <c r="AA584" s="169"/>
      <c r="AB584" s="28"/>
      <c r="AC584" s="173"/>
      <c r="AD584" s="30"/>
      <c r="AE584" s="30"/>
    </row>
    <row r="585" spans="1:31" s="186" customFormat="1" ht="13.9" customHeight="1">
      <c r="A585" s="14"/>
      <c r="B585" s="160"/>
      <c r="C585" s="160"/>
      <c r="D585" s="103"/>
      <c r="E585" s="161"/>
      <c r="F585" s="160"/>
      <c r="G585" s="162"/>
      <c r="H585" s="196"/>
      <c r="I585" s="197"/>
      <c r="J585" s="14"/>
      <c r="K585" s="14"/>
      <c r="L585" s="165"/>
      <c r="M585" s="14"/>
      <c r="N585" s="14"/>
      <c r="O585" s="14"/>
      <c r="P585" s="14"/>
      <c r="Q585" s="166"/>
      <c r="R585" s="23"/>
      <c r="S585" s="167"/>
      <c r="T585" s="160"/>
      <c r="U585" s="14"/>
      <c r="V585" s="14"/>
      <c r="W585" s="14"/>
      <c r="X585" s="168"/>
      <c r="Y585" s="169"/>
      <c r="Z585" s="170"/>
      <c r="AA585" s="169"/>
      <c r="AB585" s="28"/>
      <c r="AC585" s="173"/>
      <c r="AD585" s="30"/>
      <c r="AE585" s="30"/>
    </row>
    <row r="586" spans="1:31" s="186" customFormat="1" ht="13.9" customHeight="1">
      <c r="A586" s="14"/>
      <c r="B586" s="160"/>
      <c r="C586" s="160"/>
      <c r="D586" s="103"/>
      <c r="E586" s="161"/>
      <c r="F586" s="160"/>
      <c r="G586" s="162"/>
      <c r="H586" s="196"/>
      <c r="I586" s="197"/>
      <c r="J586" s="14"/>
      <c r="K586" s="14"/>
      <c r="L586" s="165"/>
      <c r="M586" s="14"/>
      <c r="N586" s="14"/>
      <c r="O586" s="14"/>
      <c r="P586" s="14"/>
      <c r="Q586" s="166"/>
      <c r="R586" s="23"/>
      <c r="S586" s="167"/>
      <c r="T586" s="160"/>
      <c r="U586" s="14"/>
      <c r="V586" s="14"/>
      <c r="W586" s="14"/>
      <c r="X586" s="168"/>
      <c r="Y586" s="169"/>
      <c r="Z586" s="170"/>
      <c r="AA586" s="169"/>
      <c r="AB586" s="28"/>
      <c r="AC586" s="173"/>
      <c r="AD586" s="30"/>
      <c r="AE586" s="30"/>
    </row>
    <row r="587" spans="1:31" s="186" customFormat="1" ht="13.9" customHeight="1">
      <c r="A587" s="14"/>
      <c r="B587" s="160"/>
      <c r="C587" s="160"/>
      <c r="D587" s="103"/>
      <c r="E587" s="161"/>
      <c r="F587" s="160"/>
      <c r="G587" s="162"/>
      <c r="H587" s="196"/>
      <c r="I587" s="197"/>
      <c r="J587" s="14"/>
      <c r="K587" s="14"/>
      <c r="L587" s="165"/>
      <c r="M587" s="14"/>
      <c r="N587" s="14"/>
      <c r="O587" s="14"/>
      <c r="P587" s="14"/>
      <c r="Q587" s="166"/>
      <c r="R587" s="23"/>
      <c r="S587" s="167"/>
      <c r="T587" s="160"/>
      <c r="U587" s="14"/>
      <c r="V587" s="14"/>
      <c r="W587" s="14"/>
      <c r="X587" s="168"/>
      <c r="Y587" s="169"/>
      <c r="Z587" s="170"/>
      <c r="AA587" s="169"/>
      <c r="AB587" s="28"/>
      <c r="AC587" s="173"/>
      <c r="AD587" s="30"/>
      <c r="AE587" s="30"/>
    </row>
    <row r="588" spans="1:31" s="186" customFormat="1" ht="13.9" customHeight="1">
      <c r="A588" s="14"/>
      <c r="B588" s="160"/>
      <c r="C588" s="160"/>
      <c r="D588" s="103"/>
      <c r="E588" s="161"/>
      <c r="F588" s="160"/>
      <c r="G588" s="162"/>
      <c r="H588" s="196"/>
      <c r="I588" s="197"/>
      <c r="J588" s="14"/>
      <c r="K588" s="14"/>
      <c r="L588" s="165"/>
      <c r="M588" s="14"/>
      <c r="N588" s="14"/>
      <c r="O588" s="14"/>
      <c r="P588" s="14"/>
      <c r="Q588" s="166"/>
      <c r="R588" s="23"/>
      <c r="S588" s="167"/>
      <c r="T588" s="160"/>
      <c r="U588" s="14"/>
      <c r="V588" s="14"/>
      <c r="W588" s="14"/>
      <c r="X588" s="168"/>
      <c r="Y588" s="169"/>
      <c r="Z588" s="170"/>
      <c r="AA588" s="169"/>
      <c r="AB588" s="28"/>
      <c r="AC588" s="173"/>
      <c r="AD588" s="30"/>
      <c r="AE588" s="30"/>
    </row>
    <row r="589" spans="1:31" s="186" customFormat="1" ht="13.9" customHeight="1">
      <c r="A589" s="14"/>
      <c r="B589" s="160"/>
      <c r="C589" s="160"/>
      <c r="D589" s="103"/>
      <c r="E589" s="161"/>
      <c r="F589" s="160"/>
      <c r="G589" s="162"/>
      <c r="H589" s="196"/>
      <c r="I589" s="197"/>
      <c r="J589" s="14"/>
      <c r="K589" s="14"/>
      <c r="L589" s="165"/>
      <c r="M589" s="14"/>
      <c r="N589" s="14"/>
      <c r="O589" s="14"/>
      <c r="P589" s="14"/>
      <c r="Q589" s="166"/>
      <c r="R589" s="23"/>
      <c r="S589" s="167"/>
      <c r="T589" s="160"/>
      <c r="U589" s="14"/>
      <c r="V589" s="14"/>
      <c r="W589" s="14"/>
      <c r="X589" s="168"/>
      <c r="Y589" s="169"/>
      <c r="Z589" s="170"/>
      <c r="AA589" s="169"/>
      <c r="AB589" s="28"/>
      <c r="AC589" s="173"/>
      <c r="AD589" s="30"/>
      <c r="AE589" s="30"/>
    </row>
    <row r="590" spans="1:31" s="186" customFormat="1" ht="13.9" customHeight="1">
      <c r="A590" s="14"/>
      <c r="B590" s="160"/>
      <c r="C590" s="160"/>
      <c r="D590" s="103"/>
      <c r="E590" s="161"/>
      <c r="F590" s="160"/>
      <c r="G590" s="162"/>
      <c r="H590" s="196"/>
      <c r="I590" s="197"/>
      <c r="J590" s="14"/>
      <c r="K590" s="14"/>
      <c r="L590" s="165"/>
      <c r="M590" s="14"/>
      <c r="N590" s="14"/>
      <c r="O590" s="14"/>
      <c r="P590" s="14"/>
      <c r="Q590" s="166"/>
      <c r="R590" s="23"/>
      <c r="S590" s="167"/>
      <c r="T590" s="160"/>
      <c r="U590" s="14"/>
      <c r="V590" s="14"/>
      <c r="W590" s="14"/>
      <c r="X590" s="168"/>
      <c r="Y590" s="169"/>
      <c r="Z590" s="170"/>
      <c r="AA590" s="169"/>
      <c r="AB590" s="28"/>
      <c r="AC590" s="173"/>
      <c r="AD590" s="30"/>
      <c r="AE590" s="30"/>
    </row>
    <row r="591" spans="1:31" s="186" customFormat="1" ht="13.9" customHeight="1">
      <c r="A591" s="14"/>
      <c r="B591" s="160"/>
      <c r="C591" s="160"/>
      <c r="D591" s="103"/>
      <c r="E591" s="161"/>
      <c r="F591" s="160"/>
      <c r="G591" s="162"/>
      <c r="H591" s="196"/>
      <c r="I591" s="197"/>
      <c r="J591" s="14"/>
      <c r="K591" s="14"/>
      <c r="L591" s="165"/>
      <c r="M591" s="14"/>
      <c r="N591" s="14"/>
      <c r="O591" s="14"/>
      <c r="P591" s="14"/>
      <c r="Q591" s="166"/>
      <c r="R591" s="23"/>
      <c r="S591" s="167"/>
      <c r="T591" s="160"/>
      <c r="U591" s="14"/>
      <c r="V591" s="14"/>
      <c r="W591" s="14"/>
      <c r="X591" s="168"/>
      <c r="Y591" s="169"/>
      <c r="Z591" s="170"/>
      <c r="AA591" s="169"/>
      <c r="AB591" s="28"/>
      <c r="AC591" s="173"/>
      <c r="AD591" s="30"/>
      <c r="AE591" s="30"/>
    </row>
    <row r="592" spans="1:31" s="186" customFormat="1" ht="13.9" customHeight="1">
      <c r="A592" s="14"/>
      <c r="B592" s="160"/>
      <c r="C592" s="160"/>
      <c r="D592" s="103"/>
      <c r="E592" s="161"/>
      <c r="F592" s="160"/>
      <c r="G592" s="162"/>
      <c r="H592" s="196"/>
      <c r="I592" s="197"/>
      <c r="J592" s="14"/>
      <c r="K592" s="14"/>
      <c r="L592" s="165"/>
      <c r="M592" s="14"/>
      <c r="N592" s="14"/>
      <c r="O592" s="14"/>
      <c r="P592" s="14"/>
      <c r="Q592" s="166"/>
      <c r="R592" s="23"/>
      <c r="S592" s="167"/>
      <c r="T592" s="160"/>
      <c r="U592" s="14"/>
      <c r="V592" s="14"/>
      <c r="W592" s="14"/>
      <c r="X592" s="168"/>
      <c r="Y592" s="169"/>
      <c r="Z592" s="170"/>
      <c r="AA592" s="169"/>
      <c r="AB592" s="28"/>
      <c r="AC592" s="173"/>
      <c r="AD592" s="30"/>
      <c r="AE592" s="30"/>
    </row>
    <row r="593" spans="1:31" s="186" customFormat="1" ht="13.9" customHeight="1">
      <c r="A593" s="14"/>
      <c r="B593" s="160"/>
      <c r="C593" s="160"/>
      <c r="D593" s="103"/>
      <c r="E593" s="161"/>
      <c r="F593" s="160"/>
      <c r="G593" s="162"/>
      <c r="H593" s="196"/>
      <c r="I593" s="197"/>
      <c r="J593" s="14"/>
      <c r="K593" s="14"/>
      <c r="L593" s="165"/>
      <c r="M593" s="14"/>
      <c r="N593" s="14"/>
      <c r="O593" s="14"/>
      <c r="P593" s="14"/>
      <c r="Q593" s="166"/>
      <c r="R593" s="23"/>
      <c r="S593" s="167"/>
      <c r="T593" s="160"/>
      <c r="U593" s="14"/>
      <c r="V593" s="14"/>
      <c r="W593" s="14"/>
      <c r="X593" s="168"/>
      <c r="Y593" s="169"/>
      <c r="Z593" s="170"/>
      <c r="AA593" s="169"/>
      <c r="AB593" s="28"/>
      <c r="AC593" s="173"/>
      <c r="AD593" s="30"/>
      <c r="AE593" s="30"/>
    </row>
    <row r="594" spans="1:31" s="186" customFormat="1" ht="13.9" customHeight="1">
      <c r="A594" s="14"/>
      <c r="B594" s="160"/>
      <c r="C594" s="160"/>
      <c r="D594" s="103"/>
      <c r="E594" s="161"/>
      <c r="F594" s="160"/>
      <c r="G594" s="162"/>
      <c r="H594" s="196"/>
      <c r="I594" s="197"/>
      <c r="J594" s="14"/>
      <c r="K594" s="14"/>
      <c r="L594" s="165"/>
      <c r="M594" s="14"/>
      <c r="N594" s="14"/>
      <c r="O594" s="14"/>
      <c r="P594" s="14"/>
      <c r="Q594" s="166"/>
      <c r="R594" s="23"/>
      <c r="S594" s="167"/>
      <c r="T594" s="160"/>
      <c r="U594" s="14"/>
      <c r="V594" s="14"/>
      <c r="W594" s="14"/>
      <c r="X594" s="168"/>
      <c r="Y594" s="169"/>
      <c r="Z594" s="170"/>
      <c r="AA594" s="169"/>
      <c r="AB594" s="28"/>
      <c r="AC594" s="173"/>
      <c r="AD594" s="30"/>
      <c r="AE594" s="30"/>
    </row>
    <row r="595" spans="1:31" s="186" customFormat="1" ht="13.9" customHeight="1">
      <c r="A595" s="14"/>
      <c r="B595" s="160"/>
      <c r="C595" s="160"/>
      <c r="D595" s="103"/>
      <c r="E595" s="161"/>
      <c r="F595" s="160"/>
      <c r="G595" s="162"/>
      <c r="H595" s="196"/>
      <c r="I595" s="197"/>
      <c r="J595" s="14"/>
      <c r="K595" s="14"/>
      <c r="L595" s="165"/>
      <c r="M595" s="14"/>
      <c r="N595" s="14"/>
      <c r="O595" s="14"/>
      <c r="P595" s="14"/>
      <c r="Q595" s="166"/>
      <c r="R595" s="23"/>
      <c r="S595" s="167"/>
      <c r="T595" s="160"/>
      <c r="U595" s="14"/>
      <c r="V595" s="14"/>
      <c r="W595" s="14"/>
      <c r="X595" s="168"/>
      <c r="Y595" s="169"/>
      <c r="Z595" s="170"/>
      <c r="AA595" s="169"/>
      <c r="AB595" s="28"/>
      <c r="AC595" s="173"/>
      <c r="AD595" s="30"/>
      <c r="AE595" s="30"/>
    </row>
    <row r="596" spans="1:31" s="186" customFormat="1" ht="13.9" customHeight="1">
      <c r="A596" s="14"/>
      <c r="B596" s="160"/>
      <c r="C596" s="160"/>
      <c r="D596" s="103"/>
      <c r="E596" s="161"/>
      <c r="F596" s="160"/>
      <c r="G596" s="162"/>
      <c r="H596" s="196"/>
      <c r="I596" s="197"/>
      <c r="J596" s="14"/>
      <c r="K596" s="14"/>
      <c r="L596" s="165"/>
      <c r="M596" s="14"/>
      <c r="N596" s="14"/>
      <c r="O596" s="14"/>
      <c r="P596" s="14"/>
      <c r="Q596" s="166"/>
      <c r="R596" s="23"/>
      <c r="S596" s="167"/>
      <c r="T596" s="160"/>
      <c r="U596" s="14"/>
      <c r="V596" s="14"/>
      <c r="W596" s="14"/>
      <c r="X596" s="168"/>
      <c r="Y596" s="169"/>
      <c r="Z596" s="170"/>
      <c r="AA596" s="169"/>
      <c r="AB596" s="28"/>
      <c r="AC596" s="173"/>
      <c r="AD596" s="30"/>
      <c r="AE596" s="30"/>
    </row>
    <row r="597" spans="1:31" s="186" customFormat="1" ht="13.9" customHeight="1">
      <c r="A597" s="14"/>
      <c r="B597" s="160"/>
      <c r="C597" s="160"/>
      <c r="D597" s="103"/>
      <c r="E597" s="161"/>
      <c r="F597" s="160"/>
      <c r="G597" s="162"/>
      <c r="H597" s="196"/>
      <c r="I597" s="197"/>
      <c r="J597" s="14"/>
      <c r="K597" s="14"/>
      <c r="L597" s="165"/>
      <c r="M597" s="14"/>
      <c r="N597" s="14"/>
      <c r="O597" s="14"/>
      <c r="P597" s="14"/>
      <c r="Q597" s="166"/>
      <c r="R597" s="23"/>
      <c r="S597" s="167"/>
      <c r="T597" s="160"/>
      <c r="U597" s="14"/>
      <c r="V597" s="14"/>
      <c r="W597" s="14"/>
      <c r="X597" s="168"/>
      <c r="Y597" s="169"/>
      <c r="Z597" s="170"/>
      <c r="AA597" s="169"/>
      <c r="AB597" s="28"/>
      <c r="AC597" s="173"/>
      <c r="AD597" s="30"/>
      <c r="AE597" s="30"/>
    </row>
    <row r="598" spans="1:31" s="186" customFormat="1" ht="13.9" customHeight="1">
      <c r="A598" s="14"/>
      <c r="B598" s="160"/>
      <c r="C598" s="160"/>
      <c r="D598" s="103"/>
      <c r="E598" s="161"/>
      <c r="F598" s="160"/>
      <c r="G598" s="162"/>
      <c r="H598" s="196"/>
      <c r="I598" s="197"/>
      <c r="J598" s="14"/>
      <c r="K598" s="14"/>
      <c r="L598" s="165"/>
      <c r="M598" s="14"/>
      <c r="N598" s="14"/>
      <c r="O598" s="14"/>
      <c r="P598" s="14"/>
      <c r="Q598" s="166"/>
      <c r="R598" s="23"/>
      <c r="S598" s="167"/>
      <c r="T598" s="160"/>
      <c r="U598" s="14"/>
      <c r="V598" s="14"/>
      <c r="W598" s="14"/>
      <c r="X598" s="168"/>
      <c r="Y598" s="169"/>
      <c r="Z598" s="170"/>
      <c r="AA598" s="169"/>
      <c r="AB598" s="28"/>
      <c r="AC598" s="173"/>
      <c r="AD598" s="30"/>
      <c r="AE598" s="30"/>
    </row>
    <row r="599" spans="1:31" s="186" customFormat="1" ht="13.9" customHeight="1">
      <c r="A599" s="14"/>
      <c r="B599" s="160"/>
      <c r="C599" s="160"/>
      <c r="D599" s="103"/>
      <c r="E599" s="161"/>
      <c r="F599" s="160"/>
      <c r="G599" s="162"/>
      <c r="H599" s="196"/>
      <c r="I599" s="197"/>
      <c r="J599" s="14"/>
      <c r="K599" s="14"/>
      <c r="L599" s="165"/>
      <c r="M599" s="14"/>
      <c r="N599" s="14"/>
      <c r="O599" s="14"/>
      <c r="P599" s="14"/>
      <c r="Q599" s="166"/>
      <c r="R599" s="23"/>
      <c r="S599" s="167"/>
      <c r="T599" s="160"/>
      <c r="U599" s="14"/>
      <c r="V599" s="14"/>
      <c r="W599" s="14"/>
      <c r="X599" s="168"/>
      <c r="Y599" s="169"/>
      <c r="Z599" s="170"/>
      <c r="AA599" s="169"/>
      <c r="AB599" s="28"/>
      <c r="AC599" s="173"/>
      <c r="AD599" s="30"/>
      <c r="AE599" s="30"/>
    </row>
    <row r="600" spans="1:31" s="186" customFormat="1" ht="13.9" customHeight="1">
      <c r="A600" s="14"/>
      <c r="B600" s="160"/>
      <c r="C600" s="160"/>
      <c r="D600" s="103"/>
      <c r="E600" s="161"/>
      <c r="F600" s="160"/>
      <c r="G600" s="162"/>
      <c r="H600" s="196"/>
      <c r="I600" s="197"/>
      <c r="J600" s="14"/>
      <c r="K600" s="14"/>
      <c r="L600" s="165"/>
      <c r="M600" s="14"/>
      <c r="N600" s="14"/>
      <c r="O600" s="14"/>
      <c r="P600" s="14"/>
      <c r="Q600" s="166"/>
      <c r="R600" s="23"/>
      <c r="S600" s="167"/>
      <c r="T600" s="160"/>
      <c r="U600" s="14"/>
      <c r="V600" s="14"/>
      <c r="W600" s="14"/>
      <c r="X600" s="168"/>
      <c r="Y600" s="169"/>
      <c r="Z600" s="170"/>
      <c r="AA600" s="169"/>
      <c r="AB600" s="28"/>
      <c r="AC600" s="173"/>
      <c r="AD600" s="30"/>
      <c r="AE600" s="30"/>
    </row>
    <row r="601" spans="1:31" s="186" customFormat="1" ht="13.9" customHeight="1">
      <c r="A601" s="14"/>
      <c r="B601" s="160"/>
      <c r="C601" s="160"/>
      <c r="D601" s="103"/>
      <c r="E601" s="161"/>
      <c r="F601" s="160"/>
      <c r="G601" s="162"/>
      <c r="H601" s="196"/>
      <c r="I601" s="197"/>
      <c r="J601" s="14"/>
      <c r="K601" s="14"/>
      <c r="L601" s="165"/>
      <c r="M601" s="14"/>
      <c r="N601" s="14"/>
      <c r="O601" s="14"/>
      <c r="P601" s="14"/>
      <c r="Q601" s="166"/>
      <c r="R601" s="23"/>
      <c r="S601" s="167"/>
      <c r="T601" s="160"/>
      <c r="U601" s="14"/>
      <c r="V601" s="14"/>
      <c r="W601" s="14"/>
      <c r="X601" s="168"/>
      <c r="Y601" s="169"/>
      <c r="Z601" s="170"/>
      <c r="AA601" s="169"/>
      <c r="AB601" s="28"/>
      <c r="AC601" s="173"/>
      <c r="AD601" s="30"/>
      <c r="AE601" s="30"/>
    </row>
    <row r="602" spans="1:31" s="186" customFormat="1" ht="13.9" customHeight="1">
      <c r="A602" s="14"/>
      <c r="B602" s="160"/>
      <c r="C602" s="160"/>
      <c r="D602" s="103"/>
      <c r="E602" s="161"/>
      <c r="F602" s="160"/>
      <c r="G602" s="162"/>
      <c r="H602" s="196"/>
      <c r="I602" s="197"/>
      <c r="J602" s="14"/>
      <c r="K602" s="14"/>
      <c r="L602" s="165"/>
      <c r="M602" s="14"/>
      <c r="N602" s="14"/>
      <c r="O602" s="14"/>
      <c r="P602" s="14"/>
      <c r="Q602" s="166"/>
      <c r="R602" s="23"/>
      <c r="S602" s="167"/>
      <c r="T602" s="160"/>
      <c r="U602" s="14"/>
      <c r="V602" s="14"/>
      <c r="W602" s="14"/>
      <c r="X602" s="168"/>
      <c r="Y602" s="169"/>
      <c r="Z602" s="170"/>
      <c r="AA602" s="169"/>
      <c r="AB602" s="28"/>
      <c r="AC602" s="173"/>
      <c r="AD602" s="30"/>
      <c r="AE602" s="30"/>
    </row>
    <row r="603" spans="1:31" s="186" customFormat="1" ht="13.9" customHeight="1">
      <c r="A603" s="14"/>
      <c r="B603" s="160"/>
      <c r="C603" s="160"/>
      <c r="D603" s="103"/>
      <c r="E603" s="161"/>
      <c r="F603" s="160"/>
      <c r="G603" s="162"/>
      <c r="H603" s="196"/>
      <c r="I603" s="197"/>
      <c r="J603" s="14"/>
      <c r="K603" s="14"/>
      <c r="L603" s="165"/>
      <c r="M603" s="14"/>
      <c r="N603" s="14"/>
      <c r="O603" s="14"/>
      <c r="P603" s="14"/>
      <c r="Q603" s="166"/>
      <c r="R603" s="23"/>
      <c r="S603" s="167"/>
      <c r="T603" s="160"/>
      <c r="U603" s="14"/>
      <c r="V603" s="14"/>
      <c r="W603" s="14"/>
      <c r="X603" s="168"/>
      <c r="Y603" s="169"/>
      <c r="Z603" s="170"/>
      <c r="AA603" s="169"/>
      <c r="AB603" s="28"/>
      <c r="AC603" s="173"/>
      <c r="AD603" s="30"/>
      <c r="AE603" s="30"/>
    </row>
    <row r="604" spans="1:31" s="186" customFormat="1" ht="13.9" customHeight="1">
      <c r="A604" s="14"/>
      <c r="B604" s="160"/>
      <c r="C604" s="160"/>
      <c r="D604" s="103"/>
      <c r="E604" s="161"/>
      <c r="F604" s="160"/>
      <c r="G604" s="162"/>
      <c r="H604" s="196"/>
      <c r="I604" s="197"/>
      <c r="J604" s="14"/>
      <c r="K604" s="14"/>
      <c r="L604" s="165"/>
      <c r="M604" s="14"/>
      <c r="N604" s="14"/>
      <c r="O604" s="14"/>
      <c r="P604" s="14"/>
      <c r="Q604" s="166"/>
      <c r="R604" s="23"/>
      <c r="S604" s="167"/>
      <c r="T604" s="160"/>
      <c r="U604" s="14"/>
      <c r="V604" s="14"/>
      <c r="W604" s="14"/>
      <c r="X604" s="168"/>
      <c r="Y604" s="169"/>
      <c r="Z604" s="170"/>
      <c r="AA604" s="169"/>
      <c r="AB604" s="28"/>
      <c r="AC604" s="173"/>
      <c r="AD604" s="30"/>
      <c r="AE604" s="30"/>
    </row>
    <row r="605" spans="1:31" s="186" customFormat="1" ht="13.9" customHeight="1">
      <c r="A605" s="14"/>
      <c r="B605" s="160"/>
      <c r="C605" s="160"/>
      <c r="D605" s="103"/>
      <c r="E605" s="161"/>
      <c r="F605" s="160"/>
      <c r="G605" s="162"/>
      <c r="H605" s="196"/>
      <c r="I605" s="197"/>
      <c r="J605" s="14"/>
      <c r="K605" s="14"/>
      <c r="L605" s="165"/>
      <c r="M605" s="14"/>
      <c r="N605" s="14"/>
      <c r="O605" s="14"/>
      <c r="P605" s="14"/>
      <c r="Q605" s="166"/>
      <c r="R605" s="23"/>
      <c r="S605" s="167"/>
      <c r="T605" s="160"/>
      <c r="U605" s="14"/>
      <c r="V605" s="14"/>
      <c r="W605" s="14"/>
      <c r="X605" s="168"/>
      <c r="Y605" s="169"/>
      <c r="Z605" s="170"/>
      <c r="AA605" s="169"/>
      <c r="AB605" s="28"/>
      <c r="AC605" s="173"/>
      <c r="AD605" s="30"/>
      <c r="AE605" s="30"/>
    </row>
    <row r="606" spans="1:31" s="186" customFormat="1" ht="13.9" customHeight="1">
      <c r="A606" s="14"/>
      <c r="B606" s="160"/>
      <c r="C606" s="160"/>
      <c r="D606" s="103"/>
      <c r="E606" s="161"/>
      <c r="F606" s="160"/>
      <c r="G606" s="162"/>
      <c r="H606" s="196"/>
      <c r="I606" s="197"/>
      <c r="J606" s="14"/>
      <c r="K606" s="14"/>
      <c r="L606" s="165"/>
      <c r="M606" s="14"/>
      <c r="N606" s="14"/>
      <c r="O606" s="14"/>
      <c r="P606" s="14"/>
      <c r="Q606" s="166"/>
      <c r="R606" s="23"/>
      <c r="S606" s="167"/>
      <c r="T606" s="160"/>
      <c r="U606" s="14"/>
      <c r="V606" s="14"/>
      <c r="W606" s="14"/>
      <c r="X606" s="168"/>
      <c r="Y606" s="169"/>
      <c r="Z606" s="170"/>
      <c r="AA606" s="169"/>
      <c r="AB606" s="28"/>
      <c r="AC606" s="173"/>
      <c r="AD606" s="30"/>
      <c r="AE606" s="30"/>
    </row>
    <row r="607" spans="1:31" s="186" customFormat="1" ht="13.9" customHeight="1">
      <c r="A607" s="14"/>
      <c r="B607" s="160"/>
      <c r="C607" s="160"/>
      <c r="D607" s="103"/>
      <c r="E607" s="161"/>
      <c r="F607" s="160"/>
      <c r="G607" s="162"/>
      <c r="H607" s="196"/>
      <c r="I607" s="197"/>
      <c r="J607" s="14"/>
      <c r="K607" s="14"/>
      <c r="L607" s="165"/>
      <c r="M607" s="14"/>
      <c r="N607" s="14"/>
      <c r="O607" s="14"/>
      <c r="P607" s="14"/>
      <c r="Q607" s="166"/>
      <c r="R607" s="23"/>
      <c r="S607" s="167"/>
      <c r="T607" s="160"/>
      <c r="U607" s="14"/>
      <c r="V607" s="14"/>
      <c r="W607" s="14"/>
      <c r="X607" s="168"/>
      <c r="Y607" s="169"/>
      <c r="Z607" s="170"/>
      <c r="AA607" s="169"/>
      <c r="AB607" s="28"/>
      <c r="AC607" s="173"/>
      <c r="AD607" s="30"/>
      <c r="AE607" s="30"/>
    </row>
    <row r="608" spans="1:31" s="186" customFormat="1" ht="13.9" customHeight="1">
      <c r="A608" s="14"/>
      <c r="B608" s="160"/>
      <c r="C608" s="160"/>
      <c r="D608" s="103"/>
      <c r="E608" s="161"/>
      <c r="F608" s="160"/>
      <c r="G608" s="162"/>
      <c r="H608" s="196"/>
      <c r="I608" s="197"/>
      <c r="J608" s="14"/>
      <c r="K608" s="14"/>
      <c r="L608" s="165"/>
      <c r="M608" s="14"/>
      <c r="N608" s="14"/>
      <c r="O608" s="14"/>
      <c r="P608" s="14"/>
      <c r="Q608" s="166"/>
      <c r="R608" s="23"/>
      <c r="S608" s="167"/>
      <c r="T608" s="160"/>
      <c r="U608" s="14"/>
      <c r="V608" s="14"/>
      <c r="W608" s="14"/>
      <c r="X608" s="168"/>
      <c r="Y608" s="169"/>
      <c r="Z608" s="170"/>
      <c r="AA608" s="169"/>
      <c r="AB608" s="28"/>
      <c r="AC608" s="173"/>
      <c r="AD608" s="30"/>
      <c r="AE608" s="30"/>
    </row>
    <row r="609" spans="1:31" s="186" customFormat="1" ht="13.9" customHeight="1">
      <c r="A609" s="14"/>
      <c r="B609" s="160"/>
      <c r="C609" s="160"/>
      <c r="D609" s="103"/>
      <c r="E609" s="161"/>
      <c r="F609" s="160"/>
      <c r="G609" s="162"/>
      <c r="H609" s="196"/>
      <c r="I609" s="197"/>
      <c r="J609" s="14"/>
      <c r="K609" s="14"/>
      <c r="L609" s="165"/>
      <c r="M609" s="14"/>
      <c r="N609" s="14"/>
      <c r="O609" s="14"/>
      <c r="P609" s="14"/>
      <c r="Q609" s="166"/>
      <c r="R609" s="23"/>
      <c r="S609" s="167"/>
      <c r="T609" s="160"/>
      <c r="U609" s="14"/>
      <c r="V609" s="14"/>
      <c r="W609" s="14"/>
      <c r="X609" s="168"/>
      <c r="Y609" s="169"/>
      <c r="Z609" s="170"/>
      <c r="AA609" s="169"/>
      <c r="AB609" s="28"/>
      <c r="AC609" s="173"/>
      <c r="AD609" s="30"/>
      <c r="AE609" s="30"/>
    </row>
    <row r="610" spans="1:31" s="186" customFormat="1" ht="13.9" customHeight="1">
      <c r="A610" s="14"/>
      <c r="B610" s="160"/>
      <c r="C610" s="160"/>
      <c r="D610" s="103"/>
      <c r="E610" s="161"/>
      <c r="F610" s="160"/>
      <c r="G610" s="162"/>
      <c r="H610" s="196"/>
      <c r="I610" s="197"/>
      <c r="J610" s="14"/>
      <c r="K610" s="14"/>
      <c r="L610" s="165"/>
      <c r="M610" s="14"/>
      <c r="N610" s="14"/>
      <c r="O610" s="14"/>
      <c r="P610" s="14"/>
      <c r="Q610" s="166"/>
      <c r="R610" s="23"/>
      <c r="S610" s="167"/>
      <c r="T610" s="160"/>
      <c r="U610" s="14"/>
      <c r="V610" s="14"/>
      <c r="W610" s="14"/>
      <c r="X610" s="168"/>
      <c r="Y610" s="169"/>
      <c r="Z610" s="170"/>
      <c r="AA610" s="169"/>
      <c r="AB610" s="28"/>
      <c r="AC610" s="173"/>
      <c r="AD610" s="30"/>
      <c r="AE610" s="30"/>
    </row>
    <row r="611" spans="1:31" s="186" customFormat="1" ht="13.9" customHeight="1">
      <c r="A611" s="14"/>
      <c r="B611" s="160"/>
      <c r="C611" s="160"/>
      <c r="D611" s="103"/>
      <c r="E611" s="161"/>
      <c r="F611" s="160"/>
      <c r="G611" s="162"/>
      <c r="H611" s="196"/>
      <c r="I611" s="197"/>
      <c r="J611" s="14"/>
      <c r="K611" s="14"/>
      <c r="L611" s="165"/>
      <c r="M611" s="14"/>
      <c r="N611" s="14"/>
      <c r="O611" s="14"/>
      <c r="P611" s="14"/>
      <c r="Q611" s="166"/>
      <c r="R611" s="23"/>
      <c r="S611" s="167"/>
      <c r="T611" s="160"/>
      <c r="U611" s="14"/>
      <c r="V611" s="14"/>
      <c r="W611" s="14"/>
      <c r="X611" s="168"/>
      <c r="Y611" s="169"/>
      <c r="Z611" s="170"/>
      <c r="AA611" s="169"/>
      <c r="AB611" s="28"/>
      <c r="AC611" s="173"/>
      <c r="AD611" s="30"/>
      <c r="AE611" s="30"/>
    </row>
    <row r="612" spans="1:31" s="186" customFormat="1" ht="13.9" customHeight="1">
      <c r="A612" s="14"/>
      <c r="B612" s="160"/>
      <c r="C612" s="160"/>
      <c r="D612" s="103"/>
      <c r="E612" s="161"/>
      <c r="F612" s="160"/>
      <c r="G612" s="162"/>
      <c r="H612" s="196"/>
      <c r="I612" s="197"/>
      <c r="J612" s="14"/>
      <c r="K612" s="14"/>
      <c r="L612" s="165"/>
      <c r="M612" s="14"/>
      <c r="N612" s="14"/>
      <c r="O612" s="14"/>
      <c r="P612" s="14"/>
      <c r="Q612" s="166"/>
      <c r="R612" s="23"/>
      <c r="S612" s="167"/>
      <c r="T612" s="160"/>
      <c r="U612" s="14"/>
      <c r="V612" s="14"/>
      <c r="W612" s="14"/>
      <c r="X612" s="168"/>
      <c r="Y612" s="169"/>
      <c r="Z612" s="170"/>
      <c r="AA612" s="169"/>
      <c r="AB612" s="28"/>
      <c r="AC612" s="173"/>
      <c r="AD612" s="30"/>
      <c r="AE612" s="30"/>
    </row>
    <row r="613" spans="1:31" s="186" customFormat="1" ht="13.9" customHeight="1">
      <c r="A613" s="14"/>
      <c r="B613" s="160"/>
      <c r="C613" s="160"/>
      <c r="D613" s="103"/>
      <c r="E613" s="161"/>
      <c r="F613" s="160"/>
      <c r="G613" s="162"/>
      <c r="H613" s="196"/>
      <c r="I613" s="197"/>
      <c r="J613" s="14"/>
      <c r="K613" s="14"/>
      <c r="L613" s="165"/>
      <c r="M613" s="14"/>
      <c r="N613" s="14"/>
      <c r="O613" s="14"/>
      <c r="P613" s="14"/>
      <c r="Q613" s="166"/>
      <c r="R613" s="23"/>
      <c r="S613" s="167"/>
      <c r="T613" s="160"/>
      <c r="U613" s="14"/>
      <c r="V613" s="14"/>
      <c r="W613" s="14"/>
      <c r="X613" s="168"/>
      <c r="Y613" s="169"/>
      <c r="Z613" s="170"/>
      <c r="AA613" s="169"/>
      <c r="AB613" s="28"/>
      <c r="AC613" s="173"/>
      <c r="AD613" s="30"/>
      <c r="AE613" s="30"/>
    </row>
    <row r="614" spans="1:31" s="186" customFormat="1" ht="13.9" customHeight="1">
      <c r="A614" s="14"/>
      <c r="B614" s="160"/>
      <c r="C614" s="160"/>
      <c r="D614" s="103"/>
      <c r="E614" s="161"/>
      <c r="F614" s="160"/>
      <c r="G614" s="162"/>
      <c r="H614" s="196"/>
      <c r="I614" s="197"/>
      <c r="J614" s="14"/>
      <c r="K614" s="14"/>
      <c r="L614" s="165"/>
      <c r="M614" s="14"/>
      <c r="N614" s="14"/>
      <c r="O614" s="14"/>
      <c r="P614" s="14"/>
      <c r="Q614" s="166"/>
      <c r="R614" s="23"/>
      <c r="S614" s="167"/>
      <c r="T614" s="160"/>
      <c r="U614" s="14"/>
      <c r="V614" s="14"/>
      <c r="W614" s="14"/>
      <c r="X614" s="168"/>
      <c r="Y614" s="169"/>
      <c r="Z614" s="170"/>
      <c r="AA614" s="169"/>
      <c r="AB614" s="28"/>
      <c r="AC614" s="173"/>
      <c r="AD614" s="30"/>
      <c r="AE614" s="30"/>
    </row>
    <row r="615" spans="1:31" s="186" customFormat="1" ht="13.9" customHeight="1">
      <c r="A615" s="14"/>
      <c r="B615" s="160"/>
      <c r="C615" s="160"/>
      <c r="D615" s="103"/>
      <c r="E615" s="161"/>
      <c r="F615" s="160"/>
      <c r="G615" s="162"/>
      <c r="H615" s="196"/>
      <c r="I615" s="197"/>
      <c r="J615" s="14"/>
      <c r="K615" s="14"/>
      <c r="L615" s="165"/>
      <c r="M615" s="14"/>
      <c r="N615" s="14"/>
      <c r="O615" s="14"/>
      <c r="P615" s="14"/>
      <c r="Q615" s="166"/>
      <c r="R615" s="23"/>
      <c r="S615" s="167"/>
      <c r="T615" s="160"/>
      <c r="U615" s="14"/>
      <c r="V615" s="14"/>
      <c r="W615" s="14"/>
      <c r="X615" s="168"/>
      <c r="Y615" s="169"/>
      <c r="Z615" s="170"/>
      <c r="AA615" s="169"/>
      <c r="AB615" s="28"/>
      <c r="AC615" s="173"/>
      <c r="AD615" s="30"/>
      <c r="AE615" s="30"/>
    </row>
    <row r="616" spans="1:31" s="186" customFormat="1" ht="13.9" customHeight="1">
      <c r="A616" s="14"/>
      <c r="B616" s="160"/>
      <c r="C616" s="160"/>
      <c r="D616" s="103"/>
      <c r="E616" s="161"/>
      <c r="F616" s="160"/>
      <c r="G616" s="162"/>
      <c r="H616" s="196"/>
      <c r="I616" s="197"/>
      <c r="J616" s="14"/>
      <c r="K616" s="14"/>
      <c r="L616" s="165"/>
      <c r="M616" s="14"/>
      <c r="N616" s="14"/>
      <c r="O616" s="14"/>
      <c r="P616" s="14"/>
      <c r="Q616" s="166"/>
      <c r="R616" s="23"/>
      <c r="S616" s="167"/>
      <c r="T616" s="160"/>
      <c r="U616" s="14"/>
      <c r="V616" s="14"/>
      <c r="W616" s="14"/>
      <c r="X616" s="168"/>
      <c r="Y616" s="169"/>
      <c r="Z616" s="170"/>
      <c r="AA616" s="169"/>
      <c r="AB616" s="28"/>
      <c r="AC616" s="173"/>
      <c r="AD616" s="30"/>
      <c r="AE616" s="30"/>
    </row>
    <row r="617" spans="1:31" s="186" customFormat="1" ht="13.9" customHeight="1">
      <c r="A617" s="14"/>
      <c r="B617" s="160"/>
      <c r="C617" s="160"/>
      <c r="D617" s="103"/>
      <c r="E617" s="161"/>
      <c r="F617" s="160"/>
      <c r="G617" s="162"/>
      <c r="H617" s="196"/>
      <c r="I617" s="197"/>
      <c r="J617" s="14"/>
      <c r="K617" s="14"/>
      <c r="L617" s="165"/>
      <c r="M617" s="14"/>
      <c r="N617" s="14"/>
      <c r="O617" s="14"/>
      <c r="P617" s="14"/>
      <c r="Q617" s="166"/>
      <c r="R617" s="23"/>
      <c r="S617" s="167"/>
      <c r="T617" s="160"/>
      <c r="U617" s="14"/>
      <c r="V617" s="14"/>
      <c r="W617" s="14"/>
      <c r="X617" s="168"/>
      <c r="Y617" s="169"/>
      <c r="Z617" s="170"/>
      <c r="AA617" s="169"/>
      <c r="AB617" s="28"/>
      <c r="AC617" s="173"/>
      <c r="AD617" s="30"/>
      <c r="AE617" s="30"/>
    </row>
    <row r="618" spans="1:31" s="186" customFormat="1" ht="13.9" customHeight="1">
      <c r="A618" s="14"/>
      <c r="B618" s="160"/>
      <c r="C618" s="160"/>
      <c r="D618" s="103"/>
      <c r="E618" s="161"/>
      <c r="F618" s="160"/>
      <c r="G618" s="162"/>
      <c r="H618" s="196"/>
      <c r="I618" s="197"/>
      <c r="J618" s="14"/>
      <c r="K618" s="14"/>
      <c r="L618" s="165"/>
      <c r="M618" s="14"/>
      <c r="N618" s="14"/>
      <c r="O618" s="14"/>
      <c r="P618" s="14"/>
      <c r="Q618" s="166"/>
      <c r="R618" s="23"/>
      <c r="S618" s="167"/>
      <c r="T618" s="160"/>
      <c r="U618" s="14"/>
      <c r="V618" s="14"/>
      <c r="W618" s="14"/>
      <c r="X618" s="168"/>
      <c r="Y618" s="169"/>
      <c r="Z618" s="170"/>
      <c r="AA618" s="169"/>
      <c r="AB618" s="28"/>
      <c r="AC618" s="173"/>
      <c r="AD618" s="30"/>
      <c r="AE618" s="30"/>
    </row>
    <row r="619" spans="1:31" s="186" customFormat="1" ht="13.9" customHeight="1">
      <c r="A619" s="14"/>
      <c r="B619" s="160"/>
      <c r="C619" s="160"/>
      <c r="D619" s="103"/>
      <c r="E619" s="161"/>
      <c r="F619" s="160"/>
      <c r="G619" s="162"/>
      <c r="H619" s="196"/>
      <c r="I619" s="197"/>
      <c r="J619" s="14"/>
      <c r="K619" s="14"/>
      <c r="L619" s="165"/>
      <c r="M619" s="14"/>
      <c r="N619" s="14"/>
      <c r="O619" s="14"/>
      <c r="P619" s="14"/>
      <c r="Q619" s="166"/>
      <c r="R619" s="23"/>
      <c r="S619" s="167"/>
      <c r="T619" s="160"/>
      <c r="U619" s="14"/>
      <c r="V619" s="14"/>
      <c r="W619" s="14"/>
      <c r="X619" s="168"/>
      <c r="Y619" s="169"/>
      <c r="Z619" s="170"/>
      <c r="AA619" s="169"/>
      <c r="AB619" s="28"/>
      <c r="AC619" s="173"/>
      <c r="AD619" s="30"/>
      <c r="AE619" s="30"/>
    </row>
    <row r="620" spans="1:31" s="186" customFormat="1" ht="13.9" customHeight="1">
      <c r="A620" s="14"/>
      <c r="B620" s="160"/>
      <c r="C620" s="160"/>
      <c r="D620" s="103"/>
      <c r="E620" s="161"/>
      <c r="F620" s="160"/>
      <c r="G620" s="162"/>
      <c r="H620" s="196"/>
      <c r="I620" s="197"/>
      <c r="J620" s="14"/>
      <c r="K620" s="14"/>
      <c r="L620" s="165"/>
      <c r="M620" s="14"/>
      <c r="N620" s="14"/>
      <c r="O620" s="14"/>
      <c r="P620" s="14"/>
      <c r="Q620" s="166"/>
      <c r="R620" s="23"/>
      <c r="S620" s="167"/>
      <c r="T620" s="160"/>
      <c r="U620" s="14"/>
      <c r="V620" s="14"/>
      <c r="W620" s="14"/>
      <c r="X620" s="168"/>
      <c r="Y620" s="169"/>
      <c r="Z620" s="170"/>
      <c r="AA620" s="169"/>
      <c r="AB620" s="28"/>
      <c r="AC620" s="173"/>
      <c r="AD620" s="30"/>
      <c r="AE620" s="30"/>
    </row>
    <row r="621" spans="1:31" s="186" customFormat="1" ht="13.9" customHeight="1">
      <c r="A621" s="14"/>
      <c r="B621" s="160"/>
      <c r="C621" s="160"/>
      <c r="D621" s="103"/>
      <c r="E621" s="161"/>
      <c r="F621" s="160"/>
      <c r="G621" s="162"/>
      <c r="H621" s="196"/>
      <c r="I621" s="197"/>
      <c r="J621" s="14"/>
      <c r="K621" s="14"/>
      <c r="L621" s="165"/>
      <c r="M621" s="14"/>
      <c r="N621" s="14"/>
      <c r="O621" s="14"/>
      <c r="P621" s="14"/>
      <c r="Q621" s="166"/>
      <c r="R621" s="23"/>
      <c r="S621" s="167"/>
      <c r="T621" s="160"/>
      <c r="U621" s="14"/>
      <c r="V621" s="14"/>
      <c r="W621" s="14"/>
      <c r="X621" s="168"/>
      <c r="Y621" s="169"/>
      <c r="Z621" s="170"/>
      <c r="AA621" s="169"/>
      <c r="AB621" s="28"/>
      <c r="AC621" s="173"/>
      <c r="AD621" s="30"/>
      <c r="AE621" s="30"/>
    </row>
    <row r="622" spans="1:31" s="186" customFormat="1" ht="13.9" customHeight="1">
      <c r="A622" s="14"/>
      <c r="B622" s="160"/>
      <c r="C622" s="160"/>
      <c r="D622" s="103"/>
      <c r="E622" s="161"/>
      <c r="F622" s="160"/>
      <c r="G622" s="162"/>
      <c r="H622" s="196"/>
      <c r="I622" s="197"/>
      <c r="J622" s="14"/>
      <c r="K622" s="14"/>
      <c r="L622" s="165"/>
      <c r="M622" s="14"/>
      <c r="N622" s="14"/>
      <c r="O622" s="14"/>
      <c r="P622" s="14"/>
      <c r="Q622" s="166"/>
      <c r="R622" s="23"/>
      <c r="S622" s="167"/>
      <c r="T622" s="160"/>
      <c r="U622" s="14"/>
      <c r="V622" s="14"/>
      <c r="W622" s="14"/>
      <c r="X622" s="168"/>
      <c r="Y622" s="169"/>
      <c r="Z622" s="170"/>
      <c r="AA622" s="169"/>
      <c r="AB622" s="28"/>
      <c r="AC622" s="173"/>
      <c r="AD622" s="30"/>
      <c r="AE622" s="30"/>
    </row>
    <row r="623" spans="1:31" s="186" customFormat="1" ht="13.9" customHeight="1">
      <c r="A623" s="14"/>
      <c r="B623" s="160"/>
      <c r="C623" s="160"/>
      <c r="D623" s="103"/>
      <c r="E623" s="161"/>
      <c r="F623" s="160"/>
      <c r="G623" s="162"/>
      <c r="H623" s="196"/>
      <c r="I623" s="197"/>
      <c r="J623" s="14"/>
      <c r="K623" s="14"/>
      <c r="L623" s="165"/>
      <c r="M623" s="14"/>
      <c r="N623" s="14"/>
      <c r="O623" s="14"/>
      <c r="P623" s="14"/>
      <c r="Q623" s="166"/>
      <c r="R623" s="23"/>
      <c r="S623" s="167"/>
      <c r="T623" s="160"/>
      <c r="U623" s="14"/>
      <c r="V623" s="14"/>
      <c r="W623" s="14"/>
      <c r="X623" s="168"/>
      <c r="Y623" s="169"/>
      <c r="Z623" s="170"/>
      <c r="AA623" s="169"/>
      <c r="AB623" s="28"/>
      <c r="AC623" s="173"/>
      <c r="AD623" s="30"/>
      <c r="AE623" s="30"/>
    </row>
    <row r="624" spans="1:31" s="186" customFormat="1" ht="13.9" customHeight="1">
      <c r="A624" s="14"/>
      <c r="B624" s="160"/>
      <c r="C624" s="160"/>
      <c r="D624" s="103"/>
      <c r="E624" s="161"/>
      <c r="F624" s="160"/>
      <c r="G624" s="162"/>
      <c r="H624" s="196"/>
      <c r="I624" s="197"/>
      <c r="J624" s="14"/>
      <c r="K624" s="14"/>
      <c r="L624" s="165"/>
      <c r="M624" s="14"/>
      <c r="N624" s="14"/>
      <c r="O624" s="14"/>
      <c r="P624" s="14"/>
      <c r="Q624" s="166"/>
      <c r="R624" s="23"/>
      <c r="S624" s="167"/>
      <c r="T624" s="160"/>
      <c r="U624" s="14"/>
      <c r="V624" s="14"/>
      <c r="W624" s="14"/>
      <c r="X624" s="168"/>
      <c r="Y624" s="169"/>
      <c r="Z624" s="170"/>
      <c r="AA624" s="169"/>
      <c r="AB624" s="28"/>
      <c r="AC624" s="173"/>
      <c r="AD624" s="30"/>
      <c r="AE624" s="30"/>
    </row>
    <row r="625" spans="1:31" s="186" customFormat="1" ht="13.9" customHeight="1">
      <c r="A625" s="14"/>
      <c r="B625" s="160"/>
      <c r="C625" s="160"/>
      <c r="D625" s="103"/>
      <c r="E625" s="161"/>
      <c r="F625" s="160"/>
      <c r="G625" s="162"/>
      <c r="H625" s="196"/>
      <c r="I625" s="197"/>
      <c r="J625" s="14"/>
      <c r="K625" s="14"/>
      <c r="L625" s="165"/>
      <c r="M625" s="14"/>
      <c r="N625" s="14"/>
      <c r="O625" s="14"/>
      <c r="P625" s="14"/>
      <c r="Q625" s="166"/>
      <c r="R625" s="23"/>
      <c r="S625" s="167"/>
      <c r="T625" s="160"/>
      <c r="U625" s="14"/>
      <c r="V625" s="14"/>
      <c r="W625" s="14"/>
      <c r="X625" s="168"/>
      <c r="Y625" s="169"/>
      <c r="Z625" s="170"/>
      <c r="AA625" s="169"/>
      <c r="AB625" s="28"/>
      <c r="AC625" s="173"/>
      <c r="AD625" s="30"/>
      <c r="AE625" s="30"/>
    </row>
    <row r="626" spans="1:31" s="186" customFormat="1" ht="13.9" customHeight="1">
      <c r="A626" s="14"/>
      <c r="B626" s="160"/>
      <c r="C626" s="160"/>
      <c r="D626" s="103"/>
      <c r="E626" s="161"/>
      <c r="F626" s="160"/>
      <c r="G626" s="162"/>
      <c r="H626" s="196"/>
      <c r="I626" s="197"/>
      <c r="J626" s="14"/>
      <c r="K626" s="14"/>
      <c r="L626" s="165"/>
      <c r="M626" s="14"/>
      <c r="N626" s="14"/>
      <c r="O626" s="14"/>
      <c r="P626" s="14"/>
      <c r="Q626" s="166"/>
      <c r="R626" s="23"/>
      <c r="S626" s="167"/>
      <c r="T626" s="160"/>
      <c r="U626" s="14"/>
      <c r="V626" s="14"/>
      <c r="W626" s="14"/>
      <c r="X626" s="168"/>
      <c r="Y626" s="169"/>
      <c r="Z626" s="170"/>
      <c r="AA626" s="169"/>
      <c r="AB626" s="28"/>
      <c r="AC626" s="173"/>
      <c r="AD626" s="30"/>
      <c r="AE626" s="30"/>
    </row>
    <row r="627" spans="1:31" s="186" customFormat="1" ht="13.9" customHeight="1">
      <c r="A627" s="14"/>
      <c r="B627" s="160"/>
      <c r="C627" s="160"/>
      <c r="D627" s="103"/>
      <c r="E627" s="161"/>
      <c r="F627" s="160"/>
      <c r="G627" s="162"/>
      <c r="H627" s="196"/>
      <c r="I627" s="197"/>
      <c r="J627" s="14"/>
      <c r="K627" s="14"/>
      <c r="L627" s="165"/>
      <c r="M627" s="14"/>
      <c r="N627" s="14"/>
      <c r="O627" s="14"/>
      <c r="P627" s="14"/>
      <c r="Q627" s="166"/>
      <c r="R627" s="23"/>
      <c r="S627" s="167"/>
      <c r="T627" s="160"/>
      <c r="U627" s="14"/>
      <c r="V627" s="14"/>
      <c r="W627" s="14"/>
      <c r="X627" s="168"/>
      <c r="Y627" s="169"/>
      <c r="Z627" s="170"/>
      <c r="AA627" s="169"/>
      <c r="AB627" s="28"/>
      <c r="AC627" s="173"/>
      <c r="AD627" s="30"/>
      <c r="AE627" s="30"/>
    </row>
    <row r="628" spans="1:31" s="186" customFormat="1" ht="13.9" customHeight="1">
      <c r="A628" s="14"/>
      <c r="B628" s="160"/>
      <c r="C628" s="160"/>
      <c r="D628" s="103"/>
      <c r="E628" s="161"/>
      <c r="F628" s="160"/>
      <c r="G628" s="162"/>
      <c r="H628" s="196"/>
      <c r="I628" s="197"/>
      <c r="J628" s="14"/>
      <c r="K628" s="14"/>
      <c r="L628" s="165"/>
      <c r="M628" s="14"/>
      <c r="N628" s="14"/>
      <c r="O628" s="14"/>
      <c r="P628" s="14"/>
      <c r="Q628" s="166"/>
      <c r="R628" s="23"/>
      <c r="S628" s="167"/>
      <c r="T628" s="160"/>
      <c r="U628" s="14"/>
      <c r="V628" s="14"/>
      <c r="W628" s="14"/>
      <c r="X628" s="168"/>
      <c r="Y628" s="169"/>
      <c r="Z628" s="170"/>
      <c r="AA628" s="169"/>
      <c r="AB628" s="28"/>
      <c r="AC628" s="173"/>
      <c r="AD628" s="30"/>
      <c r="AE628" s="30"/>
    </row>
    <row r="629" spans="1:31" s="186" customFormat="1" ht="13.9" customHeight="1">
      <c r="A629" s="14"/>
      <c r="B629" s="160"/>
      <c r="C629" s="160"/>
      <c r="D629" s="103"/>
      <c r="E629" s="161"/>
      <c r="F629" s="160"/>
      <c r="G629" s="162"/>
      <c r="H629" s="196"/>
      <c r="I629" s="197"/>
      <c r="J629" s="14"/>
      <c r="K629" s="14"/>
      <c r="L629" s="165"/>
      <c r="M629" s="14"/>
      <c r="N629" s="14"/>
      <c r="O629" s="14"/>
      <c r="P629" s="14"/>
      <c r="Q629" s="166"/>
      <c r="R629" s="23"/>
      <c r="S629" s="167"/>
      <c r="T629" s="160"/>
      <c r="U629" s="14"/>
      <c r="V629" s="14"/>
      <c r="W629" s="14"/>
      <c r="X629" s="168"/>
      <c r="Y629" s="169"/>
      <c r="Z629" s="170"/>
      <c r="AA629" s="169"/>
      <c r="AB629" s="28"/>
      <c r="AC629" s="173"/>
      <c r="AD629" s="30"/>
      <c r="AE629" s="30"/>
    </row>
    <row r="630" spans="1:31" s="186" customFormat="1" ht="13.9" customHeight="1">
      <c r="A630" s="14"/>
      <c r="B630" s="160"/>
      <c r="C630" s="160"/>
      <c r="D630" s="103"/>
      <c r="E630" s="161"/>
      <c r="F630" s="160"/>
      <c r="G630" s="162"/>
      <c r="H630" s="196"/>
      <c r="I630" s="197"/>
      <c r="J630" s="14"/>
      <c r="K630" s="14"/>
      <c r="L630" s="165"/>
      <c r="M630" s="14"/>
      <c r="N630" s="14"/>
      <c r="O630" s="14"/>
      <c r="P630" s="14"/>
      <c r="Q630" s="166"/>
      <c r="R630" s="23"/>
      <c r="S630" s="167"/>
      <c r="T630" s="160"/>
      <c r="U630" s="14"/>
      <c r="V630" s="14"/>
      <c r="W630" s="14"/>
      <c r="X630" s="168"/>
      <c r="Y630" s="169"/>
      <c r="Z630" s="170"/>
      <c r="AA630" s="169"/>
      <c r="AB630" s="28"/>
      <c r="AC630" s="173"/>
      <c r="AD630" s="30"/>
      <c r="AE630" s="30"/>
    </row>
    <row r="631" spans="1:31" s="186" customFormat="1" ht="13.9" customHeight="1">
      <c r="A631" s="14"/>
      <c r="B631" s="160"/>
      <c r="C631" s="160"/>
      <c r="D631" s="103"/>
      <c r="E631" s="161"/>
      <c r="F631" s="160"/>
      <c r="G631" s="162"/>
      <c r="H631" s="196"/>
      <c r="I631" s="197"/>
      <c r="J631" s="14"/>
      <c r="K631" s="14"/>
      <c r="L631" s="165"/>
      <c r="M631" s="14"/>
      <c r="N631" s="14"/>
      <c r="O631" s="14"/>
      <c r="P631" s="14"/>
      <c r="Q631" s="166"/>
      <c r="R631" s="23"/>
      <c r="S631" s="167"/>
      <c r="T631" s="160"/>
      <c r="U631" s="14"/>
      <c r="V631" s="14"/>
      <c r="W631" s="14"/>
      <c r="X631" s="168"/>
      <c r="Y631" s="169"/>
      <c r="Z631" s="170"/>
      <c r="AA631" s="169"/>
      <c r="AB631" s="28"/>
      <c r="AC631" s="173"/>
      <c r="AD631" s="30"/>
      <c r="AE631" s="30"/>
    </row>
    <row r="632" spans="1:31" s="186" customFormat="1" ht="13.9" customHeight="1">
      <c r="A632" s="14"/>
      <c r="B632" s="160"/>
      <c r="C632" s="160"/>
      <c r="D632" s="103"/>
      <c r="E632" s="161"/>
      <c r="F632" s="160"/>
      <c r="G632" s="162"/>
      <c r="H632" s="196"/>
      <c r="I632" s="197"/>
      <c r="J632" s="14"/>
      <c r="K632" s="14"/>
      <c r="L632" s="165"/>
      <c r="M632" s="14"/>
      <c r="N632" s="14"/>
      <c r="O632" s="14"/>
      <c r="P632" s="14"/>
      <c r="Q632" s="166"/>
      <c r="R632" s="23"/>
      <c r="S632" s="167"/>
      <c r="T632" s="160"/>
      <c r="U632" s="14"/>
      <c r="V632" s="14"/>
      <c r="W632" s="14"/>
      <c r="X632" s="168"/>
      <c r="Y632" s="169"/>
      <c r="Z632" s="170"/>
      <c r="AA632" s="169"/>
      <c r="AB632" s="28"/>
      <c r="AC632" s="173"/>
      <c r="AD632" s="30"/>
      <c r="AE632" s="30"/>
    </row>
    <row r="633" spans="1:31" s="186" customFormat="1" ht="13.9" customHeight="1">
      <c r="A633" s="14"/>
      <c r="B633" s="160"/>
      <c r="C633" s="160"/>
      <c r="D633" s="103"/>
      <c r="E633" s="161"/>
      <c r="F633" s="160"/>
      <c r="G633" s="162"/>
      <c r="H633" s="196"/>
      <c r="I633" s="197"/>
      <c r="J633" s="14"/>
      <c r="K633" s="14"/>
      <c r="L633" s="165"/>
      <c r="M633" s="14"/>
      <c r="N633" s="14"/>
      <c r="O633" s="14"/>
      <c r="P633" s="14"/>
      <c r="Q633" s="166"/>
      <c r="R633" s="23"/>
      <c r="S633" s="167"/>
      <c r="T633" s="160"/>
      <c r="U633" s="14"/>
      <c r="V633" s="14"/>
      <c r="W633" s="14"/>
      <c r="X633" s="168"/>
      <c r="Y633" s="169"/>
      <c r="Z633" s="170"/>
      <c r="AA633" s="169"/>
      <c r="AB633" s="28"/>
      <c r="AC633" s="173"/>
      <c r="AD633" s="30"/>
      <c r="AE633" s="30"/>
    </row>
    <row r="634" spans="1:31" s="186" customFormat="1" ht="13.9" customHeight="1">
      <c r="A634" s="14"/>
      <c r="B634" s="160"/>
      <c r="C634" s="160"/>
      <c r="D634" s="103"/>
      <c r="E634" s="161"/>
      <c r="F634" s="160"/>
      <c r="G634" s="162"/>
      <c r="H634" s="196"/>
      <c r="I634" s="197"/>
      <c r="J634" s="14"/>
      <c r="K634" s="14"/>
      <c r="L634" s="165"/>
      <c r="M634" s="14"/>
      <c r="N634" s="14"/>
      <c r="O634" s="14"/>
      <c r="P634" s="14"/>
      <c r="Q634" s="166"/>
      <c r="R634" s="23"/>
      <c r="S634" s="167"/>
      <c r="T634" s="160"/>
      <c r="U634" s="14"/>
      <c r="V634" s="14"/>
      <c r="W634" s="14"/>
      <c r="X634" s="168"/>
      <c r="Y634" s="169"/>
      <c r="Z634" s="170"/>
      <c r="AA634" s="169"/>
      <c r="AB634" s="28"/>
      <c r="AC634" s="173"/>
      <c r="AD634" s="30"/>
      <c r="AE634" s="30"/>
    </row>
    <row r="635" spans="1:31" s="186" customFormat="1" ht="13.9" customHeight="1">
      <c r="A635" s="14"/>
      <c r="B635" s="160"/>
      <c r="C635" s="160"/>
      <c r="D635" s="103"/>
      <c r="E635" s="161"/>
      <c r="F635" s="160"/>
      <c r="G635" s="162"/>
      <c r="H635" s="196"/>
      <c r="I635" s="197"/>
      <c r="J635" s="14"/>
      <c r="K635" s="14"/>
      <c r="L635" s="165"/>
      <c r="M635" s="14"/>
      <c r="N635" s="14"/>
      <c r="O635" s="14"/>
      <c r="P635" s="14"/>
      <c r="Q635" s="166"/>
      <c r="R635" s="23"/>
      <c r="S635" s="167"/>
      <c r="T635" s="160"/>
      <c r="U635" s="14"/>
      <c r="V635" s="14"/>
      <c r="W635" s="14"/>
      <c r="X635" s="168"/>
      <c r="Y635" s="169"/>
      <c r="Z635" s="170"/>
      <c r="AA635" s="169"/>
      <c r="AB635" s="28"/>
      <c r="AC635" s="173"/>
      <c r="AD635" s="30"/>
      <c r="AE635" s="30"/>
    </row>
    <row r="636" spans="1:31" s="186" customFormat="1" ht="13.9" customHeight="1">
      <c r="A636" s="14"/>
      <c r="B636" s="160"/>
      <c r="C636" s="160"/>
      <c r="D636" s="103"/>
      <c r="E636" s="161"/>
      <c r="F636" s="160"/>
      <c r="G636" s="162"/>
      <c r="H636" s="196"/>
      <c r="I636" s="197"/>
      <c r="J636" s="14"/>
      <c r="K636" s="14"/>
      <c r="L636" s="165"/>
      <c r="M636" s="14"/>
      <c r="N636" s="14"/>
      <c r="O636" s="14"/>
      <c r="P636" s="14"/>
      <c r="Q636" s="166"/>
      <c r="R636" s="23"/>
      <c r="S636" s="167"/>
      <c r="T636" s="160"/>
      <c r="U636" s="14"/>
      <c r="V636" s="14"/>
      <c r="W636" s="14"/>
      <c r="X636" s="168"/>
      <c r="Y636" s="169"/>
      <c r="Z636" s="170"/>
      <c r="AA636" s="169"/>
      <c r="AB636" s="28"/>
      <c r="AC636" s="173"/>
      <c r="AD636" s="30"/>
      <c r="AE636" s="30"/>
    </row>
    <row r="637" spans="1:31" s="186" customFormat="1" ht="13.9" customHeight="1">
      <c r="A637" s="14"/>
      <c r="B637" s="160"/>
      <c r="C637" s="160"/>
      <c r="D637" s="103"/>
      <c r="E637" s="161"/>
      <c r="F637" s="160"/>
      <c r="G637" s="162"/>
      <c r="H637" s="196"/>
      <c r="I637" s="197"/>
      <c r="J637" s="14"/>
      <c r="K637" s="14"/>
      <c r="L637" s="165"/>
      <c r="M637" s="14"/>
      <c r="N637" s="14"/>
      <c r="O637" s="14"/>
      <c r="P637" s="14"/>
      <c r="Q637" s="166"/>
      <c r="R637" s="23"/>
      <c r="S637" s="167"/>
      <c r="T637" s="160"/>
      <c r="U637" s="14"/>
      <c r="V637" s="14"/>
      <c r="W637" s="14"/>
      <c r="X637" s="168"/>
      <c r="Y637" s="169"/>
      <c r="Z637" s="170"/>
      <c r="AA637" s="169"/>
      <c r="AB637" s="28"/>
      <c r="AC637" s="173"/>
      <c r="AD637" s="30"/>
      <c r="AE637" s="30"/>
    </row>
    <row r="638" spans="1:31" s="186" customFormat="1" ht="13.9" customHeight="1">
      <c r="A638" s="14"/>
      <c r="B638" s="160"/>
      <c r="C638" s="160"/>
      <c r="D638" s="103"/>
      <c r="E638" s="161"/>
      <c r="F638" s="160"/>
      <c r="G638" s="162"/>
      <c r="H638" s="196"/>
      <c r="I638" s="197"/>
      <c r="J638" s="14"/>
      <c r="K638" s="14"/>
      <c r="L638" s="165"/>
      <c r="M638" s="14"/>
      <c r="N638" s="14"/>
      <c r="O638" s="14"/>
      <c r="P638" s="14"/>
      <c r="Q638" s="166"/>
      <c r="R638" s="23"/>
      <c r="S638" s="167"/>
      <c r="T638" s="160"/>
      <c r="U638" s="14"/>
      <c r="V638" s="14"/>
      <c r="W638" s="14"/>
      <c r="X638" s="168"/>
      <c r="Y638" s="169"/>
      <c r="Z638" s="170"/>
      <c r="AA638" s="169"/>
      <c r="AB638" s="28"/>
      <c r="AC638" s="173"/>
      <c r="AD638" s="30"/>
      <c r="AE638" s="30"/>
    </row>
    <row r="639" spans="1:31" s="186" customFormat="1" ht="13.9" customHeight="1">
      <c r="A639" s="14"/>
      <c r="B639" s="160"/>
      <c r="C639" s="160"/>
      <c r="D639" s="103"/>
      <c r="E639" s="161"/>
      <c r="F639" s="160"/>
      <c r="G639" s="162"/>
      <c r="H639" s="196"/>
      <c r="I639" s="197"/>
      <c r="J639" s="14"/>
      <c r="K639" s="14"/>
      <c r="L639" s="165"/>
      <c r="M639" s="14"/>
      <c r="N639" s="14"/>
      <c r="O639" s="14"/>
      <c r="P639" s="14"/>
      <c r="Q639" s="166"/>
      <c r="R639" s="23"/>
      <c r="S639" s="167"/>
      <c r="T639" s="160"/>
      <c r="U639" s="14"/>
      <c r="V639" s="14"/>
      <c r="W639" s="14"/>
      <c r="X639" s="168"/>
      <c r="Y639" s="169"/>
      <c r="Z639" s="170"/>
      <c r="AA639" s="169"/>
      <c r="AB639" s="28"/>
      <c r="AC639" s="173"/>
      <c r="AD639" s="30"/>
      <c r="AE639" s="30"/>
    </row>
    <row r="640" spans="1:31" s="186" customFormat="1" ht="13.9" customHeight="1">
      <c r="A640" s="14"/>
      <c r="B640" s="160"/>
      <c r="C640" s="160"/>
      <c r="D640" s="103"/>
      <c r="E640" s="161"/>
      <c r="F640" s="160"/>
      <c r="G640" s="162"/>
      <c r="H640" s="196"/>
      <c r="I640" s="197"/>
      <c r="J640" s="14"/>
      <c r="K640" s="14"/>
      <c r="L640" s="165"/>
      <c r="M640" s="14"/>
      <c r="N640" s="14"/>
      <c r="O640" s="14"/>
      <c r="P640" s="14"/>
      <c r="Q640" s="166"/>
      <c r="R640" s="23"/>
      <c r="S640" s="167"/>
      <c r="T640" s="160"/>
      <c r="U640" s="14"/>
      <c r="V640" s="14"/>
      <c r="W640" s="14"/>
      <c r="X640" s="168"/>
      <c r="Y640" s="169"/>
      <c r="Z640" s="170"/>
      <c r="AA640" s="169"/>
      <c r="AB640" s="28"/>
      <c r="AC640" s="173"/>
      <c r="AD640" s="30"/>
      <c r="AE640" s="30"/>
    </row>
    <row r="641" spans="1:31" s="186" customFormat="1" ht="13.9" customHeight="1">
      <c r="A641" s="14"/>
      <c r="B641" s="160"/>
      <c r="C641" s="160"/>
      <c r="D641" s="103"/>
      <c r="E641" s="161"/>
      <c r="F641" s="160"/>
      <c r="G641" s="162"/>
      <c r="H641" s="196"/>
      <c r="I641" s="197"/>
      <c r="J641" s="14"/>
      <c r="K641" s="14"/>
      <c r="L641" s="165"/>
      <c r="M641" s="14"/>
      <c r="N641" s="14"/>
      <c r="O641" s="14"/>
      <c r="P641" s="14"/>
      <c r="Q641" s="166"/>
      <c r="R641" s="23"/>
      <c r="S641" s="167"/>
      <c r="T641" s="160"/>
      <c r="U641" s="14"/>
      <c r="V641" s="14"/>
      <c r="W641" s="14"/>
      <c r="X641" s="168"/>
      <c r="Y641" s="169"/>
      <c r="Z641" s="170"/>
      <c r="AA641" s="169"/>
      <c r="AB641" s="28"/>
      <c r="AC641" s="173"/>
      <c r="AD641" s="30"/>
      <c r="AE641" s="30"/>
    </row>
    <row r="642" spans="1:31" s="186" customFormat="1" ht="13.9" customHeight="1">
      <c r="A642" s="14"/>
      <c r="B642" s="160"/>
      <c r="C642" s="160"/>
      <c r="D642" s="103"/>
      <c r="E642" s="161"/>
      <c r="F642" s="160"/>
      <c r="G642" s="162"/>
      <c r="H642" s="196"/>
      <c r="I642" s="197"/>
      <c r="J642" s="14"/>
      <c r="K642" s="14"/>
      <c r="L642" s="165"/>
      <c r="M642" s="14"/>
      <c r="N642" s="14"/>
      <c r="O642" s="14"/>
      <c r="P642" s="14"/>
      <c r="Q642" s="166"/>
      <c r="R642" s="23"/>
      <c r="S642" s="167"/>
      <c r="T642" s="160"/>
      <c r="U642" s="14"/>
      <c r="V642" s="14"/>
      <c r="W642" s="14"/>
      <c r="X642" s="168"/>
      <c r="Y642" s="169"/>
      <c r="Z642" s="170"/>
      <c r="AA642" s="169"/>
      <c r="AB642" s="28"/>
      <c r="AC642" s="173"/>
      <c r="AD642" s="30"/>
      <c r="AE642" s="30"/>
    </row>
    <row r="643" spans="1:31" s="186" customFormat="1" ht="13.9" customHeight="1">
      <c r="A643" s="14"/>
      <c r="B643" s="160"/>
      <c r="C643" s="160"/>
      <c r="D643" s="103"/>
      <c r="E643" s="161"/>
      <c r="F643" s="160"/>
      <c r="G643" s="162"/>
      <c r="H643" s="196"/>
      <c r="I643" s="197"/>
      <c r="J643" s="14"/>
      <c r="K643" s="14"/>
      <c r="L643" s="165"/>
      <c r="M643" s="14"/>
      <c r="N643" s="14"/>
      <c r="O643" s="14"/>
      <c r="P643" s="14"/>
      <c r="Q643" s="166"/>
      <c r="R643" s="23"/>
      <c r="S643" s="167"/>
      <c r="T643" s="160"/>
      <c r="U643" s="14"/>
      <c r="V643" s="14"/>
      <c r="W643" s="14"/>
      <c r="X643" s="168"/>
      <c r="Y643" s="169"/>
      <c r="Z643" s="170"/>
      <c r="AA643" s="169"/>
      <c r="AB643" s="28"/>
      <c r="AC643" s="173"/>
      <c r="AD643" s="30"/>
      <c r="AE643" s="30"/>
    </row>
    <row r="644" spans="1:31" s="186" customFormat="1" ht="13.9" customHeight="1">
      <c r="A644" s="14"/>
      <c r="B644" s="160"/>
      <c r="C644" s="160"/>
      <c r="D644" s="103"/>
      <c r="E644" s="161"/>
      <c r="F644" s="160"/>
      <c r="G644" s="162"/>
      <c r="H644" s="196"/>
      <c r="I644" s="197"/>
      <c r="J644" s="14"/>
      <c r="K644" s="14"/>
      <c r="L644" s="165"/>
      <c r="M644" s="14"/>
      <c r="N644" s="14"/>
      <c r="O644" s="14"/>
      <c r="P644" s="14"/>
      <c r="Q644" s="166"/>
      <c r="R644" s="23"/>
      <c r="S644" s="167"/>
      <c r="T644" s="160"/>
      <c r="U644" s="14"/>
      <c r="V644" s="14"/>
      <c r="W644" s="14"/>
      <c r="X644" s="168"/>
      <c r="Y644" s="169"/>
      <c r="Z644" s="170"/>
      <c r="AA644" s="169"/>
      <c r="AB644" s="28"/>
      <c r="AC644" s="173"/>
      <c r="AD644" s="30"/>
      <c r="AE644" s="30"/>
    </row>
    <row r="645" spans="1:31" s="186" customFormat="1" ht="13.9" customHeight="1">
      <c r="A645" s="14"/>
      <c r="B645" s="160"/>
      <c r="C645" s="160"/>
      <c r="D645" s="103"/>
      <c r="E645" s="161"/>
      <c r="F645" s="160"/>
      <c r="G645" s="162"/>
      <c r="H645" s="196"/>
      <c r="I645" s="197"/>
      <c r="J645" s="14"/>
      <c r="K645" s="14"/>
      <c r="L645" s="165"/>
      <c r="M645" s="14"/>
      <c r="N645" s="14"/>
      <c r="O645" s="14"/>
      <c r="P645" s="14"/>
      <c r="Q645" s="166"/>
      <c r="R645" s="23"/>
      <c r="S645" s="167"/>
      <c r="T645" s="160"/>
      <c r="U645" s="14"/>
      <c r="V645" s="14"/>
      <c r="W645" s="14"/>
      <c r="X645" s="168"/>
      <c r="Y645" s="169"/>
      <c r="Z645" s="170"/>
      <c r="AA645" s="169"/>
      <c r="AB645" s="28"/>
      <c r="AC645" s="173"/>
      <c r="AD645" s="30"/>
      <c r="AE645" s="30"/>
    </row>
    <row r="646" spans="1:31" s="186" customFormat="1" ht="13.9" customHeight="1">
      <c r="A646" s="14"/>
      <c r="B646" s="160"/>
      <c r="C646" s="160"/>
      <c r="D646" s="103"/>
      <c r="E646" s="161"/>
      <c r="F646" s="160"/>
      <c r="G646" s="162"/>
      <c r="H646" s="196"/>
      <c r="I646" s="197"/>
      <c r="J646" s="14"/>
      <c r="K646" s="14"/>
      <c r="L646" s="165"/>
      <c r="M646" s="14"/>
      <c r="N646" s="14"/>
      <c r="O646" s="14"/>
      <c r="P646" s="14"/>
      <c r="Q646" s="166"/>
      <c r="R646" s="23"/>
      <c r="S646" s="167"/>
      <c r="T646" s="160"/>
      <c r="U646" s="14"/>
      <c r="V646" s="14"/>
      <c r="W646" s="14"/>
      <c r="X646" s="168"/>
      <c r="Y646" s="169"/>
      <c r="Z646" s="170"/>
      <c r="AA646" s="169"/>
      <c r="AB646" s="28"/>
      <c r="AC646" s="173"/>
      <c r="AD646" s="30"/>
      <c r="AE646" s="30"/>
    </row>
    <row r="647" spans="1:31" s="186" customFormat="1" ht="13.9" customHeight="1">
      <c r="A647" s="14"/>
      <c r="B647" s="160"/>
      <c r="C647" s="160"/>
      <c r="D647" s="103"/>
      <c r="E647" s="161"/>
      <c r="F647" s="160"/>
      <c r="G647" s="162"/>
      <c r="H647" s="196"/>
      <c r="I647" s="197"/>
      <c r="J647" s="14"/>
      <c r="K647" s="14"/>
      <c r="L647" s="165"/>
      <c r="M647" s="14"/>
      <c r="N647" s="14"/>
      <c r="O647" s="14"/>
      <c r="P647" s="14"/>
      <c r="Q647" s="166"/>
      <c r="R647" s="23"/>
      <c r="S647" s="167"/>
      <c r="T647" s="160"/>
      <c r="U647" s="14"/>
      <c r="V647" s="14"/>
      <c r="W647" s="14"/>
      <c r="X647" s="168"/>
      <c r="Y647" s="169"/>
      <c r="Z647" s="170"/>
      <c r="AA647" s="169"/>
      <c r="AB647" s="28"/>
      <c r="AC647" s="173"/>
      <c r="AD647" s="30"/>
      <c r="AE647" s="30"/>
    </row>
    <row r="648" spans="1:31" s="186" customFormat="1" ht="13.9" customHeight="1">
      <c r="A648" s="14"/>
      <c r="B648" s="160"/>
      <c r="C648" s="160"/>
      <c r="D648" s="103"/>
      <c r="E648" s="161"/>
      <c r="F648" s="160"/>
      <c r="G648" s="162"/>
      <c r="H648" s="196"/>
      <c r="I648" s="197"/>
      <c r="J648" s="14"/>
      <c r="K648" s="14"/>
      <c r="L648" s="165"/>
      <c r="M648" s="14"/>
      <c r="N648" s="14"/>
      <c r="O648" s="14"/>
      <c r="P648" s="14"/>
      <c r="Q648" s="166"/>
      <c r="R648" s="23"/>
      <c r="S648" s="167"/>
      <c r="T648" s="160"/>
      <c r="U648" s="14"/>
      <c r="V648" s="14"/>
      <c r="W648" s="14"/>
      <c r="X648" s="168"/>
      <c r="Y648" s="169"/>
      <c r="Z648" s="170"/>
      <c r="AA648" s="169"/>
      <c r="AB648" s="28"/>
      <c r="AC648" s="173"/>
      <c r="AD648" s="30"/>
      <c r="AE648" s="30"/>
    </row>
    <row r="649" spans="1:31" s="186" customFormat="1" ht="13.9" customHeight="1">
      <c r="A649" s="14"/>
      <c r="B649" s="160"/>
      <c r="C649" s="160"/>
      <c r="D649" s="103"/>
      <c r="E649" s="161"/>
      <c r="F649" s="160"/>
      <c r="G649" s="162"/>
      <c r="H649" s="196"/>
      <c r="I649" s="197"/>
      <c r="J649" s="14"/>
      <c r="K649" s="14"/>
      <c r="L649" s="165"/>
      <c r="M649" s="14"/>
      <c r="N649" s="14"/>
      <c r="O649" s="14"/>
      <c r="P649" s="14"/>
      <c r="Q649" s="166"/>
      <c r="R649" s="23"/>
      <c r="S649" s="167"/>
      <c r="T649" s="160"/>
      <c r="U649" s="14"/>
      <c r="V649" s="14"/>
      <c r="W649" s="14"/>
      <c r="X649" s="168"/>
      <c r="Y649" s="169"/>
      <c r="Z649" s="170"/>
      <c r="AA649" s="169"/>
      <c r="AB649" s="28"/>
      <c r="AC649" s="173"/>
      <c r="AD649" s="30"/>
      <c r="AE649" s="30"/>
    </row>
    <row r="650" spans="1:31" s="186" customFormat="1" ht="13.9" customHeight="1">
      <c r="A650" s="14"/>
      <c r="B650" s="160"/>
      <c r="C650" s="160"/>
      <c r="D650" s="103"/>
      <c r="E650" s="161"/>
      <c r="F650" s="160"/>
      <c r="G650" s="162"/>
      <c r="H650" s="196"/>
      <c r="I650" s="197"/>
      <c r="J650" s="14"/>
      <c r="K650" s="14"/>
      <c r="L650" s="165"/>
      <c r="M650" s="14"/>
      <c r="N650" s="14"/>
      <c r="O650" s="14"/>
      <c r="P650" s="14"/>
      <c r="Q650" s="166"/>
      <c r="R650" s="23"/>
      <c r="S650" s="167"/>
      <c r="T650" s="160"/>
      <c r="U650" s="14"/>
      <c r="V650" s="14"/>
      <c r="W650" s="14"/>
      <c r="X650" s="168"/>
      <c r="Y650" s="169"/>
      <c r="Z650" s="170"/>
      <c r="AA650" s="169"/>
      <c r="AB650" s="28"/>
      <c r="AC650" s="173"/>
      <c r="AD650" s="30"/>
      <c r="AE650" s="30"/>
    </row>
    <row r="651" spans="1:31" s="186" customFormat="1" ht="13.9" customHeight="1">
      <c r="A651" s="14"/>
      <c r="B651" s="160"/>
      <c r="C651" s="160"/>
      <c r="D651" s="103"/>
      <c r="E651" s="161"/>
      <c r="F651" s="160"/>
      <c r="G651" s="162"/>
      <c r="H651" s="196"/>
      <c r="I651" s="197"/>
      <c r="J651" s="14"/>
      <c r="K651" s="14"/>
      <c r="L651" s="165"/>
      <c r="M651" s="14"/>
      <c r="N651" s="14"/>
      <c r="O651" s="14"/>
      <c r="P651" s="14"/>
      <c r="Q651" s="166"/>
      <c r="R651" s="23"/>
      <c r="S651" s="167"/>
      <c r="T651" s="160"/>
      <c r="U651" s="14"/>
      <c r="V651" s="14"/>
      <c r="W651" s="14"/>
      <c r="X651" s="168"/>
      <c r="Y651" s="169"/>
      <c r="Z651" s="170"/>
      <c r="AA651" s="169"/>
      <c r="AB651" s="28"/>
      <c r="AC651" s="173"/>
      <c r="AD651" s="30"/>
      <c r="AE651" s="30"/>
    </row>
    <row r="652" spans="1:31" s="186" customFormat="1" ht="13.9" customHeight="1">
      <c r="A652" s="14"/>
      <c r="B652" s="160"/>
      <c r="C652" s="160"/>
      <c r="D652" s="103"/>
      <c r="E652" s="161"/>
      <c r="F652" s="160"/>
      <c r="G652" s="162"/>
      <c r="H652" s="196"/>
      <c r="I652" s="197"/>
      <c r="J652" s="14"/>
      <c r="K652" s="14"/>
      <c r="L652" s="165"/>
      <c r="M652" s="14"/>
      <c r="N652" s="14"/>
      <c r="O652" s="14"/>
      <c r="P652" s="14"/>
      <c r="Q652" s="166"/>
      <c r="R652" s="23"/>
      <c r="S652" s="167"/>
      <c r="T652" s="160"/>
      <c r="U652" s="14"/>
      <c r="V652" s="14"/>
      <c r="W652" s="14"/>
      <c r="X652" s="168"/>
      <c r="Y652" s="169"/>
      <c r="Z652" s="170"/>
      <c r="AA652" s="169"/>
      <c r="AB652" s="28"/>
      <c r="AC652" s="173"/>
      <c r="AD652" s="30"/>
      <c r="AE652" s="30"/>
    </row>
    <row r="653" spans="1:31" s="186" customFormat="1" ht="13.9" customHeight="1">
      <c r="A653" s="14"/>
      <c r="B653" s="160"/>
      <c r="C653" s="160"/>
      <c r="D653" s="103"/>
      <c r="E653" s="161"/>
      <c r="F653" s="160"/>
      <c r="G653" s="162"/>
      <c r="H653" s="196"/>
      <c r="I653" s="197"/>
      <c r="J653" s="14"/>
      <c r="K653" s="14"/>
      <c r="L653" s="165"/>
      <c r="M653" s="14"/>
      <c r="N653" s="14"/>
      <c r="O653" s="14"/>
      <c r="P653" s="14"/>
      <c r="Q653" s="166"/>
      <c r="R653" s="23"/>
      <c r="S653" s="167"/>
      <c r="T653" s="160"/>
      <c r="U653" s="14"/>
      <c r="V653" s="14"/>
      <c r="W653" s="14"/>
      <c r="X653" s="168"/>
      <c r="Y653" s="169"/>
      <c r="Z653" s="170"/>
      <c r="AA653" s="169"/>
      <c r="AB653" s="28"/>
      <c r="AC653" s="173"/>
      <c r="AD653" s="30"/>
      <c r="AE653" s="30"/>
    </row>
    <row r="654" spans="1:31" s="186" customFormat="1" ht="13.9" customHeight="1">
      <c r="A654" s="14"/>
      <c r="B654" s="160"/>
      <c r="C654" s="160"/>
      <c r="D654" s="103"/>
      <c r="E654" s="161"/>
      <c r="F654" s="160"/>
      <c r="G654" s="162"/>
      <c r="H654" s="196"/>
      <c r="I654" s="197"/>
      <c r="J654" s="14"/>
      <c r="K654" s="14"/>
      <c r="L654" s="165"/>
      <c r="M654" s="14"/>
      <c r="N654" s="14"/>
      <c r="O654" s="14"/>
      <c r="P654" s="14"/>
      <c r="Q654" s="166"/>
      <c r="R654" s="23"/>
      <c r="S654" s="167"/>
      <c r="T654" s="160"/>
      <c r="U654" s="14"/>
      <c r="V654" s="14"/>
      <c r="W654" s="14"/>
      <c r="X654" s="168"/>
      <c r="Y654" s="169"/>
      <c r="Z654" s="170"/>
      <c r="AA654" s="169"/>
      <c r="AB654" s="28"/>
      <c r="AC654" s="173"/>
      <c r="AD654" s="30"/>
      <c r="AE654" s="30"/>
    </row>
    <row r="655" spans="1:31" s="186" customFormat="1" ht="13.9" customHeight="1">
      <c r="A655" s="14"/>
      <c r="B655" s="160"/>
      <c r="C655" s="160"/>
      <c r="D655" s="103"/>
      <c r="E655" s="161"/>
      <c r="F655" s="160"/>
      <c r="G655" s="162"/>
      <c r="H655" s="196"/>
      <c r="I655" s="197"/>
      <c r="J655" s="14"/>
      <c r="K655" s="14"/>
      <c r="L655" s="165"/>
      <c r="M655" s="14"/>
      <c r="N655" s="14"/>
      <c r="O655" s="14"/>
      <c r="P655" s="14"/>
      <c r="Q655" s="166"/>
      <c r="R655" s="23"/>
      <c r="S655" s="167"/>
      <c r="T655" s="160"/>
      <c r="U655" s="14"/>
      <c r="V655" s="14"/>
      <c r="W655" s="14"/>
      <c r="X655" s="168"/>
      <c r="Y655" s="169"/>
      <c r="Z655" s="170"/>
      <c r="AA655" s="169"/>
      <c r="AB655" s="28"/>
      <c r="AC655" s="173"/>
      <c r="AD655" s="30"/>
      <c r="AE655" s="30"/>
    </row>
    <row r="656" spans="1:31" s="186" customFormat="1" ht="13.9" customHeight="1">
      <c r="A656" s="14"/>
      <c r="B656" s="160"/>
      <c r="C656" s="160"/>
      <c r="D656" s="103"/>
      <c r="E656" s="161"/>
      <c r="F656" s="160"/>
      <c r="G656" s="162"/>
      <c r="H656" s="196"/>
      <c r="I656" s="197"/>
      <c r="J656" s="14"/>
      <c r="K656" s="14"/>
      <c r="L656" s="165"/>
      <c r="M656" s="14"/>
      <c r="N656" s="14"/>
      <c r="O656" s="14"/>
      <c r="P656" s="14"/>
      <c r="Q656" s="166"/>
      <c r="R656" s="23"/>
      <c r="S656" s="167"/>
      <c r="T656" s="160"/>
      <c r="U656" s="14"/>
      <c r="V656" s="14"/>
      <c r="W656" s="14"/>
      <c r="X656" s="168"/>
      <c r="Y656" s="169"/>
      <c r="Z656" s="170"/>
      <c r="AA656" s="169"/>
      <c r="AB656" s="28"/>
      <c r="AC656" s="173"/>
      <c r="AD656" s="30"/>
      <c r="AE656" s="30"/>
    </row>
    <row r="657" spans="1:31" s="186" customFormat="1" ht="13.9" customHeight="1">
      <c r="A657" s="14"/>
      <c r="B657" s="160"/>
      <c r="C657" s="160"/>
      <c r="D657" s="103"/>
      <c r="E657" s="161"/>
      <c r="F657" s="160"/>
      <c r="G657" s="162"/>
      <c r="H657" s="196"/>
      <c r="I657" s="197"/>
      <c r="J657" s="14"/>
      <c r="K657" s="14"/>
      <c r="L657" s="165"/>
      <c r="M657" s="14"/>
      <c r="N657" s="14"/>
      <c r="O657" s="14"/>
      <c r="P657" s="14"/>
      <c r="Q657" s="166"/>
      <c r="R657" s="23"/>
      <c r="S657" s="167"/>
      <c r="T657" s="160"/>
      <c r="U657" s="14"/>
      <c r="V657" s="14"/>
      <c r="W657" s="14"/>
      <c r="X657" s="168"/>
      <c r="Y657" s="169"/>
      <c r="Z657" s="170"/>
      <c r="AA657" s="169"/>
      <c r="AB657" s="28"/>
      <c r="AC657" s="173"/>
      <c r="AD657" s="30"/>
      <c r="AE657" s="30"/>
    </row>
    <row r="658" spans="1:31" s="186" customFormat="1" ht="13.9" customHeight="1">
      <c r="A658" s="14"/>
      <c r="B658" s="160"/>
      <c r="C658" s="160"/>
      <c r="D658" s="103"/>
      <c r="E658" s="161"/>
      <c r="F658" s="160"/>
      <c r="G658" s="162"/>
      <c r="H658" s="196"/>
      <c r="I658" s="197"/>
      <c r="J658" s="14"/>
      <c r="K658" s="14"/>
      <c r="L658" s="165"/>
      <c r="M658" s="14"/>
      <c r="N658" s="14"/>
      <c r="O658" s="14"/>
      <c r="P658" s="14"/>
      <c r="Q658" s="166"/>
      <c r="R658" s="23"/>
      <c r="S658" s="167"/>
      <c r="T658" s="160"/>
      <c r="U658" s="14"/>
      <c r="V658" s="14"/>
      <c r="W658" s="14"/>
      <c r="X658" s="168"/>
      <c r="Y658" s="169"/>
      <c r="Z658" s="170"/>
      <c r="AA658" s="169"/>
      <c r="AB658" s="28"/>
      <c r="AC658" s="173"/>
      <c r="AD658" s="30"/>
      <c r="AE658" s="30"/>
    </row>
    <row r="659" spans="1:31" s="186" customFormat="1" ht="13.9" customHeight="1">
      <c r="A659" s="14"/>
      <c r="B659" s="160"/>
      <c r="C659" s="160"/>
      <c r="D659" s="103"/>
      <c r="E659" s="161"/>
      <c r="F659" s="160"/>
      <c r="G659" s="162"/>
      <c r="H659" s="196"/>
      <c r="I659" s="197"/>
      <c r="J659" s="14"/>
      <c r="K659" s="14"/>
      <c r="L659" s="165"/>
      <c r="M659" s="14"/>
      <c r="N659" s="14"/>
      <c r="O659" s="14"/>
      <c r="P659" s="14"/>
      <c r="Q659" s="166"/>
      <c r="R659" s="23"/>
      <c r="S659" s="167"/>
      <c r="T659" s="160"/>
      <c r="U659" s="14"/>
      <c r="V659" s="14"/>
      <c r="W659" s="14"/>
      <c r="X659" s="168"/>
      <c r="Y659" s="169"/>
      <c r="Z659" s="170"/>
      <c r="AA659" s="169"/>
      <c r="AB659" s="28"/>
      <c r="AC659" s="173"/>
      <c r="AD659" s="30"/>
      <c r="AE659" s="30"/>
    </row>
    <row r="660" spans="1:31" s="186" customFormat="1" ht="13.9" customHeight="1">
      <c r="A660" s="14"/>
      <c r="B660" s="160"/>
      <c r="C660" s="160"/>
      <c r="D660" s="103"/>
      <c r="E660" s="161"/>
      <c r="F660" s="160"/>
      <c r="G660" s="162"/>
      <c r="H660" s="196"/>
      <c r="I660" s="197"/>
      <c r="J660" s="14"/>
      <c r="K660" s="14"/>
      <c r="L660" s="165"/>
      <c r="M660" s="14"/>
      <c r="N660" s="14"/>
      <c r="O660" s="14"/>
      <c r="P660" s="14"/>
      <c r="Q660" s="166"/>
      <c r="R660" s="23"/>
      <c r="S660" s="167"/>
      <c r="T660" s="160"/>
      <c r="U660" s="14"/>
      <c r="V660" s="14"/>
      <c r="W660" s="14"/>
      <c r="X660" s="168"/>
      <c r="Y660" s="169"/>
      <c r="Z660" s="170"/>
      <c r="AA660" s="169"/>
      <c r="AB660" s="28"/>
      <c r="AC660" s="173"/>
      <c r="AD660" s="30"/>
      <c r="AE660" s="30"/>
    </row>
    <row r="661" spans="1:31" s="186" customFormat="1" ht="13.9" customHeight="1">
      <c r="A661" s="14"/>
      <c r="B661" s="160"/>
      <c r="C661" s="160"/>
      <c r="D661" s="103"/>
      <c r="E661" s="161"/>
      <c r="F661" s="160"/>
      <c r="G661" s="162"/>
      <c r="H661" s="196"/>
      <c r="I661" s="197"/>
      <c r="J661" s="14"/>
      <c r="K661" s="14"/>
      <c r="L661" s="165"/>
      <c r="M661" s="14"/>
      <c r="N661" s="14"/>
      <c r="O661" s="14"/>
      <c r="P661" s="14"/>
      <c r="Q661" s="166"/>
      <c r="R661" s="23"/>
      <c r="S661" s="167"/>
      <c r="T661" s="160"/>
      <c r="U661" s="14"/>
      <c r="V661" s="14"/>
      <c r="W661" s="14"/>
      <c r="X661" s="168"/>
      <c r="Y661" s="169"/>
      <c r="Z661" s="170"/>
      <c r="AA661" s="169"/>
      <c r="AB661" s="28"/>
      <c r="AC661" s="173"/>
      <c r="AD661" s="30"/>
      <c r="AE661" s="30"/>
    </row>
    <row r="662" spans="1:31" s="186" customFormat="1" ht="13.9" customHeight="1">
      <c r="A662" s="14"/>
      <c r="B662" s="160"/>
      <c r="C662" s="160"/>
      <c r="D662" s="103"/>
      <c r="E662" s="161"/>
      <c r="F662" s="160"/>
      <c r="G662" s="162"/>
      <c r="H662" s="196"/>
      <c r="I662" s="197"/>
      <c r="J662" s="14"/>
      <c r="K662" s="14"/>
      <c r="L662" s="165"/>
      <c r="M662" s="14"/>
      <c r="N662" s="14"/>
      <c r="O662" s="14"/>
      <c r="P662" s="14"/>
      <c r="Q662" s="166"/>
      <c r="R662" s="23"/>
      <c r="S662" s="167"/>
      <c r="T662" s="160"/>
      <c r="U662" s="14"/>
      <c r="V662" s="14"/>
      <c r="W662" s="14"/>
      <c r="X662" s="168"/>
      <c r="Y662" s="169"/>
      <c r="Z662" s="170"/>
      <c r="AA662" s="169"/>
      <c r="AB662" s="28"/>
      <c r="AC662" s="173"/>
      <c r="AD662" s="30"/>
      <c r="AE662" s="30"/>
    </row>
    <row r="663" spans="1:31" s="186" customFormat="1" ht="13.9" customHeight="1">
      <c r="A663" s="14"/>
      <c r="B663" s="160"/>
      <c r="C663" s="160"/>
      <c r="D663" s="103"/>
      <c r="E663" s="161"/>
      <c r="F663" s="160"/>
      <c r="G663" s="162"/>
      <c r="H663" s="196"/>
      <c r="I663" s="197"/>
      <c r="J663" s="14"/>
      <c r="K663" s="14"/>
      <c r="L663" s="165"/>
      <c r="M663" s="14"/>
      <c r="N663" s="14"/>
      <c r="O663" s="14"/>
      <c r="P663" s="14"/>
      <c r="Q663" s="166"/>
      <c r="R663" s="23"/>
      <c r="S663" s="167"/>
      <c r="T663" s="160"/>
      <c r="U663" s="14"/>
      <c r="V663" s="14"/>
      <c r="W663" s="14"/>
      <c r="X663" s="168"/>
      <c r="Y663" s="169"/>
      <c r="Z663" s="170"/>
      <c r="AA663" s="169"/>
      <c r="AB663" s="28"/>
      <c r="AC663" s="173"/>
      <c r="AD663" s="30"/>
      <c r="AE663" s="30"/>
    </row>
    <row r="664" spans="1:31" s="186" customFormat="1" ht="13.9" customHeight="1">
      <c r="A664" s="14"/>
      <c r="B664" s="160"/>
      <c r="C664" s="160"/>
      <c r="D664" s="103"/>
      <c r="E664" s="161"/>
      <c r="F664" s="160"/>
      <c r="G664" s="162"/>
      <c r="H664" s="196"/>
      <c r="I664" s="197"/>
      <c r="J664" s="14"/>
      <c r="K664" s="14"/>
      <c r="L664" s="165"/>
      <c r="M664" s="14"/>
      <c r="N664" s="14"/>
      <c r="O664" s="14"/>
      <c r="P664" s="14"/>
      <c r="Q664" s="166"/>
      <c r="R664" s="23"/>
      <c r="S664" s="167"/>
      <c r="T664" s="160"/>
      <c r="U664" s="14"/>
      <c r="V664" s="14"/>
      <c r="W664" s="14"/>
      <c r="X664" s="168"/>
      <c r="Y664" s="169"/>
      <c r="Z664" s="170"/>
      <c r="AA664" s="169"/>
      <c r="AB664" s="28"/>
      <c r="AC664" s="173"/>
      <c r="AD664" s="30"/>
      <c r="AE664" s="30"/>
    </row>
    <row r="665" spans="1:31" s="186" customFormat="1" ht="13.9" customHeight="1">
      <c r="A665" s="14"/>
      <c r="B665" s="160"/>
      <c r="C665" s="160"/>
      <c r="D665" s="103"/>
      <c r="E665" s="161"/>
      <c r="F665" s="160"/>
      <c r="G665" s="162"/>
      <c r="H665" s="196"/>
      <c r="I665" s="197"/>
      <c r="J665" s="14"/>
      <c r="K665" s="14"/>
      <c r="L665" s="165"/>
      <c r="M665" s="14"/>
      <c r="N665" s="14"/>
      <c r="O665" s="14"/>
      <c r="P665" s="14"/>
      <c r="Q665" s="166"/>
      <c r="R665" s="23"/>
      <c r="S665" s="167"/>
      <c r="T665" s="160"/>
      <c r="U665" s="14"/>
      <c r="V665" s="14"/>
      <c r="W665" s="14"/>
      <c r="X665" s="168"/>
      <c r="Y665" s="169"/>
      <c r="Z665" s="170"/>
      <c r="AA665" s="169"/>
      <c r="AB665" s="28"/>
      <c r="AC665" s="173"/>
      <c r="AD665" s="30"/>
      <c r="AE665" s="30"/>
    </row>
    <row r="666" spans="1:31" s="186" customFormat="1" ht="13.9" customHeight="1">
      <c r="A666" s="14"/>
      <c r="B666" s="160"/>
      <c r="C666" s="160"/>
      <c r="D666" s="103"/>
      <c r="E666" s="161"/>
      <c r="F666" s="160"/>
      <c r="G666" s="162"/>
      <c r="H666" s="196"/>
      <c r="I666" s="197"/>
      <c r="J666" s="14"/>
      <c r="K666" s="14"/>
      <c r="L666" s="165"/>
      <c r="M666" s="14"/>
      <c r="N666" s="14"/>
      <c r="O666" s="14"/>
      <c r="P666" s="14"/>
      <c r="Q666" s="166"/>
      <c r="R666" s="23"/>
      <c r="S666" s="167"/>
      <c r="T666" s="160"/>
      <c r="U666" s="14"/>
      <c r="V666" s="14"/>
      <c r="W666" s="14"/>
      <c r="X666" s="168"/>
      <c r="Y666" s="169"/>
      <c r="Z666" s="170"/>
      <c r="AA666" s="169"/>
      <c r="AB666" s="28"/>
      <c r="AC666" s="173"/>
      <c r="AD666" s="30"/>
      <c r="AE666" s="30"/>
    </row>
    <row r="667" spans="1:31" s="186" customFormat="1" ht="13.9" customHeight="1">
      <c r="A667" s="14"/>
      <c r="B667" s="160"/>
      <c r="C667" s="160"/>
      <c r="D667" s="103"/>
      <c r="E667" s="161"/>
      <c r="F667" s="160"/>
      <c r="G667" s="162"/>
      <c r="H667" s="196"/>
      <c r="I667" s="197"/>
      <c r="J667" s="14"/>
      <c r="K667" s="14"/>
      <c r="L667" s="165"/>
      <c r="M667" s="14"/>
      <c r="N667" s="14"/>
      <c r="O667" s="14"/>
      <c r="P667" s="14"/>
      <c r="Q667" s="166"/>
      <c r="R667" s="23"/>
      <c r="S667" s="167"/>
      <c r="T667" s="160"/>
      <c r="U667" s="14"/>
      <c r="V667" s="14"/>
      <c r="W667" s="14"/>
      <c r="X667" s="168"/>
      <c r="Y667" s="169"/>
      <c r="Z667" s="170"/>
      <c r="AA667" s="169"/>
      <c r="AB667" s="28"/>
      <c r="AC667" s="173"/>
      <c r="AD667" s="30"/>
      <c r="AE667" s="30"/>
    </row>
    <row r="668" spans="1:31" s="186" customFormat="1" ht="13.9" customHeight="1">
      <c r="A668" s="14"/>
      <c r="B668" s="160"/>
      <c r="C668" s="160"/>
      <c r="D668" s="103"/>
      <c r="E668" s="161"/>
      <c r="F668" s="160"/>
      <c r="G668" s="162"/>
      <c r="H668" s="196"/>
      <c r="I668" s="197"/>
      <c r="J668" s="14"/>
      <c r="K668" s="14"/>
      <c r="L668" s="165"/>
      <c r="M668" s="14"/>
      <c r="N668" s="14"/>
      <c r="O668" s="14"/>
      <c r="P668" s="14"/>
      <c r="Q668" s="166"/>
      <c r="R668" s="23"/>
      <c r="S668" s="167"/>
      <c r="T668" s="160"/>
      <c r="U668" s="14"/>
      <c r="V668" s="14"/>
      <c r="W668" s="14"/>
      <c r="X668" s="168"/>
      <c r="Y668" s="169"/>
      <c r="Z668" s="170"/>
      <c r="AA668" s="169"/>
      <c r="AB668" s="28"/>
      <c r="AC668" s="173"/>
      <c r="AD668" s="30"/>
      <c r="AE668" s="30"/>
    </row>
    <row r="669" spans="1:31" s="186" customFormat="1" ht="13.9" customHeight="1">
      <c r="A669" s="14"/>
      <c r="B669" s="160"/>
      <c r="C669" s="160"/>
      <c r="D669" s="103"/>
      <c r="E669" s="161"/>
      <c r="F669" s="160"/>
      <c r="G669" s="162"/>
      <c r="H669" s="196"/>
      <c r="I669" s="197"/>
      <c r="J669" s="14"/>
      <c r="K669" s="14"/>
      <c r="L669" s="165"/>
      <c r="M669" s="14"/>
      <c r="N669" s="14"/>
      <c r="O669" s="14"/>
      <c r="P669" s="14"/>
      <c r="Q669" s="166"/>
      <c r="R669" s="23"/>
      <c r="S669" s="167"/>
      <c r="T669" s="160"/>
      <c r="U669" s="14"/>
      <c r="V669" s="14"/>
      <c r="W669" s="14"/>
      <c r="X669" s="168"/>
      <c r="Y669" s="169"/>
      <c r="Z669" s="170"/>
      <c r="AA669" s="169"/>
      <c r="AB669" s="28"/>
      <c r="AC669" s="173"/>
      <c r="AD669" s="30"/>
      <c r="AE669" s="30"/>
    </row>
    <row r="670" spans="1:31" s="186" customFormat="1" ht="13.9" customHeight="1">
      <c r="A670" s="14"/>
      <c r="B670" s="160"/>
      <c r="C670" s="160"/>
      <c r="D670" s="103"/>
      <c r="E670" s="161"/>
      <c r="F670" s="160"/>
      <c r="G670" s="162"/>
      <c r="H670" s="196"/>
      <c r="I670" s="197"/>
      <c r="J670" s="14"/>
      <c r="K670" s="14"/>
      <c r="L670" s="165"/>
      <c r="M670" s="14"/>
      <c r="N670" s="14"/>
      <c r="O670" s="14"/>
      <c r="P670" s="14"/>
      <c r="Q670" s="166"/>
      <c r="R670" s="23"/>
      <c r="S670" s="167"/>
      <c r="T670" s="160"/>
      <c r="U670" s="14"/>
      <c r="V670" s="14"/>
      <c r="W670" s="14"/>
      <c r="X670" s="168"/>
      <c r="Y670" s="169"/>
      <c r="Z670" s="170"/>
      <c r="AA670" s="169"/>
      <c r="AB670" s="28"/>
      <c r="AC670" s="173"/>
      <c r="AD670" s="30"/>
      <c r="AE670" s="30"/>
    </row>
    <row r="671" spans="1:31" s="186" customFormat="1" ht="13.9" customHeight="1">
      <c r="A671" s="14"/>
      <c r="B671" s="160"/>
      <c r="C671" s="160"/>
      <c r="D671" s="103"/>
      <c r="E671" s="161"/>
      <c r="F671" s="160"/>
      <c r="G671" s="162"/>
      <c r="H671" s="196"/>
      <c r="I671" s="197"/>
      <c r="J671" s="14"/>
      <c r="K671" s="14"/>
      <c r="L671" s="165"/>
      <c r="M671" s="14"/>
      <c r="N671" s="14"/>
      <c r="O671" s="14"/>
      <c r="P671" s="14"/>
      <c r="Q671" s="166"/>
      <c r="R671" s="23"/>
      <c r="S671" s="167"/>
      <c r="T671" s="160"/>
      <c r="U671" s="14"/>
      <c r="V671" s="14"/>
      <c r="W671" s="14"/>
      <c r="X671" s="168"/>
      <c r="Y671" s="169"/>
      <c r="Z671" s="170"/>
      <c r="AA671" s="169"/>
      <c r="AB671" s="28"/>
      <c r="AC671" s="173"/>
      <c r="AD671" s="30"/>
      <c r="AE671" s="30"/>
    </row>
    <row r="672" spans="1:31" s="186" customFormat="1" ht="13.9" customHeight="1">
      <c r="A672" s="14"/>
      <c r="B672" s="160"/>
      <c r="C672" s="160"/>
      <c r="D672" s="103"/>
      <c r="E672" s="161"/>
      <c r="F672" s="160"/>
      <c r="G672" s="162"/>
      <c r="H672" s="196"/>
      <c r="I672" s="197"/>
      <c r="J672" s="14"/>
      <c r="K672" s="14"/>
      <c r="L672" s="165"/>
      <c r="M672" s="14"/>
      <c r="N672" s="14"/>
      <c r="O672" s="14"/>
      <c r="P672" s="14"/>
      <c r="Q672" s="166"/>
      <c r="R672" s="23"/>
      <c r="S672" s="167"/>
      <c r="T672" s="160"/>
      <c r="U672" s="14"/>
      <c r="V672" s="14"/>
      <c r="W672" s="14"/>
      <c r="X672" s="168"/>
      <c r="Y672" s="169"/>
      <c r="Z672" s="170"/>
      <c r="AA672" s="169"/>
      <c r="AB672" s="28"/>
      <c r="AC672" s="173"/>
      <c r="AD672" s="30"/>
      <c r="AE672" s="30"/>
    </row>
    <row r="673" spans="1:31" s="186" customFormat="1" ht="13.9" customHeight="1">
      <c r="A673" s="14"/>
      <c r="B673" s="160"/>
      <c r="C673" s="160"/>
      <c r="D673" s="103"/>
      <c r="E673" s="161"/>
      <c r="F673" s="160"/>
      <c r="G673" s="162"/>
      <c r="H673" s="196"/>
      <c r="I673" s="197"/>
      <c r="J673" s="14"/>
      <c r="K673" s="14"/>
      <c r="L673" s="165"/>
      <c r="M673" s="14"/>
      <c r="N673" s="14"/>
      <c r="O673" s="14"/>
      <c r="P673" s="14"/>
      <c r="Q673" s="166"/>
      <c r="R673" s="23"/>
      <c r="S673" s="167"/>
      <c r="T673" s="160"/>
      <c r="U673" s="14"/>
      <c r="V673" s="14"/>
      <c r="W673" s="14"/>
      <c r="X673" s="168"/>
      <c r="Y673" s="169"/>
      <c r="Z673" s="170"/>
      <c r="AA673" s="169"/>
      <c r="AB673" s="28"/>
      <c r="AC673" s="173"/>
      <c r="AD673" s="30"/>
      <c r="AE673" s="30"/>
    </row>
    <row r="674" spans="1:31" s="186" customFormat="1" ht="13.9" customHeight="1">
      <c r="A674" s="14"/>
      <c r="B674" s="160"/>
      <c r="C674" s="160"/>
      <c r="D674" s="103"/>
      <c r="E674" s="161"/>
      <c r="F674" s="160"/>
      <c r="G674" s="162"/>
      <c r="H674" s="196"/>
      <c r="I674" s="197"/>
      <c r="J674" s="14"/>
      <c r="K674" s="14"/>
      <c r="L674" s="165"/>
      <c r="M674" s="14"/>
      <c r="N674" s="14"/>
      <c r="O674" s="14"/>
      <c r="P674" s="14"/>
      <c r="Q674" s="166"/>
      <c r="R674" s="23"/>
      <c r="S674" s="167"/>
      <c r="T674" s="160"/>
      <c r="U674" s="14"/>
      <c r="V674" s="14"/>
      <c r="W674" s="14"/>
      <c r="X674" s="168"/>
      <c r="Y674" s="169"/>
      <c r="Z674" s="170"/>
      <c r="AA674" s="169"/>
      <c r="AB674" s="28"/>
      <c r="AC674" s="173"/>
      <c r="AD674" s="30"/>
      <c r="AE674" s="30"/>
    </row>
    <row r="675" spans="1:31" s="186" customFormat="1" ht="13.9" customHeight="1">
      <c r="A675" s="14"/>
      <c r="B675" s="160"/>
      <c r="C675" s="160"/>
      <c r="D675" s="103"/>
      <c r="E675" s="161"/>
      <c r="F675" s="160"/>
      <c r="G675" s="162"/>
      <c r="H675" s="196"/>
      <c r="I675" s="197"/>
      <c r="J675" s="14"/>
      <c r="K675" s="14"/>
      <c r="L675" s="165"/>
      <c r="M675" s="14"/>
      <c r="N675" s="14"/>
      <c r="O675" s="14"/>
      <c r="P675" s="14"/>
      <c r="Q675" s="166"/>
      <c r="R675" s="23"/>
      <c r="S675" s="167"/>
      <c r="T675" s="160"/>
      <c r="U675" s="14"/>
      <c r="V675" s="14"/>
      <c r="W675" s="14"/>
      <c r="X675" s="168"/>
      <c r="Y675" s="169"/>
      <c r="Z675" s="170"/>
      <c r="AA675" s="169"/>
      <c r="AB675" s="28"/>
      <c r="AC675" s="173"/>
      <c r="AD675" s="30"/>
      <c r="AE675" s="30"/>
    </row>
    <row r="676" spans="1:31" s="186" customFormat="1" ht="13.9" customHeight="1">
      <c r="A676" s="14"/>
      <c r="B676" s="160"/>
      <c r="C676" s="160"/>
      <c r="D676" s="103"/>
      <c r="E676" s="161"/>
      <c r="F676" s="160"/>
      <c r="G676" s="162"/>
      <c r="H676" s="196"/>
      <c r="I676" s="197"/>
      <c r="J676" s="14"/>
      <c r="K676" s="14"/>
      <c r="L676" s="165"/>
      <c r="M676" s="14"/>
      <c r="N676" s="14"/>
      <c r="O676" s="14"/>
      <c r="P676" s="14"/>
      <c r="Q676" s="166"/>
      <c r="R676" s="23"/>
      <c r="S676" s="167"/>
      <c r="T676" s="160"/>
      <c r="U676" s="14"/>
      <c r="V676" s="14"/>
      <c r="W676" s="14"/>
      <c r="X676" s="168"/>
      <c r="Y676" s="169"/>
      <c r="Z676" s="170"/>
      <c r="AA676" s="169"/>
      <c r="AB676" s="28"/>
      <c r="AC676" s="173"/>
      <c r="AD676" s="30"/>
      <c r="AE676" s="30"/>
    </row>
    <row r="677" spans="1:31" s="186" customFormat="1" ht="13.9" customHeight="1">
      <c r="A677" s="14"/>
      <c r="B677" s="160"/>
      <c r="C677" s="160"/>
      <c r="D677" s="103"/>
      <c r="E677" s="161"/>
      <c r="F677" s="160"/>
      <c r="G677" s="162"/>
      <c r="H677" s="196"/>
      <c r="I677" s="197"/>
      <c r="J677" s="14"/>
      <c r="K677" s="14"/>
      <c r="L677" s="165"/>
      <c r="M677" s="14"/>
      <c r="N677" s="14"/>
      <c r="O677" s="14"/>
      <c r="P677" s="14"/>
      <c r="Q677" s="166"/>
      <c r="R677" s="23"/>
      <c r="S677" s="167"/>
      <c r="T677" s="160"/>
      <c r="U677" s="14"/>
      <c r="V677" s="14"/>
      <c r="W677" s="14"/>
      <c r="X677" s="168"/>
      <c r="Y677" s="169"/>
      <c r="Z677" s="170"/>
      <c r="AA677" s="169"/>
      <c r="AB677" s="28"/>
      <c r="AC677" s="173"/>
      <c r="AD677" s="30"/>
      <c r="AE677" s="30"/>
    </row>
    <row r="678" spans="1:31" s="186" customFormat="1" ht="13.9" customHeight="1">
      <c r="A678" s="14"/>
      <c r="B678" s="160"/>
      <c r="C678" s="160"/>
      <c r="D678" s="103"/>
      <c r="E678" s="161"/>
      <c r="F678" s="160"/>
      <c r="G678" s="162"/>
      <c r="H678" s="196"/>
      <c r="I678" s="197"/>
      <c r="J678" s="14"/>
      <c r="K678" s="14"/>
      <c r="L678" s="165"/>
      <c r="M678" s="14"/>
      <c r="N678" s="14"/>
      <c r="O678" s="14"/>
      <c r="P678" s="14"/>
      <c r="Q678" s="166"/>
      <c r="R678" s="23"/>
      <c r="S678" s="167"/>
      <c r="T678" s="160"/>
      <c r="U678" s="14"/>
      <c r="V678" s="14"/>
      <c r="W678" s="14"/>
      <c r="X678" s="168"/>
      <c r="Y678" s="169"/>
      <c r="Z678" s="170"/>
      <c r="AA678" s="169"/>
      <c r="AB678" s="28"/>
      <c r="AC678" s="173"/>
      <c r="AD678" s="30"/>
      <c r="AE678" s="30"/>
    </row>
    <row r="679" spans="1:31" s="186" customFormat="1" ht="13.9" customHeight="1">
      <c r="A679" s="14"/>
      <c r="B679" s="160"/>
      <c r="C679" s="160"/>
      <c r="D679" s="103"/>
      <c r="E679" s="161"/>
      <c r="F679" s="160"/>
      <c r="G679" s="162"/>
      <c r="H679" s="196"/>
      <c r="I679" s="197"/>
      <c r="J679" s="14"/>
      <c r="K679" s="14"/>
      <c r="L679" s="165"/>
      <c r="M679" s="14"/>
      <c r="N679" s="14"/>
      <c r="O679" s="14"/>
      <c r="P679" s="14"/>
      <c r="Q679" s="166"/>
      <c r="R679" s="23"/>
      <c r="S679" s="167"/>
      <c r="T679" s="160"/>
      <c r="U679" s="14"/>
      <c r="V679" s="14"/>
      <c r="W679" s="14"/>
      <c r="X679" s="168"/>
      <c r="Y679" s="169"/>
      <c r="Z679" s="170"/>
      <c r="AA679" s="169"/>
      <c r="AB679" s="28"/>
      <c r="AC679" s="173"/>
      <c r="AD679" s="30"/>
      <c r="AE679" s="30"/>
    </row>
    <row r="680" spans="1:31" s="186" customFormat="1" ht="13.9" customHeight="1">
      <c r="A680" s="14"/>
      <c r="B680" s="160"/>
      <c r="C680" s="160"/>
      <c r="D680" s="103"/>
      <c r="E680" s="161"/>
      <c r="F680" s="160"/>
      <c r="G680" s="162"/>
      <c r="H680" s="196"/>
      <c r="I680" s="197"/>
      <c r="J680" s="14"/>
      <c r="K680" s="14"/>
      <c r="L680" s="165"/>
      <c r="M680" s="14"/>
      <c r="N680" s="14"/>
      <c r="O680" s="14"/>
      <c r="P680" s="14"/>
      <c r="Q680" s="166"/>
      <c r="R680" s="23"/>
      <c r="S680" s="167"/>
      <c r="T680" s="160"/>
      <c r="U680" s="14"/>
      <c r="V680" s="14"/>
      <c r="W680" s="14"/>
      <c r="X680" s="168"/>
      <c r="Y680" s="169"/>
      <c r="Z680" s="170"/>
      <c r="AA680" s="169"/>
      <c r="AB680" s="28"/>
      <c r="AC680" s="173"/>
      <c r="AD680" s="30"/>
      <c r="AE680" s="30"/>
    </row>
    <row r="681" spans="1:31" s="186" customFormat="1" ht="13.9" customHeight="1">
      <c r="A681" s="14"/>
      <c r="B681" s="160"/>
      <c r="C681" s="160"/>
      <c r="D681" s="103"/>
      <c r="E681" s="161"/>
      <c r="F681" s="160"/>
      <c r="G681" s="162"/>
      <c r="H681" s="196"/>
      <c r="I681" s="197"/>
      <c r="J681" s="14"/>
      <c r="K681" s="14"/>
      <c r="L681" s="165"/>
      <c r="M681" s="14"/>
      <c r="N681" s="14"/>
      <c r="O681" s="14"/>
      <c r="P681" s="14"/>
      <c r="Q681" s="166"/>
      <c r="R681" s="23"/>
      <c r="S681" s="167"/>
      <c r="T681" s="160"/>
      <c r="U681" s="14"/>
      <c r="V681" s="14"/>
      <c r="W681" s="14"/>
      <c r="X681" s="168"/>
      <c r="Y681" s="169"/>
      <c r="Z681" s="170"/>
      <c r="AA681" s="169"/>
      <c r="AB681" s="28"/>
      <c r="AC681" s="173"/>
      <c r="AD681" s="30"/>
      <c r="AE681" s="30"/>
    </row>
    <row r="682" spans="1:31" s="186" customFormat="1" ht="13.9" customHeight="1">
      <c r="A682" s="14"/>
      <c r="B682" s="160"/>
      <c r="C682" s="160"/>
      <c r="D682" s="103"/>
      <c r="E682" s="161"/>
      <c r="F682" s="160"/>
      <c r="G682" s="162"/>
      <c r="H682" s="196"/>
      <c r="I682" s="197"/>
      <c r="J682" s="14"/>
      <c r="K682" s="14"/>
      <c r="L682" s="165"/>
      <c r="M682" s="14"/>
      <c r="N682" s="14"/>
      <c r="O682" s="14"/>
      <c r="P682" s="14"/>
      <c r="Q682" s="166"/>
      <c r="R682" s="23"/>
      <c r="S682" s="167"/>
      <c r="T682" s="160"/>
      <c r="U682" s="14"/>
      <c r="V682" s="14"/>
      <c r="W682" s="14"/>
      <c r="X682" s="168"/>
      <c r="Y682" s="169"/>
      <c r="Z682" s="170"/>
      <c r="AA682" s="169"/>
      <c r="AB682" s="28"/>
      <c r="AC682" s="173"/>
      <c r="AD682" s="30"/>
      <c r="AE682" s="30"/>
    </row>
    <row r="683" spans="1:31" s="186" customFormat="1" ht="13.9" customHeight="1">
      <c r="A683" s="14"/>
      <c r="B683" s="160"/>
      <c r="C683" s="160"/>
      <c r="D683" s="103"/>
      <c r="E683" s="161"/>
      <c r="F683" s="160"/>
      <c r="G683" s="162"/>
      <c r="H683" s="196"/>
      <c r="I683" s="197"/>
      <c r="J683" s="14"/>
      <c r="K683" s="14"/>
      <c r="L683" s="165"/>
      <c r="M683" s="14"/>
      <c r="N683" s="14"/>
      <c r="O683" s="14"/>
      <c r="P683" s="14"/>
      <c r="Q683" s="166"/>
      <c r="R683" s="23"/>
      <c r="S683" s="167"/>
      <c r="T683" s="160"/>
      <c r="U683" s="14"/>
      <c r="V683" s="14"/>
      <c r="W683" s="14"/>
      <c r="X683" s="168"/>
      <c r="Y683" s="169"/>
      <c r="Z683" s="170"/>
      <c r="AA683" s="169"/>
      <c r="AB683" s="28"/>
      <c r="AC683" s="173"/>
      <c r="AD683" s="30"/>
      <c r="AE683" s="30"/>
    </row>
    <row r="684" spans="1:31" s="186" customFormat="1" ht="13.9" customHeight="1">
      <c r="A684" s="14"/>
      <c r="B684" s="160"/>
      <c r="C684" s="160"/>
      <c r="D684" s="103"/>
      <c r="E684" s="161"/>
      <c r="F684" s="160"/>
      <c r="G684" s="162"/>
      <c r="H684" s="196"/>
      <c r="I684" s="197"/>
      <c r="J684" s="14"/>
      <c r="K684" s="14"/>
      <c r="L684" s="165"/>
      <c r="M684" s="14"/>
      <c r="N684" s="14"/>
      <c r="O684" s="14"/>
      <c r="P684" s="14"/>
      <c r="Q684" s="166"/>
      <c r="R684" s="23"/>
      <c r="S684" s="167"/>
      <c r="T684" s="160"/>
      <c r="U684" s="14"/>
      <c r="V684" s="14"/>
      <c r="W684" s="14"/>
      <c r="X684" s="168"/>
      <c r="Y684" s="169"/>
      <c r="Z684" s="170"/>
      <c r="AA684" s="169"/>
      <c r="AB684" s="28"/>
      <c r="AC684" s="173"/>
      <c r="AD684" s="30"/>
      <c r="AE684" s="30"/>
    </row>
    <row r="685" spans="1:31" s="186" customFormat="1" ht="13.9" customHeight="1">
      <c r="A685" s="14"/>
      <c r="B685" s="160"/>
      <c r="C685" s="160"/>
      <c r="D685" s="103"/>
      <c r="E685" s="161"/>
      <c r="F685" s="160"/>
      <c r="G685" s="162"/>
      <c r="H685" s="196"/>
      <c r="I685" s="197"/>
      <c r="J685" s="14"/>
      <c r="K685" s="14"/>
      <c r="L685" s="165"/>
      <c r="M685" s="14"/>
      <c r="N685" s="14"/>
      <c r="O685" s="14"/>
      <c r="P685" s="14"/>
      <c r="Q685" s="166"/>
      <c r="R685" s="23"/>
      <c r="S685" s="167"/>
      <c r="T685" s="160"/>
      <c r="U685" s="14"/>
      <c r="V685" s="14"/>
      <c r="W685" s="14"/>
      <c r="X685" s="168"/>
      <c r="Y685" s="169"/>
      <c r="Z685" s="170"/>
      <c r="AA685" s="169"/>
      <c r="AB685" s="28"/>
      <c r="AC685" s="173"/>
      <c r="AD685" s="30"/>
      <c r="AE685" s="30"/>
    </row>
    <row r="686" spans="1:31" s="186" customFormat="1" ht="13.9" customHeight="1">
      <c r="A686" s="14"/>
      <c r="B686" s="160"/>
      <c r="C686" s="160"/>
      <c r="D686" s="103"/>
      <c r="E686" s="161"/>
      <c r="F686" s="160"/>
      <c r="G686" s="162"/>
      <c r="H686" s="196"/>
      <c r="I686" s="197"/>
      <c r="J686" s="14"/>
      <c r="K686" s="14"/>
      <c r="L686" s="165"/>
      <c r="M686" s="14"/>
      <c r="N686" s="14"/>
      <c r="O686" s="14"/>
      <c r="P686" s="14"/>
      <c r="Q686" s="166"/>
      <c r="R686" s="23"/>
      <c r="S686" s="167"/>
      <c r="T686" s="160"/>
      <c r="U686" s="14"/>
      <c r="V686" s="14"/>
      <c r="W686" s="14"/>
      <c r="X686" s="168"/>
      <c r="Y686" s="169"/>
      <c r="Z686" s="170"/>
      <c r="AA686" s="169"/>
      <c r="AB686" s="28"/>
      <c r="AC686" s="173"/>
      <c r="AD686" s="30"/>
      <c r="AE686" s="30"/>
    </row>
    <row r="687" spans="1:31" s="186" customFormat="1" ht="13.9" customHeight="1">
      <c r="A687" s="14"/>
      <c r="B687" s="160"/>
      <c r="C687" s="160"/>
      <c r="D687" s="103"/>
      <c r="E687" s="161"/>
      <c r="F687" s="160"/>
      <c r="G687" s="162"/>
      <c r="H687" s="196"/>
      <c r="I687" s="197"/>
      <c r="J687" s="14"/>
      <c r="K687" s="14"/>
      <c r="L687" s="165"/>
      <c r="M687" s="14"/>
      <c r="N687" s="14"/>
      <c r="O687" s="14"/>
      <c r="P687" s="14"/>
      <c r="Q687" s="166"/>
      <c r="R687" s="23"/>
      <c r="S687" s="167"/>
      <c r="T687" s="160"/>
      <c r="U687" s="14"/>
      <c r="V687" s="14"/>
      <c r="W687" s="14"/>
      <c r="X687" s="168"/>
      <c r="Y687" s="169"/>
      <c r="Z687" s="170"/>
      <c r="AA687" s="169"/>
      <c r="AB687" s="28"/>
      <c r="AC687" s="173"/>
      <c r="AD687" s="30"/>
      <c r="AE687" s="30"/>
    </row>
    <row r="688" spans="1:31" s="186" customFormat="1" ht="13.9" customHeight="1">
      <c r="A688" s="14"/>
      <c r="B688" s="160"/>
      <c r="C688" s="160"/>
      <c r="D688" s="103"/>
      <c r="E688" s="161"/>
      <c r="F688" s="160"/>
      <c r="G688" s="162"/>
      <c r="H688" s="196"/>
      <c r="I688" s="197"/>
      <c r="J688" s="14"/>
      <c r="K688" s="14"/>
      <c r="L688" s="165"/>
      <c r="M688" s="14"/>
      <c r="N688" s="14"/>
      <c r="O688" s="14"/>
      <c r="P688" s="14"/>
      <c r="Q688" s="166"/>
      <c r="R688" s="23"/>
      <c r="S688" s="167"/>
      <c r="T688" s="160"/>
      <c r="U688" s="14"/>
      <c r="V688" s="14"/>
      <c r="W688" s="14"/>
      <c r="X688" s="168"/>
      <c r="Y688" s="169"/>
      <c r="Z688" s="170"/>
      <c r="AA688" s="169"/>
      <c r="AB688" s="28"/>
      <c r="AC688" s="173"/>
      <c r="AD688" s="30"/>
      <c r="AE688" s="30"/>
    </row>
    <row r="689" spans="1:31" s="186" customFormat="1" ht="13.9" customHeight="1">
      <c r="A689" s="14"/>
      <c r="B689" s="160"/>
      <c r="C689" s="160"/>
      <c r="D689" s="103"/>
      <c r="E689" s="161"/>
      <c r="F689" s="160"/>
      <c r="G689" s="162"/>
      <c r="H689" s="196"/>
      <c r="I689" s="197"/>
      <c r="J689" s="14"/>
      <c r="K689" s="14"/>
      <c r="L689" s="165"/>
      <c r="M689" s="14"/>
      <c r="N689" s="14"/>
      <c r="O689" s="14"/>
      <c r="P689" s="14"/>
      <c r="Q689" s="166"/>
      <c r="R689" s="23"/>
      <c r="S689" s="167"/>
      <c r="T689" s="160"/>
      <c r="U689" s="14"/>
      <c r="V689" s="14"/>
      <c r="W689" s="14"/>
      <c r="X689" s="168"/>
      <c r="Y689" s="169"/>
      <c r="Z689" s="170"/>
      <c r="AA689" s="169"/>
      <c r="AB689" s="28"/>
      <c r="AC689" s="173"/>
      <c r="AD689" s="30"/>
      <c r="AE689" s="30"/>
    </row>
    <row r="690" spans="1:31" s="186" customFormat="1" ht="13.9" customHeight="1">
      <c r="A690" s="14"/>
      <c r="B690" s="160"/>
      <c r="C690" s="160"/>
      <c r="D690" s="103"/>
      <c r="E690" s="161"/>
      <c r="F690" s="160"/>
      <c r="G690" s="162"/>
      <c r="H690" s="196"/>
      <c r="I690" s="197"/>
      <c r="J690" s="14"/>
      <c r="K690" s="14"/>
      <c r="L690" s="165"/>
      <c r="M690" s="14"/>
      <c r="N690" s="14"/>
      <c r="O690" s="14"/>
      <c r="P690" s="14"/>
      <c r="Q690" s="166"/>
      <c r="R690" s="23"/>
      <c r="S690" s="167"/>
      <c r="T690" s="160"/>
      <c r="U690" s="14"/>
      <c r="V690" s="14"/>
      <c r="W690" s="14"/>
      <c r="X690" s="168"/>
      <c r="Y690" s="169"/>
      <c r="Z690" s="170"/>
      <c r="AA690" s="169"/>
      <c r="AB690" s="28"/>
      <c r="AC690" s="173"/>
      <c r="AD690" s="30"/>
      <c r="AE690" s="30"/>
    </row>
    <row r="691" spans="1:31" s="186" customFormat="1" ht="13.9" customHeight="1">
      <c r="A691" s="14"/>
      <c r="B691" s="160"/>
      <c r="C691" s="160"/>
      <c r="D691" s="103"/>
      <c r="E691" s="161"/>
      <c r="F691" s="160"/>
      <c r="G691" s="162"/>
      <c r="H691" s="196"/>
      <c r="I691" s="197"/>
      <c r="J691" s="14"/>
      <c r="K691" s="14"/>
      <c r="L691" s="165"/>
      <c r="M691" s="14"/>
      <c r="N691" s="14"/>
      <c r="O691" s="14"/>
      <c r="P691" s="14"/>
      <c r="Q691" s="166"/>
      <c r="R691" s="23"/>
      <c r="S691" s="167"/>
      <c r="T691" s="160"/>
      <c r="U691" s="14"/>
      <c r="V691" s="14"/>
      <c r="W691" s="14"/>
      <c r="X691" s="168"/>
      <c r="Y691" s="169"/>
      <c r="Z691" s="170"/>
      <c r="AA691" s="169"/>
      <c r="AB691" s="28"/>
      <c r="AC691" s="173"/>
      <c r="AD691" s="30"/>
      <c r="AE691" s="30"/>
    </row>
    <row r="692" spans="1:31" s="186" customFormat="1" ht="13.9" customHeight="1">
      <c r="A692" s="14"/>
      <c r="B692" s="160"/>
      <c r="C692" s="160"/>
      <c r="D692" s="103"/>
      <c r="E692" s="161"/>
      <c r="F692" s="160"/>
      <c r="G692" s="162"/>
      <c r="H692" s="196"/>
      <c r="I692" s="197"/>
      <c r="J692" s="14"/>
      <c r="K692" s="14"/>
      <c r="L692" s="165"/>
      <c r="M692" s="14"/>
      <c r="N692" s="14"/>
      <c r="O692" s="14"/>
      <c r="P692" s="14"/>
      <c r="Q692" s="166"/>
      <c r="R692" s="23"/>
      <c r="S692" s="167"/>
      <c r="T692" s="160"/>
      <c r="U692" s="14"/>
      <c r="V692" s="14"/>
      <c r="W692" s="14"/>
      <c r="X692" s="168"/>
      <c r="Y692" s="169"/>
      <c r="Z692" s="170"/>
      <c r="AA692" s="169"/>
      <c r="AB692" s="28"/>
      <c r="AC692" s="173"/>
      <c r="AD692" s="30"/>
      <c r="AE692" s="30"/>
    </row>
    <row r="693" spans="1:31" s="186" customFormat="1" ht="13.9" customHeight="1">
      <c r="A693" s="14"/>
      <c r="B693" s="160"/>
      <c r="C693" s="160"/>
      <c r="D693" s="103"/>
      <c r="E693" s="161"/>
      <c r="F693" s="160"/>
      <c r="G693" s="162"/>
      <c r="H693" s="196"/>
      <c r="I693" s="197"/>
      <c r="J693" s="14"/>
      <c r="K693" s="14"/>
      <c r="L693" s="165"/>
      <c r="M693" s="14"/>
      <c r="N693" s="14"/>
      <c r="O693" s="14"/>
      <c r="P693" s="14"/>
      <c r="Q693" s="166"/>
      <c r="R693" s="23"/>
      <c r="S693" s="167"/>
      <c r="T693" s="160"/>
      <c r="U693" s="14"/>
      <c r="V693" s="14"/>
      <c r="W693" s="14"/>
      <c r="X693" s="168"/>
      <c r="Y693" s="169"/>
      <c r="Z693" s="170"/>
      <c r="AA693" s="169"/>
      <c r="AB693" s="28"/>
      <c r="AC693" s="173"/>
      <c r="AD693" s="30"/>
      <c r="AE693" s="30"/>
    </row>
    <row r="694" spans="1:31" s="186" customFormat="1" ht="13.9" customHeight="1">
      <c r="A694" s="14"/>
      <c r="B694" s="160"/>
      <c r="C694" s="160"/>
      <c r="D694" s="103"/>
      <c r="E694" s="161"/>
      <c r="F694" s="160"/>
      <c r="G694" s="162"/>
      <c r="H694" s="196"/>
      <c r="I694" s="197"/>
      <c r="J694" s="14"/>
      <c r="K694" s="14"/>
      <c r="L694" s="165"/>
      <c r="M694" s="14"/>
      <c r="N694" s="14"/>
      <c r="O694" s="14"/>
      <c r="P694" s="14"/>
      <c r="Q694" s="166"/>
      <c r="R694" s="23"/>
      <c r="S694" s="167"/>
      <c r="T694" s="160"/>
      <c r="U694" s="14"/>
      <c r="V694" s="14"/>
      <c r="W694" s="14"/>
      <c r="X694" s="168"/>
      <c r="Y694" s="169"/>
      <c r="Z694" s="170"/>
      <c r="AA694" s="169"/>
      <c r="AB694" s="28"/>
      <c r="AC694" s="173"/>
      <c r="AD694" s="30"/>
      <c r="AE694" s="30"/>
    </row>
    <row r="695" spans="1:31" s="186" customFormat="1" ht="13.9" customHeight="1">
      <c r="A695" s="14"/>
      <c r="B695" s="160"/>
      <c r="C695" s="160"/>
      <c r="D695" s="103"/>
      <c r="E695" s="161"/>
      <c r="F695" s="160"/>
      <c r="G695" s="162"/>
      <c r="H695" s="196"/>
      <c r="I695" s="197"/>
      <c r="J695" s="14"/>
      <c r="K695" s="14"/>
      <c r="L695" s="165"/>
      <c r="M695" s="14"/>
      <c r="N695" s="14"/>
      <c r="O695" s="14"/>
      <c r="P695" s="14"/>
      <c r="Q695" s="166"/>
      <c r="R695" s="23"/>
      <c r="S695" s="167"/>
      <c r="T695" s="160"/>
      <c r="U695" s="14"/>
      <c r="V695" s="14"/>
      <c r="W695" s="14"/>
      <c r="X695" s="168"/>
      <c r="Y695" s="169"/>
      <c r="Z695" s="170"/>
      <c r="AA695" s="169"/>
      <c r="AB695" s="28"/>
      <c r="AC695" s="173"/>
      <c r="AD695" s="30"/>
      <c r="AE695" s="30"/>
    </row>
    <row r="696" spans="1:31" s="186" customFormat="1" ht="13.9" customHeight="1">
      <c r="A696" s="14"/>
      <c r="B696" s="160"/>
      <c r="C696" s="160"/>
      <c r="D696" s="103"/>
      <c r="E696" s="161"/>
      <c r="F696" s="160"/>
      <c r="G696" s="162"/>
      <c r="H696" s="196"/>
      <c r="I696" s="197"/>
      <c r="J696" s="14"/>
      <c r="K696" s="14"/>
      <c r="L696" s="165"/>
      <c r="M696" s="14"/>
      <c r="N696" s="14"/>
      <c r="O696" s="14"/>
      <c r="P696" s="14"/>
      <c r="Q696" s="166"/>
      <c r="R696" s="23"/>
      <c r="S696" s="167"/>
      <c r="T696" s="160"/>
      <c r="U696" s="14"/>
      <c r="V696" s="14"/>
      <c r="W696" s="14"/>
      <c r="X696" s="168"/>
      <c r="Y696" s="169"/>
      <c r="Z696" s="170"/>
      <c r="AA696" s="169"/>
      <c r="AB696" s="28"/>
      <c r="AC696" s="173"/>
      <c r="AD696" s="30"/>
      <c r="AE696" s="30"/>
    </row>
    <row r="697" spans="1:31" s="186" customFormat="1" ht="13.9" customHeight="1">
      <c r="A697" s="14"/>
      <c r="B697" s="160"/>
      <c r="C697" s="160"/>
      <c r="D697" s="103"/>
      <c r="E697" s="161"/>
      <c r="F697" s="160"/>
      <c r="G697" s="162"/>
      <c r="H697" s="196"/>
      <c r="I697" s="197"/>
      <c r="J697" s="14"/>
      <c r="K697" s="14"/>
      <c r="L697" s="165"/>
      <c r="M697" s="14"/>
      <c r="N697" s="14"/>
      <c r="O697" s="14"/>
      <c r="P697" s="14"/>
      <c r="Q697" s="166"/>
      <c r="R697" s="23"/>
      <c r="S697" s="167"/>
      <c r="T697" s="160"/>
      <c r="U697" s="14"/>
      <c r="V697" s="14"/>
      <c r="W697" s="14"/>
      <c r="X697" s="168"/>
      <c r="Y697" s="169"/>
      <c r="Z697" s="170"/>
      <c r="AA697" s="169"/>
      <c r="AB697" s="28"/>
      <c r="AC697" s="173"/>
      <c r="AD697" s="30"/>
      <c r="AE697" s="30"/>
    </row>
    <row r="698" spans="1:31" s="186" customFormat="1" ht="13.9" customHeight="1">
      <c r="A698" s="14"/>
      <c r="B698" s="160"/>
      <c r="C698" s="160"/>
      <c r="D698" s="103"/>
      <c r="E698" s="161"/>
      <c r="F698" s="160"/>
      <c r="G698" s="162"/>
      <c r="H698" s="196"/>
      <c r="I698" s="197"/>
      <c r="J698" s="14"/>
      <c r="K698" s="14"/>
      <c r="L698" s="165"/>
      <c r="M698" s="14"/>
      <c r="N698" s="14"/>
      <c r="O698" s="14"/>
      <c r="P698" s="14"/>
      <c r="Q698" s="166"/>
      <c r="R698" s="23"/>
      <c r="S698" s="167"/>
      <c r="T698" s="160"/>
      <c r="U698" s="14"/>
      <c r="V698" s="14"/>
      <c r="W698" s="14"/>
      <c r="X698" s="168"/>
      <c r="Y698" s="169"/>
      <c r="Z698" s="170"/>
      <c r="AA698" s="169"/>
      <c r="AB698" s="28"/>
      <c r="AC698" s="173"/>
      <c r="AD698" s="30"/>
      <c r="AE698" s="30"/>
    </row>
    <row r="699" spans="1:31" s="186" customFormat="1" ht="13.9" customHeight="1">
      <c r="A699" s="14"/>
      <c r="B699" s="160"/>
      <c r="C699" s="160"/>
      <c r="D699" s="103"/>
      <c r="E699" s="161"/>
      <c r="F699" s="160"/>
      <c r="G699" s="162"/>
      <c r="H699" s="196"/>
      <c r="I699" s="197"/>
      <c r="J699" s="14"/>
      <c r="K699" s="14"/>
      <c r="L699" s="165"/>
      <c r="M699" s="14"/>
      <c r="N699" s="14"/>
      <c r="O699" s="14"/>
      <c r="P699" s="14"/>
      <c r="Q699" s="166"/>
      <c r="R699" s="23"/>
      <c r="S699" s="167"/>
      <c r="T699" s="160"/>
      <c r="U699" s="14"/>
      <c r="V699" s="14"/>
      <c r="W699" s="14"/>
      <c r="X699" s="168"/>
      <c r="Y699" s="169"/>
      <c r="Z699" s="170"/>
      <c r="AA699" s="169"/>
      <c r="AB699" s="28"/>
      <c r="AC699" s="173"/>
      <c r="AD699" s="30"/>
      <c r="AE699" s="30"/>
    </row>
    <row r="700" spans="1:31" s="186" customFormat="1" ht="13.9" customHeight="1">
      <c r="A700" s="14"/>
      <c r="B700" s="160"/>
      <c r="C700" s="160"/>
      <c r="D700" s="103"/>
      <c r="E700" s="161"/>
      <c r="F700" s="160"/>
      <c r="G700" s="162"/>
      <c r="H700" s="196"/>
      <c r="I700" s="197"/>
      <c r="J700" s="14"/>
      <c r="K700" s="14"/>
      <c r="L700" s="165"/>
      <c r="M700" s="14"/>
      <c r="N700" s="14"/>
      <c r="O700" s="14"/>
      <c r="P700" s="14"/>
      <c r="Q700" s="166"/>
      <c r="R700" s="23"/>
      <c r="S700" s="167"/>
      <c r="T700" s="160"/>
      <c r="U700" s="14"/>
      <c r="V700" s="14"/>
      <c r="W700" s="14"/>
      <c r="X700" s="168"/>
      <c r="Y700" s="169"/>
      <c r="Z700" s="170"/>
      <c r="AA700" s="169"/>
      <c r="AB700" s="28"/>
      <c r="AC700" s="173"/>
      <c r="AD700" s="30"/>
      <c r="AE700" s="30"/>
    </row>
    <row r="701" spans="1:31" s="186" customFormat="1" ht="13.9" customHeight="1">
      <c r="A701" s="14"/>
      <c r="B701" s="160"/>
      <c r="C701" s="160"/>
      <c r="D701" s="103"/>
      <c r="E701" s="161"/>
      <c r="F701" s="160"/>
      <c r="G701" s="162"/>
      <c r="H701" s="196"/>
      <c r="I701" s="197"/>
      <c r="J701" s="14"/>
      <c r="K701" s="14"/>
      <c r="L701" s="165"/>
      <c r="M701" s="14"/>
      <c r="N701" s="14"/>
      <c r="O701" s="14"/>
      <c r="P701" s="14"/>
      <c r="Q701" s="166"/>
      <c r="R701" s="23"/>
      <c r="S701" s="167"/>
      <c r="T701" s="160"/>
      <c r="U701" s="14"/>
      <c r="V701" s="14"/>
      <c r="W701" s="14"/>
      <c r="X701" s="168"/>
      <c r="Y701" s="169"/>
      <c r="Z701" s="170"/>
      <c r="AA701" s="169"/>
      <c r="AB701" s="28"/>
      <c r="AC701" s="173"/>
      <c r="AD701" s="30"/>
      <c r="AE701" s="30"/>
    </row>
    <row r="702" spans="1:31" s="186" customFormat="1" ht="13.9" customHeight="1">
      <c r="A702" s="14"/>
      <c r="B702" s="160"/>
      <c r="C702" s="160"/>
      <c r="D702" s="103"/>
      <c r="E702" s="161"/>
      <c r="F702" s="160"/>
      <c r="G702" s="162"/>
      <c r="H702" s="196"/>
      <c r="I702" s="197"/>
      <c r="J702" s="14"/>
      <c r="K702" s="14"/>
      <c r="L702" s="165"/>
      <c r="M702" s="14"/>
      <c r="N702" s="14"/>
      <c r="O702" s="14"/>
      <c r="P702" s="14"/>
      <c r="Q702" s="166"/>
      <c r="R702" s="23"/>
      <c r="S702" s="167"/>
      <c r="T702" s="160"/>
      <c r="U702" s="14"/>
      <c r="V702" s="14"/>
      <c r="W702" s="14"/>
      <c r="X702" s="168"/>
      <c r="Y702" s="169"/>
      <c r="Z702" s="170"/>
      <c r="AA702" s="169"/>
      <c r="AB702" s="28"/>
      <c r="AC702" s="173"/>
      <c r="AD702" s="30"/>
      <c r="AE702" s="30"/>
    </row>
    <row r="703" spans="1:31" s="186" customFormat="1" ht="13.9" customHeight="1">
      <c r="A703" s="14"/>
      <c r="B703" s="160"/>
      <c r="C703" s="160"/>
      <c r="D703" s="103"/>
      <c r="E703" s="161"/>
      <c r="F703" s="160"/>
      <c r="G703" s="162"/>
      <c r="H703" s="196"/>
      <c r="I703" s="197"/>
      <c r="J703" s="14"/>
      <c r="K703" s="14"/>
      <c r="L703" s="165"/>
      <c r="M703" s="14"/>
      <c r="N703" s="14"/>
      <c r="O703" s="14"/>
      <c r="P703" s="14"/>
      <c r="Q703" s="166"/>
      <c r="R703" s="23"/>
      <c r="S703" s="167"/>
      <c r="T703" s="160"/>
      <c r="U703" s="14"/>
      <c r="V703" s="14"/>
      <c r="W703" s="14"/>
      <c r="X703" s="168"/>
      <c r="Y703" s="169"/>
      <c r="Z703" s="170"/>
      <c r="AA703" s="169"/>
      <c r="AB703" s="28"/>
      <c r="AC703" s="173"/>
      <c r="AD703" s="30"/>
      <c r="AE703" s="30"/>
    </row>
    <row r="704" spans="1:31" s="186" customFormat="1" ht="13.9" customHeight="1">
      <c r="A704" s="14"/>
      <c r="B704" s="160"/>
      <c r="C704" s="160"/>
      <c r="D704" s="103"/>
      <c r="E704" s="161"/>
      <c r="F704" s="160"/>
      <c r="G704" s="162"/>
      <c r="H704" s="196"/>
      <c r="I704" s="197"/>
      <c r="J704" s="14"/>
      <c r="K704" s="14"/>
      <c r="L704" s="165"/>
      <c r="M704" s="14"/>
      <c r="N704" s="14"/>
      <c r="O704" s="14"/>
      <c r="P704" s="14"/>
      <c r="Q704" s="166"/>
      <c r="R704" s="23"/>
      <c r="S704" s="167"/>
      <c r="T704" s="160"/>
      <c r="U704" s="14"/>
      <c r="V704" s="14"/>
      <c r="W704" s="14"/>
      <c r="X704" s="168"/>
      <c r="Y704" s="169"/>
      <c r="Z704" s="170"/>
      <c r="AA704" s="169"/>
      <c r="AB704" s="28"/>
      <c r="AC704" s="173"/>
      <c r="AD704" s="30"/>
      <c r="AE704" s="30"/>
    </row>
    <row r="705" spans="1:31" s="186" customFormat="1" ht="13.9" customHeight="1">
      <c r="A705" s="14"/>
      <c r="B705" s="160"/>
      <c r="C705" s="160"/>
      <c r="D705" s="103"/>
      <c r="E705" s="161"/>
      <c r="F705" s="160"/>
      <c r="G705" s="162"/>
      <c r="H705" s="196"/>
      <c r="I705" s="197"/>
      <c r="J705" s="14"/>
      <c r="K705" s="14"/>
      <c r="L705" s="165"/>
      <c r="M705" s="14"/>
      <c r="N705" s="14"/>
      <c r="O705" s="14"/>
      <c r="P705" s="14"/>
      <c r="Q705" s="166"/>
      <c r="R705" s="23"/>
      <c r="S705" s="167"/>
      <c r="T705" s="160"/>
      <c r="U705" s="14"/>
      <c r="V705" s="14"/>
      <c r="W705" s="14"/>
      <c r="X705" s="168"/>
      <c r="Y705" s="169"/>
      <c r="Z705" s="170"/>
      <c r="AA705" s="169"/>
      <c r="AB705" s="28"/>
      <c r="AC705" s="173"/>
      <c r="AD705" s="30"/>
      <c r="AE705" s="30"/>
    </row>
    <row r="706" spans="1:31" s="186" customFormat="1" ht="13.9" customHeight="1">
      <c r="A706" s="14"/>
      <c r="B706" s="160"/>
      <c r="C706" s="160"/>
      <c r="D706" s="103"/>
      <c r="E706" s="161"/>
      <c r="F706" s="160"/>
      <c r="G706" s="162"/>
      <c r="H706" s="196"/>
      <c r="I706" s="197"/>
      <c r="J706" s="14"/>
      <c r="K706" s="14"/>
      <c r="L706" s="165"/>
      <c r="M706" s="14"/>
      <c r="N706" s="14"/>
      <c r="O706" s="14"/>
      <c r="P706" s="14"/>
      <c r="Q706" s="166"/>
      <c r="R706" s="23"/>
      <c r="S706" s="167"/>
      <c r="T706" s="160"/>
      <c r="U706" s="14"/>
      <c r="V706" s="14"/>
      <c r="W706" s="14"/>
      <c r="X706" s="168"/>
      <c r="Y706" s="169"/>
      <c r="Z706" s="170"/>
      <c r="AA706" s="169"/>
      <c r="AB706" s="28"/>
      <c r="AC706" s="173"/>
      <c r="AD706" s="30"/>
      <c r="AE706" s="30"/>
    </row>
    <row r="707" spans="1:31" s="186" customFormat="1" ht="13.9" customHeight="1">
      <c r="A707" s="14"/>
      <c r="B707" s="160"/>
      <c r="C707" s="160"/>
      <c r="D707" s="103"/>
      <c r="E707" s="161"/>
      <c r="F707" s="160"/>
      <c r="G707" s="162"/>
      <c r="H707" s="196"/>
      <c r="I707" s="197"/>
      <c r="J707" s="14"/>
      <c r="K707" s="14"/>
      <c r="L707" s="165"/>
      <c r="M707" s="14"/>
      <c r="N707" s="14"/>
      <c r="O707" s="14"/>
      <c r="P707" s="14"/>
      <c r="Q707" s="166"/>
      <c r="R707" s="23"/>
      <c r="S707" s="167"/>
      <c r="T707" s="160"/>
      <c r="U707" s="14"/>
      <c r="V707" s="14"/>
      <c r="W707" s="14"/>
      <c r="X707" s="168"/>
      <c r="Y707" s="169"/>
      <c r="Z707" s="170"/>
      <c r="AA707" s="169"/>
      <c r="AB707" s="28"/>
      <c r="AC707" s="173"/>
      <c r="AD707" s="30"/>
      <c r="AE707" s="30"/>
    </row>
    <row r="708" spans="1:31" s="186" customFormat="1" ht="13.9" customHeight="1">
      <c r="A708" s="14"/>
      <c r="B708" s="160"/>
      <c r="C708" s="160"/>
      <c r="D708" s="103"/>
      <c r="E708" s="161"/>
      <c r="F708" s="160"/>
      <c r="G708" s="162"/>
      <c r="H708" s="196"/>
      <c r="I708" s="197"/>
      <c r="J708" s="14"/>
      <c r="K708" s="14"/>
      <c r="L708" s="165"/>
      <c r="M708" s="14"/>
      <c r="N708" s="14"/>
      <c r="O708" s="14"/>
      <c r="P708" s="14"/>
      <c r="Q708" s="166"/>
      <c r="R708" s="23"/>
      <c r="S708" s="167"/>
      <c r="T708" s="160"/>
      <c r="U708" s="14"/>
      <c r="V708" s="14"/>
      <c r="W708" s="14"/>
      <c r="X708" s="168"/>
      <c r="Y708" s="169"/>
      <c r="Z708" s="170"/>
      <c r="AA708" s="169"/>
      <c r="AB708" s="28"/>
      <c r="AC708" s="173"/>
      <c r="AD708" s="30"/>
      <c r="AE708" s="30"/>
    </row>
    <row r="709" spans="1:31" s="186" customFormat="1" ht="13.9" customHeight="1">
      <c r="A709" s="14"/>
      <c r="B709" s="160"/>
      <c r="C709" s="160"/>
      <c r="D709" s="103"/>
      <c r="E709" s="161"/>
      <c r="F709" s="160"/>
      <c r="G709" s="162"/>
      <c r="H709" s="196"/>
      <c r="I709" s="197"/>
      <c r="J709" s="14"/>
      <c r="K709" s="14"/>
      <c r="L709" s="165"/>
      <c r="M709" s="14"/>
      <c r="N709" s="14"/>
      <c r="O709" s="14"/>
      <c r="P709" s="14"/>
      <c r="Q709" s="166"/>
      <c r="R709" s="23"/>
      <c r="S709" s="167"/>
      <c r="T709" s="160"/>
      <c r="U709" s="14"/>
      <c r="V709" s="14"/>
      <c r="W709" s="14"/>
      <c r="X709" s="168"/>
      <c r="Y709" s="169"/>
      <c r="Z709" s="170"/>
      <c r="AA709" s="169"/>
      <c r="AB709" s="28"/>
      <c r="AC709" s="173"/>
      <c r="AD709" s="30"/>
      <c r="AE709" s="30"/>
    </row>
    <row r="710" spans="1:31" s="186" customFormat="1" ht="13.9" customHeight="1">
      <c r="A710" s="14"/>
      <c r="B710" s="160"/>
      <c r="C710" s="160"/>
      <c r="D710" s="103"/>
      <c r="E710" s="161"/>
      <c r="F710" s="160"/>
      <c r="G710" s="162"/>
      <c r="H710" s="196"/>
      <c r="I710" s="197"/>
      <c r="J710" s="14"/>
      <c r="K710" s="14"/>
      <c r="L710" s="165"/>
      <c r="M710" s="14"/>
      <c r="N710" s="14"/>
      <c r="O710" s="14"/>
      <c r="P710" s="14"/>
      <c r="Q710" s="166"/>
      <c r="R710" s="23"/>
      <c r="S710" s="167"/>
      <c r="T710" s="160"/>
      <c r="U710" s="14"/>
      <c r="V710" s="14"/>
      <c r="W710" s="14"/>
      <c r="X710" s="168"/>
      <c r="Y710" s="169"/>
      <c r="Z710" s="170"/>
      <c r="AA710" s="169"/>
      <c r="AB710" s="28"/>
      <c r="AC710" s="173"/>
      <c r="AD710" s="30"/>
      <c r="AE710" s="30"/>
    </row>
    <row r="711" spans="1:31" s="186" customFormat="1" ht="13.9" customHeight="1">
      <c r="A711" s="14"/>
      <c r="B711" s="160"/>
      <c r="C711" s="160"/>
      <c r="D711" s="103"/>
      <c r="E711" s="161"/>
      <c r="F711" s="160"/>
      <c r="G711" s="162"/>
      <c r="H711" s="196"/>
      <c r="I711" s="197"/>
      <c r="J711" s="14"/>
      <c r="K711" s="14"/>
      <c r="L711" s="165"/>
      <c r="M711" s="14"/>
      <c r="N711" s="14"/>
      <c r="O711" s="14"/>
      <c r="P711" s="14"/>
      <c r="Q711" s="166"/>
      <c r="R711" s="23"/>
      <c r="S711" s="167"/>
      <c r="T711" s="160"/>
      <c r="U711" s="14"/>
      <c r="V711" s="14"/>
      <c r="W711" s="14"/>
      <c r="X711" s="168"/>
      <c r="Y711" s="169"/>
      <c r="Z711" s="170"/>
      <c r="AA711" s="169"/>
      <c r="AB711" s="28"/>
      <c r="AC711" s="173"/>
      <c r="AD711" s="30"/>
      <c r="AE711" s="30"/>
    </row>
    <row r="712" spans="1:31" s="186" customFormat="1" ht="13.9" customHeight="1">
      <c r="A712" s="14"/>
      <c r="B712" s="160"/>
      <c r="C712" s="160"/>
      <c r="D712" s="103"/>
      <c r="E712" s="161"/>
      <c r="F712" s="160"/>
      <c r="G712" s="162"/>
      <c r="H712" s="196"/>
      <c r="I712" s="197"/>
      <c r="J712" s="14"/>
      <c r="K712" s="14"/>
      <c r="L712" s="165"/>
      <c r="M712" s="14"/>
      <c r="N712" s="14"/>
      <c r="O712" s="14"/>
      <c r="P712" s="14"/>
      <c r="Q712" s="166"/>
      <c r="R712" s="23"/>
      <c r="S712" s="167"/>
      <c r="T712" s="160"/>
      <c r="U712" s="14"/>
      <c r="V712" s="14"/>
      <c r="W712" s="14"/>
      <c r="X712" s="168"/>
      <c r="Y712" s="169"/>
      <c r="Z712" s="170"/>
      <c r="AA712" s="169"/>
      <c r="AB712" s="28"/>
      <c r="AC712" s="173"/>
      <c r="AD712" s="30"/>
      <c r="AE712" s="30"/>
    </row>
    <row r="713" spans="1:31" s="186" customFormat="1" ht="13.9" customHeight="1">
      <c r="A713" s="14"/>
      <c r="B713" s="160"/>
      <c r="C713" s="160"/>
      <c r="D713" s="103"/>
      <c r="E713" s="161"/>
      <c r="F713" s="160"/>
      <c r="G713" s="162"/>
      <c r="H713" s="196"/>
      <c r="I713" s="197"/>
      <c r="J713" s="14"/>
      <c r="K713" s="14"/>
      <c r="L713" s="165"/>
      <c r="M713" s="14"/>
      <c r="N713" s="14"/>
      <c r="O713" s="14"/>
      <c r="P713" s="14"/>
      <c r="Q713" s="166"/>
      <c r="R713" s="23"/>
      <c r="S713" s="167"/>
      <c r="T713" s="160"/>
      <c r="U713" s="14"/>
      <c r="V713" s="14"/>
      <c r="W713" s="14"/>
      <c r="X713" s="168"/>
      <c r="Y713" s="169"/>
      <c r="Z713" s="170"/>
      <c r="AA713" s="169"/>
      <c r="AB713" s="28"/>
      <c r="AC713" s="173"/>
      <c r="AD713" s="30"/>
      <c r="AE713" s="30"/>
    </row>
    <row r="714" spans="1:31" s="186" customFormat="1" ht="13.9" customHeight="1">
      <c r="A714" s="14"/>
      <c r="B714" s="160"/>
      <c r="C714" s="160"/>
      <c r="D714" s="103"/>
      <c r="E714" s="161"/>
      <c r="F714" s="160"/>
      <c r="G714" s="162"/>
      <c r="H714" s="196"/>
      <c r="I714" s="197"/>
      <c r="J714" s="14"/>
      <c r="K714" s="14"/>
      <c r="L714" s="165"/>
      <c r="M714" s="14"/>
      <c r="N714" s="14"/>
      <c r="O714" s="14"/>
      <c r="P714" s="14"/>
      <c r="Q714" s="166"/>
      <c r="R714" s="23"/>
      <c r="S714" s="167"/>
      <c r="T714" s="160"/>
      <c r="U714" s="14"/>
      <c r="V714" s="14"/>
      <c r="W714" s="14"/>
      <c r="X714" s="168"/>
      <c r="Y714" s="169"/>
      <c r="Z714" s="170"/>
      <c r="AA714" s="169"/>
      <c r="AB714" s="28"/>
      <c r="AC714" s="173"/>
      <c r="AD714" s="30"/>
      <c r="AE714" s="30"/>
    </row>
    <row r="715" spans="1:31" s="186" customFormat="1" ht="13.9" customHeight="1">
      <c r="A715" s="14"/>
      <c r="B715" s="160"/>
      <c r="C715" s="160"/>
      <c r="D715" s="103"/>
      <c r="E715" s="161"/>
      <c r="F715" s="160"/>
      <c r="G715" s="162"/>
      <c r="H715" s="196"/>
      <c r="I715" s="197"/>
      <c r="J715" s="14"/>
      <c r="K715" s="14"/>
      <c r="L715" s="165"/>
      <c r="M715" s="14"/>
      <c r="N715" s="14"/>
      <c r="O715" s="14"/>
      <c r="P715" s="14"/>
      <c r="Q715" s="166"/>
      <c r="R715" s="23"/>
      <c r="S715" s="167"/>
      <c r="T715" s="160"/>
      <c r="U715" s="14"/>
      <c r="V715" s="14"/>
      <c r="W715" s="14"/>
      <c r="X715" s="168"/>
      <c r="Y715" s="169"/>
      <c r="Z715" s="170"/>
      <c r="AA715" s="169"/>
      <c r="AB715" s="28"/>
      <c r="AC715" s="173"/>
      <c r="AD715" s="30"/>
      <c r="AE715" s="30"/>
    </row>
    <row r="716" spans="1:31" s="186" customFormat="1" ht="13.9" customHeight="1">
      <c r="A716" s="14"/>
      <c r="B716" s="160"/>
      <c r="C716" s="160"/>
      <c r="D716" s="103"/>
      <c r="E716" s="161"/>
      <c r="F716" s="160"/>
      <c r="G716" s="162"/>
      <c r="H716" s="196"/>
      <c r="I716" s="197"/>
      <c r="J716" s="14"/>
      <c r="K716" s="14"/>
      <c r="L716" s="165"/>
      <c r="M716" s="14"/>
      <c r="N716" s="14"/>
      <c r="O716" s="14"/>
      <c r="P716" s="14"/>
      <c r="Q716" s="166"/>
      <c r="R716" s="23"/>
      <c r="S716" s="167"/>
      <c r="T716" s="160"/>
      <c r="U716" s="14"/>
      <c r="V716" s="14"/>
      <c r="W716" s="14"/>
      <c r="X716" s="168"/>
      <c r="Y716" s="169"/>
      <c r="Z716" s="170"/>
      <c r="AA716" s="169"/>
      <c r="AB716" s="28"/>
      <c r="AC716" s="173"/>
      <c r="AD716" s="30"/>
      <c r="AE716" s="30"/>
    </row>
    <row r="717" spans="1:31" s="186" customFormat="1" ht="13.9" customHeight="1">
      <c r="A717" s="14"/>
      <c r="B717" s="160"/>
      <c r="C717" s="160"/>
      <c r="D717" s="103"/>
      <c r="E717" s="161"/>
      <c r="F717" s="160"/>
      <c r="G717" s="162"/>
      <c r="H717" s="196"/>
      <c r="I717" s="197"/>
      <c r="J717" s="14"/>
      <c r="K717" s="14"/>
      <c r="L717" s="165"/>
      <c r="M717" s="14"/>
      <c r="N717" s="14"/>
      <c r="O717" s="14"/>
      <c r="P717" s="14"/>
      <c r="Q717" s="166"/>
      <c r="R717" s="23"/>
      <c r="S717" s="167"/>
      <c r="T717" s="160"/>
      <c r="U717" s="14"/>
      <c r="V717" s="14"/>
      <c r="W717" s="14"/>
      <c r="X717" s="168"/>
      <c r="Y717" s="169"/>
      <c r="Z717" s="170"/>
      <c r="AA717" s="169"/>
      <c r="AB717" s="28"/>
      <c r="AC717" s="173"/>
      <c r="AD717" s="30"/>
      <c r="AE717" s="30"/>
    </row>
    <row r="718" spans="1:31" s="186" customFormat="1" ht="13.9" customHeight="1">
      <c r="A718" s="14"/>
      <c r="B718" s="160"/>
      <c r="C718" s="160"/>
      <c r="D718" s="103"/>
      <c r="E718" s="161"/>
      <c r="F718" s="160"/>
      <c r="G718" s="162"/>
      <c r="H718" s="196"/>
      <c r="I718" s="197"/>
      <c r="J718" s="14"/>
      <c r="K718" s="14"/>
      <c r="L718" s="165"/>
      <c r="M718" s="14"/>
      <c r="N718" s="14"/>
      <c r="O718" s="14"/>
      <c r="P718" s="14"/>
      <c r="Q718" s="166"/>
      <c r="R718" s="23"/>
      <c r="S718" s="167"/>
      <c r="T718" s="160"/>
      <c r="U718" s="14"/>
      <c r="V718" s="14"/>
      <c r="W718" s="14"/>
      <c r="X718" s="168"/>
      <c r="Y718" s="169"/>
      <c r="Z718" s="170"/>
      <c r="AA718" s="169"/>
      <c r="AB718" s="28"/>
      <c r="AC718" s="173"/>
      <c r="AD718" s="30"/>
      <c r="AE718" s="30"/>
    </row>
    <row r="719" spans="1:31" s="186" customFormat="1" ht="13.9" customHeight="1">
      <c r="A719" s="14"/>
      <c r="B719" s="160"/>
      <c r="C719" s="160"/>
      <c r="D719" s="103"/>
      <c r="E719" s="161"/>
      <c r="F719" s="160"/>
      <c r="G719" s="162"/>
      <c r="H719" s="196"/>
      <c r="I719" s="197"/>
      <c r="J719" s="14"/>
      <c r="K719" s="14"/>
      <c r="L719" s="165"/>
      <c r="M719" s="14"/>
      <c r="N719" s="14"/>
      <c r="O719" s="14"/>
      <c r="P719" s="14"/>
      <c r="Q719" s="166"/>
      <c r="R719" s="23"/>
      <c r="S719" s="167"/>
      <c r="T719" s="160"/>
      <c r="U719" s="14"/>
      <c r="V719" s="14"/>
      <c r="W719" s="14"/>
      <c r="X719" s="168"/>
      <c r="Y719" s="169"/>
      <c r="Z719" s="170"/>
      <c r="AA719" s="169"/>
      <c r="AB719" s="28"/>
      <c r="AC719" s="173"/>
      <c r="AD719" s="30"/>
      <c r="AE719" s="30"/>
    </row>
    <row r="720" spans="1:31" s="186" customFormat="1" ht="13.9" customHeight="1">
      <c r="A720" s="14"/>
      <c r="B720" s="160"/>
      <c r="C720" s="160"/>
      <c r="D720" s="103"/>
      <c r="E720" s="161"/>
      <c r="F720" s="160"/>
      <c r="G720" s="162"/>
      <c r="H720" s="196"/>
      <c r="I720" s="197"/>
      <c r="J720" s="14"/>
      <c r="K720" s="14"/>
      <c r="L720" s="165"/>
      <c r="M720" s="14"/>
      <c r="N720" s="14"/>
      <c r="O720" s="14"/>
      <c r="P720" s="14"/>
      <c r="Q720" s="166"/>
      <c r="R720" s="23"/>
      <c r="S720" s="167"/>
      <c r="T720" s="160"/>
      <c r="U720" s="14"/>
      <c r="V720" s="14"/>
      <c r="W720" s="14"/>
      <c r="X720" s="168"/>
      <c r="Y720" s="169"/>
      <c r="Z720" s="170"/>
      <c r="AA720" s="169"/>
      <c r="AB720" s="28"/>
      <c r="AC720" s="173"/>
      <c r="AD720" s="30"/>
      <c r="AE720" s="30"/>
    </row>
    <row r="721" spans="1:31" s="186" customFormat="1" ht="13.9" customHeight="1">
      <c r="A721" s="14"/>
      <c r="B721" s="160"/>
      <c r="C721" s="160"/>
      <c r="D721" s="103"/>
      <c r="E721" s="161"/>
      <c r="F721" s="160"/>
      <c r="G721" s="162"/>
      <c r="H721" s="196"/>
      <c r="I721" s="197"/>
      <c r="J721" s="14"/>
      <c r="K721" s="14"/>
      <c r="L721" s="165"/>
      <c r="M721" s="14"/>
      <c r="N721" s="14"/>
      <c r="O721" s="14"/>
      <c r="P721" s="14"/>
      <c r="Q721" s="166"/>
      <c r="R721" s="23"/>
      <c r="S721" s="167"/>
      <c r="T721" s="160"/>
      <c r="U721" s="14"/>
      <c r="V721" s="14"/>
      <c r="W721" s="14"/>
      <c r="X721" s="168"/>
      <c r="Y721" s="169"/>
      <c r="Z721" s="170"/>
      <c r="AA721" s="169"/>
      <c r="AB721" s="28"/>
      <c r="AC721" s="173"/>
      <c r="AD721" s="30"/>
      <c r="AE721" s="30"/>
    </row>
    <row r="722" spans="1:31" s="186" customFormat="1" ht="13.9" customHeight="1">
      <c r="A722" s="14"/>
      <c r="B722" s="160"/>
      <c r="C722" s="160"/>
      <c r="D722" s="103"/>
      <c r="E722" s="161"/>
      <c r="F722" s="160"/>
      <c r="G722" s="162"/>
      <c r="H722" s="196"/>
      <c r="I722" s="197"/>
      <c r="J722" s="14"/>
      <c r="K722" s="14"/>
      <c r="L722" s="165"/>
      <c r="M722" s="14"/>
      <c r="N722" s="14"/>
      <c r="O722" s="14"/>
      <c r="P722" s="14"/>
      <c r="Q722" s="166"/>
      <c r="R722" s="23"/>
      <c r="S722" s="167"/>
      <c r="T722" s="160"/>
      <c r="U722" s="14"/>
      <c r="V722" s="14"/>
      <c r="W722" s="14"/>
      <c r="X722" s="168"/>
      <c r="Y722" s="169"/>
      <c r="Z722" s="170"/>
      <c r="AA722" s="169"/>
      <c r="AB722" s="28"/>
      <c r="AC722" s="173"/>
      <c r="AD722" s="30"/>
      <c r="AE722" s="30"/>
    </row>
    <row r="723" spans="1:31" s="186" customFormat="1" ht="13.9" customHeight="1">
      <c r="A723" s="14"/>
      <c r="B723" s="160"/>
      <c r="C723" s="160"/>
      <c r="D723" s="103"/>
      <c r="E723" s="161"/>
      <c r="F723" s="160"/>
      <c r="G723" s="162"/>
      <c r="H723" s="196"/>
      <c r="I723" s="197"/>
      <c r="J723" s="14"/>
      <c r="K723" s="14"/>
      <c r="L723" s="165"/>
      <c r="M723" s="14"/>
      <c r="N723" s="14"/>
      <c r="O723" s="14"/>
      <c r="P723" s="14"/>
      <c r="Q723" s="166"/>
      <c r="R723" s="23"/>
      <c r="S723" s="167"/>
      <c r="T723" s="160"/>
      <c r="U723" s="14"/>
      <c r="V723" s="14"/>
      <c r="W723" s="14"/>
      <c r="X723" s="168"/>
      <c r="Y723" s="169"/>
      <c r="Z723" s="170"/>
      <c r="AA723" s="169"/>
      <c r="AB723" s="28"/>
      <c r="AC723" s="173"/>
      <c r="AD723" s="30"/>
      <c r="AE723" s="30"/>
    </row>
    <row r="724" spans="1:31" s="186" customFormat="1" ht="13.9" customHeight="1">
      <c r="A724" s="14"/>
      <c r="B724" s="160"/>
      <c r="C724" s="160"/>
      <c r="D724" s="103"/>
      <c r="E724" s="161"/>
      <c r="F724" s="160"/>
      <c r="G724" s="162"/>
      <c r="H724" s="196"/>
      <c r="I724" s="197"/>
      <c r="J724" s="14"/>
      <c r="K724" s="14"/>
      <c r="L724" s="165"/>
      <c r="M724" s="14"/>
      <c r="N724" s="14"/>
      <c r="O724" s="14"/>
      <c r="P724" s="14"/>
      <c r="Q724" s="166"/>
      <c r="R724" s="23"/>
      <c r="S724" s="167"/>
      <c r="T724" s="160"/>
      <c r="U724" s="14"/>
      <c r="V724" s="14"/>
      <c r="W724" s="14"/>
      <c r="X724" s="168"/>
      <c r="Y724" s="169"/>
      <c r="Z724" s="170"/>
      <c r="AA724" s="169"/>
      <c r="AB724" s="28"/>
      <c r="AC724" s="173"/>
      <c r="AD724" s="30"/>
      <c r="AE724" s="30"/>
    </row>
    <row r="725" spans="1:31" s="186" customFormat="1" ht="13.9" customHeight="1">
      <c r="A725" s="14"/>
      <c r="B725" s="160"/>
      <c r="C725" s="160"/>
      <c r="D725" s="103"/>
      <c r="E725" s="161"/>
      <c r="F725" s="160"/>
      <c r="G725" s="162"/>
      <c r="H725" s="196"/>
      <c r="I725" s="197"/>
      <c r="J725" s="14"/>
      <c r="K725" s="14"/>
      <c r="L725" s="165"/>
      <c r="M725" s="14"/>
      <c r="N725" s="14"/>
      <c r="O725" s="14"/>
      <c r="P725" s="14"/>
      <c r="Q725" s="166"/>
      <c r="R725" s="23"/>
      <c r="S725" s="167"/>
      <c r="T725" s="160"/>
      <c r="U725" s="14"/>
      <c r="V725" s="14"/>
      <c r="W725" s="14"/>
      <c r="X725" s="168"/>
      <c r="Y725" s="169"/>
      <c r="Z725" s="170"/>
      <c r="AA725" s="169"/>
      <c r="AB725" s="28"/>
      <c r="AC725" s="173"/>
      <c r="AD725" s="30"/>
      <c r="AE725" s="30"/>
    </row>
    <row r="726" spans="1:31" s="186" customFormat="1" ht="13.9" customHeight="1">
      <c r="A726" s="14"/>
      <c r="B726" s="160"/>
      <c r="C726" s="160"/>
      <c r="D726" s="103"/>
      <c r="E726" s="161"/>
      <c r="F726" s="160"/>
      <c r="G726" s="162"/>
      <c r="H726" s="196"/>
      <c r="I726" s="197"/>
      <c r="J726" s="14"/>
      <c r="K726" s="14"/>
      <c r="L726" s="165"/>
      <c r="M726" s="14"/>
      <c r="N726" s="14"/>
      <c r="O726" s="14"/>
      <c r="P726" s="14"/>
      <c r="Q726" s="166"/>
      <c r="R726" s="23"/>
      <c r="S726" s="167"/>
      <c r="T726" s="160"/>
      <c r="U726" s="14"/>
      <c r="V726" s="14"/>
      <c r="W726" s="14"/>
      <c r="X726" s="168"/>
      <c r="Y726" s="169"/>
      <c r="Z726" s="170"/>
      <c r="AA726" s="169"/>
      <c r="AB726" s="28"/>
      <c r="AC726" s="173"/>
      <c r="AD726" s="30"/>
      <c r="AE726" s="30"/>
    </row>
    <row r="727" spans="1:31" s="186" customFormat="1" ht="13.9" customHeight="1">
      <c r="A727" s="14"/>
      <c r="B727" s="160"/>
      <c r="C727" s="160"/>
      <c r="D727" s="103"/>
      <c r="E727" s="161"/>
      <c r="F727" s="160"/>
      <c r="G727" s="162"/>
      <c r="H727" s="196"/>
      <c r="I727" s="197"/>
      <c r="J727" s="14"/>
      <c r="K727" s="14"/>
      <c r="L727" s="165"/>
      <c r="M727" s="14"/>
      <c r="N727" s="14"/>
      <c r="O727" s="14"/>
      <c r="P727" s="14"/>
      <c r="Q727" s="166"/>
      <c r="R727" s="23"/>
      <c r="S727" s="167"/>
      <c r="T727" s="160"/>
      <c r="U727" s="14"/>
      <c r="V727" s="14"/>
      <c r="W727" s="14"/>
      <c r="X727" s="168"/>
      <c r="Y727" s="169"/>
      <c r="Z727" s="170"/>
      <c r="AA727" s="169"/>
      <c r="AB727" s="28"/>
      <c r="AC727" s="173"/>
      <c r="AD727" s="30"/>
      <c r="AE727" s="30"/>
    </row>
    <row r="728" spans="1:31" s="186" customFormat="1" ht="13.9" customHeight="1">
      <c r="A728" s="14"/>
      <c r="B728" s="160"/>
      <c r="C728" s="160"/>
      <c r="D728" s="103"/>
      <c r="E728" s="161"/>
      <c r="F728" s="160"/>
      <c r="G728" s="162"/>
      <c r="H728" s="196"/>
      <c r="I728" s="197"/>
      <c r="J728" s="14"/>
      <c r="K728" s="14"/>
      <c r="L728" s="165"/>
      <c r="M728" s="14"/>
      <c r="N728" s="14"/>
      <c r="O728" s="14"/>
      <c r="P728" s="14"/>
      <c r="Q728" s="166"/>
      <c r="R728" s="23"/>
      <c r="S728" s="167"/>
      <c r="T728" s="160"/>
      <c r="U728" s="14"/>
      <c r="V728" s="14"/>
      <c r="W728" s="14"/>
      <c r="X728" s="168"/>
      <c r="Y728" s="169"/>
      <c r="Z728" s="170"/>
      <c r="AA728" s="169"/>
      <c r="AB728" s="28"/>
      <c r="AC728" s="173"/>
      <c r="AD728" s="30"/>
      <c r="AE728" s="30"/>
    </row>
    <row r="729" spans="1:31" s="186" customFormat="1" ht="13.9" customHeight="1">
      <c r="A729" s="14"/>
      <c r="B729" s="160"/>
      <c r="C729" s="160"/>
      <c r="D729" s="103"/>
      <c r="E729" s="161"/>
      <c r="F729" s="160"/>
      <c r="G729" s="162"/>
      <c r="H729" s="196"/>
      <c r="I729" s="197"/>
      <c r="J729" s="14"/>
      <c r="K729" s="14"/>
      <c r="L729" s="165"/>
      <c r="M729" s="14"/>
      <c r="N729" s="14"/>
      <c r="O729" s="14"/>
      <c r="P729" s="14"/>
      <c r="Q729" s="166"/>
      <c r="R729" s="23"/>
      <c r="S729" s="167"/>
      <c r="T729" s="160"/>
      <c r="U729" s="14"/>
      <c r="V729" s="14"/>
      <c r="W729" s="14"/>
      <c r="X729" s="168"/>
      <c r="Y729" s="169"/>
      <c r="Z729" s="170"/>
      <c r="AA729" s="169"/>
      <c r="AB729" s="28"/>
      <c r="AC729" s="173"/>
      <c r="AD729" s="30"/>
      <c r="AE729" s="30"/>
    </row>
    <row r="730" spans="1:31" s="186" customFormat="1" ht="13.9" customHeight="1">
      <c r="A730" s="14"/>
      <c r="B730" s="160"/>
      <c r="C730" s="160"/>
      <c r="D730" s="103"/>
      <c r="E730" s="161"/>
      <c r="F730" s="160"/>
      <c r="G730" s="162"/>
      <c r="H730" s="196"/>
      <c r="I730" s="197"/>
      <c r="J730" s="14"/>
      <c r="K730" s="14"/>
      <c r="L730" s="165"/>
      <c r="M730" s="14"/>
      <c r="N730" s="14"/>
      <c r="O730" s="14"/>
      <c r="P730" s="14"/>
      <c r="Q730" s="166"/>
      <c r="R730" s="23"/>
      <c r="S730" s="167"/>
      <c r="T730" s="160"/>
      <c r="U730" s="14"/>
      <c r="V730" s="14"/>
      <c r="W730" s="14"/>
      <c r="X730" s="168"/>
      <c r="Y730" s="169"/>
      <c r="Z730" s="170"/>
      <c r="AA730" s="169"/>
      <c r="AB730" s="28"/>
      <c r="AC730" s="173"/>
      <c r="AD730" s="30"/>
      <c r="AE730" s="30"/>
    </row>
    <row r="731" spans="1:31" s="186" customFormat="1" ht="13.9" customHeight="1">
      <c r="A731" s="14"/>
      <c r="B731" s="160"/>
      <c r="C731" s="160"/>
      <c r="D731" s="103"/>
      <c r="E731" s="161"/>
      <c r="F731" s="160"/>
      <c r="G731" s="162"/>
      <c r="H731" s="196"/>
      <c r="I731" s="197"/>
      <c r="J731" s="14"/>
      <c r="K731" s="14"/>
      <c r="L731" s="165"/>
      <c r="M731" s="14"/>
      <c r="N731" s="14"/>
      <c r="O731" s="14"/>
      <c r="P731" s="14"/>
      <c r="Q731" s="166"/>
      <c r="R731" s="23"/>
      <c r="S731" s="167"/>
      <c r="T731" s="160"/>
      <c r="U731" s="14"/>
      <c r="V731" s="14"/>
      <c r="W731" s="14"/>
      <c r="X731" s="168"/>
      <c r="Y731" s="169"/>
      <c r="Z731" s="170"/>
      <c r="AA731" s="169"/>
      <c r="AB731" s="28"/>
      <c r="AC731" s="173"/>
      <c r="AD731" s="30"/>
      <c r="AE731" s="30"/>
    </row>
    <row r="732" spans="1:31" s="186" customFormat="1" ht="13.9" customHeight="1">
      <c r="A732" s="14"/>
      <c r="B732" s="160"/>
      <c r="C732" s="160"/>
      <c r="D732" s="103"/>
      <c r="E732" s="161"/>
      <c r="F732" s="160"/>
      <c r="G732" s="162"/>
      <c r="H732" s="196"/>
      <c r="I732" s="197"/>
      <c r="J732" s="14"/>
      <c r="K732" s="14"/>
      <c r="L732" s="165"/>
      <c r="M732" s="14"/>
      <c r="N732" s="14"/>
      <c r="O732" s="14"/>
      <c r="P732" s="14"/>
      <c r="Q732" s="166"/>
      <c r="R732" s="23"/>
      <c r="S732" s="167"/>
      <c r="T732" s="160"/>
      <c r="U732" s="14"/>
      <c r="V732" s="14"/>
      <c r="W732" s="14"/>
      <c r="X732" s="168"/>
      <c r="Y732" s="169"/>
      <c r="Z732" s="170"/>
      <c r="AA732" s="169"/>
      <c r="AB732" s="28"/>
      <c r="AC732" s="173"/>
      <c r="AD732" s="30"/>
      <c r="AE732" s="30"/>
    </row>
    <row r="733" spans="1:31" s="186" customFormat="1" ht="13.9" customHeight="1">
      <c r="A733" s="14"/>
      <c r="B733" s="160"/>
      <c r="C733" s="160"/>
      <c r="D733" s="103"/>
      <c r="E733" s="161"/>
      <c r="F733" s="160"/>
      <c r="G733" s="162"/>
      <c r="H733" s="196"/>
      <c r="I733" s="197"/>
      <c r="J733" s="14"/>
      <c r="K733" s="14"/>
      <c r="L733" s="165"/>
      <c r="M733" s="14"/>
      <c r="N733" s="14"/>
      <c r="O733" s="14"/>
      <c r="P733" s="14"/>
      <c r="Q733" s="166"/>
      <c r="R733" s="23"/>
      <c r="S733" s="167"/>
      <c r="T733" s="160"/>
      <c r="U733" s="14"/>
      <c r="V733" s="14"/>
      <c r="W733" s="14"/>
      <c r="X733" s="168"/>
      <c r="Y733" s="169"/>
      <c r="Z733" s="170"/>
      <c r="AA733" s="169"/>
      <c r="AB733" s="28"/>
      <c r="AC733" s="173"/>
      <c r="AD733" s="30"/>
      <c r="AE733" s="30"/>
    </row>
    <row r="734" spans="1:31" s="186" customFormat="1" ht="13.9" customHeight="1">
      <c r="A734" s="14"/>
      <c r="B734" s="160"/>
      <c r="C734" s="160"/>
      <c r="D734" s="103"/>
      <c r="E734" s="161"/>
      <c r="F734" s="160"/>
      <c r="G734" s="162"/>
      <c r="H734" s="196"/>
      <c r="I734" s="197"/>
      <c r="J734" s="14"/>
      <c r="K734" s="14"/>
      <c r="L734" s="165"/>
      <c r="M734" s="14"/>
      <c r="N734" s="14"/>
      <c r="O734" s="14"/>
      <c r="P734" s="14"/>
      <c r="Q734" s="166"/>
      <c r="R734" s="23"/>
      <c r="S734" s="167"/>
      <c r="T734" s="160"/>
      <c r="U734" s="14"/>
      <c r="V734" s="14"/>
      <c r="W734" s="14"/>
      <c r="X734" s="168"/>
      <c r="Y734" s="169"/>
      <c r="Z734" s="170"/>
      <c r="AA734" s="169"/>
      <c r="AB734" s="28"/>
      <c r="AC734" s="173"/>
      <c r="AD734" s="30"/>
      <c r="AE734" s="30"/>
    </row>
    <row r="735" spans="1:31" s="186" customFormat="1" ht="13.9" customHeight="1">
      <c r="A735" s="14"/>
      <c r="B735" s="160"/>
      <c r="C735" s="160"/>
      <c r="D735" s="103"/>
      <c r="E735" s="161"/>
      <c r="F735" s="160"/>
      <c r="G735" s="162"/>
      <c r="H735" s="196"/>
      <c r="I735" s="197"/>
      <c r="J735" s="14"/>
      <c r="K735" s="14"/>
      <c r="L735" s="165"/>
      <c r="M735" s="14"/>
      <c r="N735" s="14"/>
      <c r="O735" s="14"/>
      <c r="P735" s="14"/>
      <c r="Q735" s="166"/>
      <c r="R735" s="23"/>
      <c r="S735" s="167"/>
      <c r="T735" s="160"/>
      <c r="U735" s="14"/>
      <c r="V735" s="14"/>
      <c r="W735" s="14"/>
      <c r="X735" s="168"/>
      <c r="Y735" s="169"/>
      <c r="Z735" s="170"/>
      <c r="AA735" s="169"/>
      <c r="AB735" s="28"/>
      <c r="AC735" s="173"/>
      <c r="AD735" s="30"/>
      <c r="AE735" s="30"/>
    </row>
    <row r="736" spans="1:31" s="186" customFormat="1" ht="13.9" customHeight="1">
      <c r="A736" s="14"/>
      <c r="B736" s="160"/>
      <c r="C736" s="160"/>
      <c r="D736" s="103"/>
      <c r="E736" s="161"/>
      <c r="F736" s="160"/>
      <c r="G736" s="162"/>
      <c r="H736" s="196"/>
      <c r="I736" s="197"/>
      <c r="J736" s="14"/>
      <c r="K736" s="14"/>
      <c r="L736" s="165"/>
      <c r="M736" s="14"/>
      <c r="N736" s="14"/>
      <c r="O736" s="14"/>
      <c r="P736" s="14"/>
      <c r="Q736" s="166"/>
      <c r="R736" s="23"/>
      <c r="S736" s="167"/>
      <c r="T736" s="160"/>
      <c r="U736" s="14"/>
      <c r="V736" s="14"/>
      <c r="W736" s="14"/>
      <c r="X736" s="168"/>
      <c r="Y736" s="169"/>
      <c r="Z736" s="170"/>
      <c r="AA736" s="169"/>
      <c r="AB736" s="28"/>
      <c r="AC736" s="173"/>
      <c r="AD736" s="30"/>
      <c r="AE736" s="30"/>
    </row>
    <row r="737" spans="1:31" s="186" customFormat="1" ht="13.9" customHeight="1">
      <c r="A737" s="14"/>
      <c r="B737" s="160"/>
      <c r="C737" s="160"/>
      <c r="D737" s="103"/>
      <c r="E737" s="161"/>
      <c r="F737" s="160"/>
      <c r="G737" s="162"/>
      <c r="H737" s="196"/>
      <c r="I737" s="197"/>
      <c r="J737" s="14"/>
      <c r="K737" s="14"/>
      <c r="L737" s="165"/>
      <c r="M737" s="14"/>
      <c r="N737" s="14"/>
      <c r="O737" s="14"/>
      <c r="P737" s="14"/>
      <c r="Q737" s="166"/>
      <c r="R737" s="23"/>
      <c r="S737" s="167"/>
      <c r="T737" s="160"/>
      <c r="U737" s="14"/>
      <c r="V737" s="14"/>
      <c r="W737" s="14"/>
      <c r="X737" s="168"/>
      <c r="Y737" s="169"/>
      <c r="Z737" s="170"/>
      <c r="AA737" s="169"/>
      <c r="AB737" s="28"/>
      <c r="AC737" s="173"/>
      <c r="AD737" s="30"/>
      <c r="AE737" s="30"/>
    </row>
    <row r="738" spans="1:31" s="186" customFormat="1" ht="13.9" customHeight="1">
      <c r="A738" s="14"/>
      <c r="B738" s="160"/>
      <c r="C738" s="160"/>
      <c r="D738" s="103"/>
      <c r="E738" s="161"/>
      <c r="F738" s="160"/>
      <c r="G738" s="162"/>
      <c r="H738" s="196"/>
      <c r="I738" s="197"/>
      <c r="J738" s="14"/>
      <c r="K738" s="14"/>
      <c r="L738" s="165"/>
      <c r="M738" s="14"/>
      <c r="N738" s="14"/>
      <c r="O738" s="14"/>
      <c r="P738" s="14"/>
      <c r="Q738" s="166"/>
      <c r="R738" s="23"/>
      <c r="S738" s="167"/>
      <c r="T738" s="160"/>
      <c r="U738" s="14"/>
      <c r="V738" s="14"/>
      <c r="W738" s="14"/>
      <c r="X738" s="168"/>
      <c r="Y738" s="169"/>
      <c r="Z738" s="170"/>
      <c r="AA738" s="169"/>
      <c r="AB738" s="28"/>
      <c r="AC738" s="173"/>
      <c r="AD738" s="30"/>
      <c r="AE738" s="30"/>
    </row>
    <row r="739" spans="1:31" s="186" customFormat="1" ht="13.9" customHeight="1">
      <c r="A739" s="14"/>
      <c r="B739" s="160"/>
      <c r="C739" s="160"/>
      <c r="D739" s="103"/>
      <c r="E739" s="161"/>
      <c r="F739" s="160"/>
      <c r="G739" s="162"/>
      <c r="H739" s="196"/>
      <c r="I739" s="197"/>
      <c r="J739" s="14"/>
      <c r="K739" s="14"/>
      <c r="L739" s="165"/>
      <c r="M739" s="14"/>
      <c r="N739" s="14"/>
      <c r="O739" s="14"/>
      <c r="P739" s="14"/>
      <c r="Q739" s="166"/>
      <c r="R739" s="23"/>
      <c r="S739" s="167"/>
      <c r="T739" s="160"/>
      <c r="U739" s="14"/>
      <c r="V739" s="14"/>
      <c r="W739" s="14"/>
      <c r="X739" s="168"/>
      <c r="Y739" s="169"/>
      <c r="Z739" s="170"/>
      <c r="AA739" s="169"/>
      <c r="AB739" s="28"/>
      <c r="AC739" s="173"/>
      <c r="AD739" s="30"/>
      <c r="AE739" s="30"/>
    </row>
    <row r="740" spans="1:31" s="186" customFormat="1" ht="13.9" customHeight="1">
      <c r="A740" s="14"/>
      <c r="B740" s="160"/>
      <c r="C740" s="160"/>
      <c r="D740" s="103"/>
      <c r="E740" s="161"/>
      <c r="F740" s="160"/>
      <c r="G740" s="162"/>
      <c r="H740" s="196"/>
      <c r="I740" s="197"/>
      <c r="J740" s="14"/>
      <c r="K740" s="14"/>
      <c r="L740" s="165"/>
      <c r="M740" s="14"/>
      <c r="N740" s="14"/>
      <c r="O740" s="14"/>
      <c r="P740" s="14"/>
      <c r="Q740" s="166"/>
      <c r="R740" s="23"/>
      <c r="S740" s="167"/>
      <c r="T740" s="160"/>
      <c r="U740" s="14"/>
      <c r="V740" s="14"/>
      <c r="W740" s="14"/>
      <c r="X740" s="168"/>
      <c r="Y740" s="169"/>
      <c r="Z740" s="170"/>
      <c r="AA740" s="169"/>
      <c r="AB740" s="28"/>
      <c r="AC740" s="173"/>
      <c r="AD740" s="30"/>
      <c r="AE740" s="30"/>
    </row>
    <row r="741" spans="1:31" s="186" customFormat="1" ht="13.9" customHeight="1">
      <c r="A741" s="14"/>
      <c r="B741" s="160"/>
      <c r="C741" s="160"/>
      <c r="D741" s="103"/>
      <c r="E741" s="161"/>
      <c r="F741" s="160"/>
      <c r="G741" s="162"/>
      <c r="H741" s="196"/>
      <c r="I741" s="197"/>
      <c r="J741" s="14"/>
      <c r="K741" s="14"/>
      <c r="L741" s="165"/>
      <c r="M741" s="14"/>
      <c r="N741" s="14"/>
      <c r="O741" s="14"/>
      <c r="P741" s="14"/>
      <c r="Q741" s="166"/>
      <c r="R741" s="23"/>
      <c r="S741" s="167"/>
      <c r="T741" s="160"/>
      <c r="U741" s="14"/>
      <c r="V741" s="14"/>
      <c r="W741" s="14"/>
      <c r="X741" s="168"/>
      <c r="Y741" s="169"/>
      <c r="Z741" s="170"/>
      <c r="AA741" s="169"/>
      <c r="AB741" s="28"/>
      <c r="AC741" s="173"/>
      <c r="AD741" s="30"/>
      <c r="AE741" s="30"/>
    </row>
    <row r="742" spans="1:31" s="186" customFormat="1" ht="13.9" customHeight="1">
      <c r="A742" s="14"/>
      <c r="B742" s="160"/>
      <c r="C742" s="160"/>
      <c r="D742" s="103"/>
      <c r="E742" s="161"/>
      <c r="F742" s="160"/>
      <c r="G742" s="162"/>
      <c r="H742" s="196"/>
      <c r="I742" s="197"/>
      <c r="J742" s="14"/>
      <c r="K742" s="14"/>
      <c r="L742" s="165"/>
      <c r="M742" s="14"/>
      <c r="N742" s="14"/>
      <c r="O742" s="14"/>
      <c r="P742" s="14"/>
      <c r="Q742" s="166"/>
      <c r="R742" s="23"/>
      <c r="S742" s="167"/>
      <c r="T742" s="160"/>
      <c r="U742" s="14"/>
      <c r="V742" s="14"/>
      <c r="W742" s="14"/>
      <c r="X742" s="168"/>
      <c r="Y742" s="169"/>
      <c r="Z742" s="170"/>
      <c r="AA742" s="169"/>
      <c r="AB742" s="28"/>
      <c r="AC742" s="173"/>
      <c r="AD742" s="30"/>
      <c r="AE742" s="30"/>
    </row>
    <row r="743" spans="1:31" s="186" customFormat="1" ht="13.9" customHeight="1">
      <c r="A743" s="14"/>
      <c r="B743" s="160"/>
      <c r="C743" s="160"/>
      <c r="D743" s="103"/>
      <c r="E743" s="161"/>
      <c r="F743" s="160"/>
      <c r="G743" s="162"/>
      <c r="H743" s="196"/>
      <c r="I743" s="197"/>
      <c r="J743" s="14"/>
      <c r="K743" s="14"/>
      <c r="L743" s="165"/>
      <c r="M743" s="14"/>
      <c r="N743" s="14"/>
      <c r="O743" s="14"/>
      <c r="P743" s="14"/>
      <c r="Q743" s="166"/>
      <c r="R743" s="23"/>
      <c r="S743" s="167"/>
      <c r="T743" s="160"/>
      <c r="U743" s="14"/>
      <c r="V743" s="14"/>
      <c r="W743" s="14"/>
      <c r="X743" s="168"/>
      <c r="Y743" s="169"/>
      <c r="Z743" s="170"/>
      <c r="AA743" s="169"/>
      <c r="AB743" s="28"/>
      <c r="AC743" s="173"/>
      <c r="AD743" s="30"/>
      <c r="AE743" s="30"/>
    </row>
    <row r="744" spans="1:31" s="186" customFormat="1" ht="13.9" customHeight="1">
      <c r="A744" s="14"/>
      <c r="B744" s="160"/>
      <c r="C744" s="160"/>
      <c r="D744" s="103"/>
      <c r="E744" s="161"/>
      <c r="F744" s="160"/>
      <c r="G744" s="162"/>
      <c r="H744" s="196"/>
      <c r="I744" s="197"/>
      <c r="J744" s="14"/>
      <c r="K744" s="14"/>
      <c r="L744" s="165"/>
      <c r="M744" s="14"/>
      <c r="N744" s="14"/>
      <c r="O744" s="14"/>
      <c r="P744" s="14"/>
      <c r="Q744" s="166"/>
      <c r="R744" s="23"/>
      <c r="S744" s="167"/>
      <c r="T744" s="160"/>
      <c r="U744" s="14"/>
      <c r="V744" s="14"/>
      <c r="W744" s="14"/>
      <c r="X744" s="168"/>
      <c r="Y744" s="169"/>
      <c r="Z744" s="170"/>
      <c r="AA744" s="169"/>
      <c r="AB744" s="28"/>
      <c r="AC744" s="173"/>
      <c r="AD744" s="30"/>
      <c r="AE744" s="30"/>
    </row>
    <row r="745" spans="1:31" s="186" customFormat="1" ht="13.9" customHeight="1">
      <c r="A745" s="14"/>
      <c r="B745" s="160"/>
      <c r="C745" s="160"/>
      <c r="D745" s="103"/>
      <c r="E745" s="161"/>
      <c r="F745" s="160"/>
      <c r="G745" s="162"/>
      <c r="H745" s="196"/>
      <c r="I745" s="197"/>
      <c r="J745" s="14"/>
      <c r="K745" s="14"/>
      <c r="L745" s="165"/>
      <c r="M745" s="14"/>
      <c r="N745" s="14"/>
      <c r="O745" s="14"/>
      <c r="P745" s="14"/>
      <c r="Q745" s="166"/>
      <c r="R745" s="23"/>
      <c r="S745" s="167"/>
      <c r="T745" s="160"/>
      <c r="U745" s="14"/>
      <c r="V745" s="14"/>
      <c r="W745" s="14"/>
      <c r="X745" s="168"/>
      <c r="Y745" s="169"/>
      <c r="Z745" s="170"/>
      <c r="AA745" s="169"/>
      <c r="AB745" s="28"/>
      <c r="AC745" s="173"/>
      <c r="AD745" s="30"/>
      <c r="AE745" s="30"/>
    </row>
    <row r="746" spans="1:31" s="186" customFormat="1" ht="13.9" customHeight="1">
      <c r="A746" s="14"/>
      <c r="B746" s="160"/>
      <c r="C746" s="160"/>
      <c r="D746" s="103"/>
      <c r="E746" s="161"/>
      <c r="F746" s="160"/>
      <c r="G746" s="162"/>
      <c r="H746" s="196"/>
      <c r="I746" s="197"/>
      <c r="J746" s="14"/>
      <c r="K746" s="14"/>
      <c r="L746" s="165"/>
      <c r="M746" s="14"/>
      <c r="N746" s="14"/>
      <c r="O746" s="14"/>
      <c r="P746" s="14"/>
      <c r="Q746" s="166"/>
      <c r="R746" s="23"/>
      <c r="S746" s="167"/>
      <c r="T746" s="160"/>
      <c r="U746" s="14"/>
      <c r="V746" s="14"/>
      <c r="W746" s="14"/>
      <c r="X746" s="168"/>
      <c r="Y746" s="169"/>
      <c r="Z746" s="170"/>
      <c r="AA746" s="169"/>
      <c r="AB746" s="28"/>
      <c r="AC746" s="173"/>
      <c r="AD746" s="30"/>
      <c r="AE746" s="30"/>
    </row>
    <row r="747" spans="1:31" s="186" customFormat="1" ht="13.9" customHeight="1">
      <c r="A747" s="14"/>
      <c r="B747" s="160"/>
      <c r="C747" s="160"/>
      <c r="D747" s="103"/>
      <c r="E747" s="161"/>
      <c r="F747" s="160"/>
      <c r="G747" s="162"/>
      <c r="H747" s="196"/>
      <c r="I747" s="197"/>
      <c r="J747" s="14"/>
      <c r="K747" s="14"/>
      <c r="L747" s="165"/>
      <c r="M747" s="14"/>
      <c r="N747" s="14"/>
      <c r="O747" s="14"/>
      <c r="P747" s="14"/>
      <c r="Q747" s="166"/>
      <c r="R747" s="23"/>
      <c r="S747" s="167"/>
      <c r="T747" s="160"/>
      <c r="U747" s="14"/>
      <c r="V747" s="14"/>
      <c r="W747" s="14"/>
      <c r="X747" s="168"/>
      <c r="Y747" s="169"/>
      <c r="Z747" s="170"/>
      <c r="AA747" s="169"/>
      <c r="AB747" s="28"/>
      <c r="AC747" s="173"/>
      <c r="AD747" s="30"/>
      <c r="AE747" s="30"/>
    </row>
    <row r="748" spans="1:31" s="186" customFormat="1" ht="13.9" customHeight="1">
      <c r="A748" s="14"/>
      <c r="B748" s="160"/>
      <c r="C748" s="160"/>
      <c r="D748" s="103"/>
      <c r="E748" s="161"/>
      <c r="F748" s="160"/>
      <c r="G748" s="162"/>
      <c r="H748" s="196"/>
      <c r="I748" s="197"/>
      <c r="J748" s="14"/>
      <c r="K748" s="14"/>
      <c r="L748" s="165"/>
      <c r="M748" s="14"/>
      <c r="N748" s="14"/>
      <c r="O748" s="14"/>
      <c r="P748" s="14"/>
      <c r="Q748" s="166"/>
      <c r="R748" s="23"/>
      <c r="S748" s="167"/>
      <c r="T748" s="160"/>
      <c r="U748" s="14"/>
      <c r="V748" s="14"/>
      <c r="W748" s="14"/>
      <c r="X748" s="168"/>
      <c r="Y748" s="169"/>
      <c r="Z748" s="170"/>
      <c r="AA748" s="169"/>
      <c r="AB748" s="28"/>
      <c r="AC748" s="173"/>
      <c r="AD748" s="30"/>
      <c r="AE748" s="30"/>
    </row>
    <row r="749" spans="1:31" s="186" customFormat="1" ht="13.9" customHeight="1">
      <c r="A749" s="14"/>
      <c r="B749" s="160"/>
      <c r="C749" s="160"/>
      <c r="D749" s="103"/>
      <c r="E749" s="161"/>
      <c r="F749" s="160"/>
      <c r="G749" s="162"/>
      <c r="H749" s="196"/>
      <c r="I749" s="197"/>
      <c r="J749" s="14"/>
      <c r="K749" s="14"/>
      <c r="L749" s="165"/>
      <c r="M749" s="14"/>
      <c r="N749" s="14"/>
      <c r="O749" s="14"/>
      <c r="P749" s="14"/>
      <c r="Q749" s="166"/>
      <c r="R749" s="23"/>
      <c r="S749" s="167"/>
      <c r="T749" s="160"/>
      <c r="U749" s="14"/>
      <c r="V749" s="14"/>
      <c r="W749" s="14"/>
      <c r="X749" s="168"/>
      <c r="Y749" s="169"/>
      <c r="Z749" s="170"/>
      <c r="AA749" s="169"/>
      <c r="AB749" s="28"/>
      <c r="AC749" s="173"/>
      <c r="AD749" s="30"/>
      <c r="AE749" s="30"/>
    </row>
    <row r="750" spans="1:31" s="186" customFormat="1" ht="13.9" customHeight="1">
      <c r="A750" s="14"/>
      <c r="B750" s="160"/>
      <c r="C750" s="160"/>
      <c r="D750" s="103"/>
      <c r="E750" s="161"/>
      <c r="F750" s="160"/>
      <c r="G750" s="162"/>
      <c r="H750" s="196"/>
      <c r="I750" s="197"/>
      <c r="J750" s="14"/>
      <c r="K750" s="14"/>
      <c r="L750" s="165"/>
      <c r="M750" s="14"/>
      <c r="N750" s="14"/>
      <c r="O750" s="14"/>
      <c r="P750" s="14"/>
      <c r="Q750" s="166"/>
      <c r="R750" s="23"/>
      <c r="S750" s="167"/>
      <c r="T750" s="160"/>
      <c r="U750" s="14"/>
      <c r="V750" s="14"/>
      <c r="W750" s="14"/>
      <c r="X750" s="168"/>
      <c r="Y750" s="169"/>
      <c r="Z750" s="170"/>
      <c r="AA750" s="169"/>
      <c r="AB750" s="28"/>
      <c r="AC750" s="173"/>
      <c r="AD750" s="30"/>
      <c r="AE750" s="30"/>
    </row>
    <row r="751" spans="1:31" s="186" customFormat="1" ht="13.9" customHeight="1">
      <c r="A751" s="14"/>
      <c r="B751" s="160"/>
      <c r="C751" s="160"/>
      <c r="D751" s="103"/>
      <c r="E751" s="161"/>
      <c r="F751" s="160"/>
      <c r="G751" s="162"/>
      <c r="H751" s="196"/>
      <c r="I751" s="197"/>
      <c r="J751" s="14"/>
      <c r="K751" s="14"/>
      <c r="L751" s="165"/>
      <c r="M751" s="14"/>
      <c r="N751" s="14"/>
      <c r="O751" s="14"/>
      <c r="P751" s="14"/>
      <c r="Q751" s="166"/>
      <c r="R751" s="23"/>
      <c r="S751" s="167"/>
      <c r="T751" s="160"/>
      <c r="U751" s="14"/>
      <c r="V751" s="14"/>
      <c r="W751" s="14"/>
      <c r="X751" s="168"/>
      <c r="Y751" s="169"/>
      <c r="Z751" s="170"/>
      <c r="AA751" s="169"/>
      <c r="AB751" s="28"/>
      <c r="AC751" s="173"/>
      <c r="AD751" s="30"/>
      <c r="AE751" s="30"/>
    </row>
    <row r="752" spans="1:31" s="186" customFormat="1" ht="13.9" customHeight="1">
      <c r="A752" s="14"/>
      <c r="B752" s="160"/>
      <c r="C752" s="160"/>
      <c r="D752" s="103"/>
      <c r="E752" s="161"/>
      <c r="F752" s="160"/>
      <c r="G752" s="162"/>
      <c r="H752" s="196"/>
      <c r="I752" s="197"/>
      <c r="J752" s="14"/>
      <c r="K752" s="14"/>
      <c r="L752" s="165"/>
      <c r="M752" s="14"/>
      <c r="N752" s="14"/>
      <c r="O752" s="14"/>
      <c r="P752" s="14"/>
      <c r="Q752" s="166"/>
      <c r="R752" s="23"/>
      <c r="S752" s="167"/>
      <c r="T752" s="160"/>
      <c r="U752" s="14"/>
      <c r="V752" s="14"/>
      <c r="W752" s="14"/>
      <c r="X752" s="168"/>
      <c r="Y752" s="169"/>
      <c r="Z752" s="170"/>
      <c r="AA752" s="169"/>
      <c r="AB752" s="28"/>
      <c r="AC752" s="173"/>
      <c r="AD752" s="30"/>
      <c r="AE752" s="30"/>
    </row>
    <row r="753" spans="1:31" s="186" customFormat="1" ht="13.9" customHeight="1">
      <c r="A753" s="14"/>
      <c r="B753" s="160"/>
      <c r="C753" s="160"/>
      <c r="D753" s="103"/>
      <c r="E753" s="161"/>
      <c r="F753" s="160"/>
      <c r="G753" s="162"/>
      <c r="H753" s="196"/>
      <c r="I753" s="197"/>
      <c r="J753" s="14"/>
      <c r="K753" s="14"/>
      <c r="L753" s="165"/>
      <c r="M753" s="14"/>
      <c r="N753" s="14"/>
      <c r="O753" s="14"/>
      <c r="P753" s="14"/>
      <c r="Q753" s="166"/>
      <c r="R753" s="23"/>
      <c r="S753" s="167"/>
      <c r="T753" s="160"/>
      <c r="U753" s="14"/>
      <c r="V753" s="14"/>
      <c r="W753" s="14"/>
      <c r="X753" s="168"/>
      <c r="Y753" s="169"/>
      <c r="Z753" s="170"/>
      <c r="AA753" s="169"/>
      <c r="AB753" s="28"/>
      <c r="AC753" s="173"/>
      <c r="AD753" s="30"/>
      <c r="AE753" s="30"/>
    </row>
    <row r="754" spans="1:31" s="186" customFormat="1" ht="13.9" customHeight="1">
      <c r="A754" s="14"/>
      <c r="B754" s="160"/>
      <c r="C754" s="160"/>
      <c r="D754" s="103"/>
      <c r="E754" s="161"/>
      <c r="F754" s="160"/>
      <c r="G754" s="162"/>
      <c r="H754" s="196"/>
      <c r="I754" s="197"/>
      <c r="J754" s="14"/>
      <c r="K754" s="14"/>
      <c r="L754" s="165"/>
      <c r="M754" s="14"/>
      <c r="N754" s="14"/>
      <c r="O754" s="14"/>
      <c r="P754" s="14"/>
      <c r="Q754" s="166"/>
      <c r="R754" s="23"/>
      <c r="S754" s="167"/>
      <c r="T754" s="160"/>
      <c r="U754" s="14"/>
      <c r="V754" s="14"/>
      <c r="W754" s="14"/>
      <c r="X754" s="168"/>
      <c r="Y754" s="169"/>
      <c r="Z754" s="170"/>
      <c r="AA754" s="169"/>
      <c r="AB754" s="28"/>
      <c r="AC754" s="173"/>
      <c r="AD754" s="30"/>
      <c r="AE754" s="30"/>
    </row>
    <row r="755" spans="1:31" s="186" customFormat="1" ht="13.9" customHeight="1">
      <c r="A755" s="14"/>
      <c r="B755" s="160"/>
      <c r="C755" s="160"/>
      <c r="D755" s="103"/>
      <c r="E755" s="161"/>
      <c r="F755" s="160"/>
      <c r="G755" s="162"/>
      <c r="H755" s="196"/>
      <c r="I755" s="197"/>
      <c r="J755" s="14"/>
      <c r="K755" s="14"/>
      <c r="L755" s="165"/>
      <c r="M755" s="14"/>
      <c r="N755" s="14"/>
      <c r="O755" s="14"/>
      <c r="P755" s="14"/>
      <c r="Q755" s="166"/>
      <c r="R755" s="23"/>
      <c r="S755" s="167"/>
      <c r="T755" s="160"/>
      <c r="U755" s="14"/>
      <c r="V755" s="14"/>
      <c r="W755" s="14"/>
      <c r="X755" s="168"/>
      <c r="Y755" s="169"/>
      <c r="Z755" s="170"/>
      <c r="AA755" s="169"/>
      <c r="AB755" s="28"/>
      <c r="AC755" s="173"/>
      <c r="AD755" s="30"/>
      <c r="AE755" s="30"/>
    </row>
    <row r="756" spans="1:31" s="186" customFormat="1" ht="13.9" customHeight="1">
      <c r="A756" s="14"/>
      <c r="B756" s="160"/>
      <c r="C756" s="160"/>
      <c r="D756" s="103"/>
      <c r="E756" s="161"/>
      <c r="F756" s="160"/>
      <c r="G756" s="162"/>
      <c r="H756" s="196"/>
      <c r="I756" s="197"/>
      <c r="J756" s="14"/>
      <c r="K756" s="14"/>
      <c r="L756" s="165"/>
      <c r="M756" s="14"/>
      <c r="N756" s="14"/>
      <c r="O756" s="14"/>
      <c r="P756" s="14"/>
      <c r="Q756" s="166"/>
      <c r="R756" s="23"/>
      <c r="S756" s="167"/>
      <c r="T756" s="160"/>
      <c r="U756" s="14"/>
      <c r="V756" s="14"/>
      <c r="W756" s="14"/>
      <c r="X756" s="168"/>
      <c r="Y756" s="169"/>
      <c r="Z756" s="170"/>
      <c r="AA756" s="169"/>
      <c r="AB756" s="28"/>
      <c r="AC756" s="173"/>
      <c r="AD756" s="30"/>
      <c r="AE756" s="30"/>
    </row>
    <row r="757" spans="1:31" s="186" customFormat="1" ht="13.9" customHeight="1">
      <c r="A757" s="14"/>
      <c r="B757" s="160"/>
      <c r="C757" s="160"/>
      <c r="D757" s="103"/>
      <c r="E757" s="161"/>
      <c r="F757" s="160"/>
      <c r="G757" s="162"/>
      <c r="H757" s="196"/>
      <c r="I757" s="197"/>
      <c r="J757" s="14"/>
      <c r="K757" s="14"/>
      <c r="L757" s="165"/>
      <c r="M757" s="14"/>
      <c r="N757" s="14"/>
      <c r="O757" s="14"/>
      <c r="P757" s="14"/>
      <c r="Q757" s="166"/>
      <c r="R757" s="23"/>
      <c r="S757" s="167"/>
      <c r="T757" s="160"/>
      <c r="U757" s="14"/>
      <c r="V757" s="14"/>
      <c r="W757" s="14"/>
      <c r="X757" s="168"/>
      <c r="Y757" s="169"/>
      <c r="Z757" s="170"/>
      <c r="AA757" s="169"/>
      <c r="AB757" s="28"/>
      <c r="AC757" s="173"/>
      <c r="AD757" s="30"/>
      <c r="AE757" s="30"/>
    </row>
    <row r="758" spans="1:31" s="186" customFormat="1" ht="13.9" customHeight="1">
      <c r="A758" s="14"/>
      <c r="B758" s="160"/>
      <c r="C758" s="160"/>
      <c r="D758" s="103"/>
      <c r="E758" s="161"/>
      <c r="F758" s="160"/>
      <c r="G758" s="162"/>
      <c r="H758" s="196"/>
      <c r="I758" s="197"/>
      <c r="J758" s="14"/>
      <c r="K758" s="14"/>
      <c r="L758" s="165"/>
      <c r="M758" s="14"/>
      <c r="N758" s="14"/>
      <c r="O758" s="14"/>
      <c r="P758" s="14"/>
      <c r="Q758" s="166"/>
      <c r="R758" s="23"/>
      <c r="S758" s="167"/>
      <c r="T758" s="160"/>
      <c r="U758" s="14"/>
      <c r="V758" s="14"/>
      <c r="W758" s="14"/>
      <c r="X758" s="168"/>
      <c r="Y758" s="169"/>
      <c r="Z758" s="170"/>
      <c r="AA758" s="169"/>
      <c r="AB758" s="28"/>
      <c r="AC758" s="173"/>
      <c r="AD758" s="30"/>
      <c r="AE758" s="30"/>
    </row>
    <row r="759" spans="1:31" s="186" customFormat="1" ht="13.9" customHeight="1">
      <c r="A759" s="14"/>
      <c r="B759" s="160"/>
      <c r="C759" s="160"/>
      <c r="D759" s="103"/>
      <c r="E759" s="161"/>
      <c r="F759" s="160"/>
      <c r="G759" s="162"/>
      <c r="H759" s="196"/>
      <c r="I759" s="197"/>
      <c r="J759" s="14"/>
      <c r="K759" s="14"/>
      <c r="L759" s="165"/>
      <c r="M759" s="14"/>
      <c r="N759" s="14"/>
      <c r="O759" s="14"/>
      <c r="P759" s="14"/>
      <c r="Q759" s="166"/>
      <c r="R759" s="23"/>
      <c r="S759" s="167"/>
      <c r="T759" s="160"/>
      <c r="U759" s="14"/>
      <c r="V759" s="14"/>
      <c r="W759" s="14"/>
      <c r="X759" s="168"/>
      <c r="Y759" s="169"/>
      <c r="Z759" s="170"/>
      <c r="AA759" s="169"/>
      <c r="AB759" s="28"/>
      <c r="AC759" s="173"/>
      <c r="AD759" s="30"/>
      <c r="AE759" s="30"/>
    </row>
    <row r="760" spans="1:31" s="186" customFormat="1" ht="13.9" customHeight="1">
      <c r="A760" s="14"/>
      <c r="B760" s="160"/>
      <c r="C760" s="160"/>
      <c r="D760" s="103"/>
      <c r="E760" s="161"/>
      <c r="F760" s="160"/>
      <c r="G760" s="162"/>
      <c r="H760" s="196"/>
      <c r="I760" s="197"/>
      <c r="J760" s="14"/>
      <c r="K760" s="14"/>
      <c r="L760" s="165"/>
      <c r="M760" s="14"/>
      <c r="N760" s="14"/>
      <c r="O760" s="14"/>
      <c r="P760" s="14"/>
      <c r="Q760" s="166"/>
      <c r="R760" s="23"/>
      <c r="S760" s="167"/>
      <c r="T760" s="160"/>
      <c r="U760" s="14"/>
      <c r="V760" s="14"/>
      <c r="W760" s="14"/>
      <c r="X760" s="168"/>
      <c r="Y760" s="169"/>
      <c r="Z760" s="170"/>
      <c r="AA760" s="169"/>
      <c r="AB760" s="28"/>
      <c r="AC760" s="173"/>
      <c r="AD760" s="30"/>
      <c r="AE760" s="30"/>
    </row>
    <row r="761" spans="1:31" s="186" customFormat="1" ht="13.9" customHeight="1">
      <c r="A761" s="14"/>
      <c r="B761" s="160"/>
      <c r="C761" s="160"/>
      <c r="D761" s="103"/>
      <c r="E761" s="161"/>
      <c r="F761" s="160"/>
      <c r="G761" s="162"/>
      <c r="H761" s="196"/>
      <c r="I761" s="197"/>
      <c r="J761" s="14"/>
      <c r="K761" s="14"/>
      <c r="L761" s="165"/>
      <c r="M761" s="14"/>
      <c r="N761" s="14"/>
      <c r="O761" s="14"/>
      <c r="P761" s="14"/>
      <c r="Q761" s="166"/>
      <c r="R761" s="23"/>
      <c r="S761" s="167"/>
      <c r="T761" s="160"/>
      <c r="U761" s="14"/>
      <c r="V761" s="14"/>
      <c r="W761" s="14"/>
      <c r="X761" s="168"/>
      <c r="Y761" s="169"/>
      <c r="Z761" s="170"/>
      <c r="AA761" s="169"/>
      <c r="AB761" s="28"/>
      <c r="AC761" s="173"/>
      <c r="AD761" s="30"/>
      <c r="AE761" s="30"/>
    </row>
    <row r="762" spans="1:31" s="186" customFormat="1" ht="13.9" customHeight="1">
      <c r="A762" s="14"/>
      <c r="B762" s="160"/>
      <c r="C762" s="160"/>
      <c r="D762" s="103"/>
      <c r="E762" s="161"/>
      <c r="F762" s="160"/>
      <c r="G762" s="162"/>
      <c r="H762" s="196"/>
      <c r="I762" s="197"/>
      <c r="J762" s="14"/>
      <c r="K762" s="14"/>
      <c r="L762" s="165"/>
      <c r="M762" s="14"/>
      <c r="N762" s="14"/>
      <c r="O762" s="14"/>
      <c r="P762" s="14"/>
      <c r="Q762" s="166"/>
      <c r="R762" s="23"/>
      <c r="S762" s="167"/>
      <c r="T762" s="160"/>
      <c r="U762" s="14"/>
      <c r="V762" s="14"/>
      <c r="W762" s="14"/>
      <c r="X762" s="168"/>
      <c r="Y762" s="169"/>
      <c r="Z762" s="170"/>
      <c r="AA762" s="169"/>
      <c r="AB762" s="28"/>
      <c r="AC762" s="173"/>
      <c r="AD762" s="30"/>
      <c r="AE762" s="30"/>
    </row>
    <row r="763" spans="1:31" s="186" customFormat="1" ht="13.9" customHeight="1">
      <c r="A763" s="14"/>
      <c r="B763" s="160"/>
      <c r="C763" s="160"/>
      <c r="D763" s="103"/>
      <c r="E763" s="161"/>
      <c r="F763" s="160"/>
      <c r="G763" s="162"/>
      <c r="H763" s="196"/>
      <c r="I763" s="197"/>
      <c r="J763" s="14"/>
      <c r="K763" s="14"/>
      <c r="L763" s="165"/>
      <c r="M763" s="14"/>
      <c r="N763" s="14"/>
      <c r="O763" s="14"/>
      <c r="P763" s="14"/>
      <c r="Q763" s="166"/>
      <c r="R763" s="23"/>
      <c r="S763" s="167"/>
      <c r="T763" s="160"/>
      <c r="U763" s="14"/>
      <c r="V763" s="14"/>
      <c r="W763" s="14"/>
      <c r="X763" s="168"/>
      <c r="Y763" s="169"/>
      <c r="Z763" s="170"/>
      <c r="AA763" s="169"/>
      <c r="AB763" s="28"/>
      <c r="AC763" s="173"/>
      <c r="AD763" s="30"/>
      <c r="AE763" s="30"/>
    </row>
    <row r="764" spans="1:31" s="186" customFormat="1" ht="13.9" customHeight="1">
      <c r="A764" s="14"/>
      <c r="B764" s="160"/>
      <c r="C764" s="160"/>
      <c r="D764" s="103"/>
      <c r="E764" s="161"/>
      <c r="F764" s="160"/>
      <c r="G764" s="162"/>
      <c r="H764" s="196"/>
      <c r="I764" s="197"/>
      <c r="J764" s="14"/>
      <c r="K764" s="14"/>
      <c r="L764" s="165"/>
      <c r="M764" s="14"/>
      <c r="N764" s="14"/>
      <c r="O764" s="14"/>
      <c r="P764" s="14"/>
      <c r="Q764" s="166"/>
      <c r="R764" s="23"/>
      <c r="S764" s="167"/>
      <c r="T764" s="160"/>
      <c r="U764" s="14"/>
      <c r="V764" s="14"/>
      <c r="W764" s="14"/>
      <c r="X764" s="168"/>
      <c r="Y764" s="169"/>
      <c r="Z764" s="170"/>
      <c r="AA764" s="169"/>
      <c r="AB764" s="28"/>
      <c r="AC764" s="173"/>
      <c r="AD764" s="30"/>
      <c r="AE764" s="30"/>
    </row>
    <row r="765" spans="1:31" s="186" customFormat="1" ht="13.9" customHeight="1">
      <c r="A765" s="14"/>
      <c r="B765" s="160"/>
      <c r="C765" s="160"/>
      <c r="D765" s="103"/>
      <c r="E765" s="161"/>
      <c r="F765" s="160"/>
      <c r="G765" s="162"/>
      <c r="H765" s="196"/>
      <c r="I765" s="197"/>
      <c r="J765" s="14"/>
      <c r="K765" s="14"/>
      <c r="L765" s="165"/>
      <c r="M765" s="14"/>
      <c r="N765" s="14"/>
      <c r="O765" s="14"/>
      <c r="P765" s="14"/>
      <c r="Q765" s="166"/>
      <c r="R765" s="23"/>
      <c r="S765" s="167"/>
      <c r="T765" s="160"/>
      <c r="U765" s="14"/>
      <c r="V765" s="14"/>
      <c r="W765" s="14"/>
      <c r="X765" s="168"/>
      <c r="Y765" s="169"/>
      <c r="Z765" s="170"/>
      <c r="AA765" s="169"/>
      <c r="AB765" s="28"/>
      <c r="AC765" s="173"/>
      <c r="AD765" s="30"/>
      <c r="AE765" s="30"/>
    </row>
    <row r="766" spans="1:31" s="186" customFormat="1" ht="13.9" customHeight="1">
      <c r="A766" s="14"/>
      <c r="B766" s="160"/>
      <c r="C766" s="160"/>
      <c r="D766" s="103"/>
      <c r="E766" s="161"/>
      <c r="F766" s="160"/>
      <c r="G766" s="162"/>
      <c r="H766" s="196"/>
      <c r="I766" s="197"/>
      <c r="J766" s="14"/>
      <c r="K766" s="14"/>
      <c r="L766" s="165"/>
      <c r="M766" s="14"/>
      <c r="N766" s="14"/>
      <c r="O766" s="14"/>
      <c r="P766" s="14"/>
      <c r="Q766" s="166"/>
      <c r="R766" s="23"/>
      <c r="S766" s="167"/>
      <c r="T766" s="160"/>
      <c r="U766" s="14"/>
      <c r="V766" s="14"/>
      <c r="W766" s="14"/>
      <c r="X766" s="168"/>
      <c r="Y766" s="169"/>
      <c r="Z766" s="170"/>
      <c r="AA766" s="169"/>
      <c r="AB766" s="28"/>
      <c r="AC766" s="173"/>
      <c r="AD766" s="30"/>
      <c r="AE766" s="30"/>
    </row>
    <row r="767" spans="1:31" s="186" customFormat="1" ht="13.9" customHeight="1">
      <c r="A767" s="14"/>
      <c r="B767" s="160"/>
      <c r="C767" s="160"/>
      <c r="D767" s="103"/>
      <c r="E767" s="161"/>
      <c r="F767" s="160"/>
      <c r="G767" s="162"/>
      <c r="H767" s="196"/>
      <c r="I767" s="197"/>
      <c r="J767" s="14"/>
      <c r="K767" s="14"/>
      <c r="L767" s="165"/>
      <c r="M767" s="14"/>
      <c r="N767" s="14"/>
      <c r="O767" s="14"/>
      <c r="P767" s="14"/>
      <c r="Q767" s="166"/>
      <c r="R767" s="23"/>
      <c r="S767" s="167"/>
      <c r="T767" s="160"/>
      <c r="U767" s="14"/>
      <c r="V767" s="14"/>
      <c r="W767" s="14"/>
      <c r="X767" s="168"/>
      <c r="Y767" s="169"/>
      <c r="Z767" s="170"/>
      <c r="AA767" s="169"/>
      <c r="AB767" s="28"/>
      <c r="AC767" s="173"/>
      <c r="AD767" s="30"/>
      <c r="AE767" s="30"/>
    </row>
    <row r="768" spans="1:31" s="186" customFormat="1" ht="13.9" customHeight="1">
      <c r="A768" s="14"/>
      <c r="B768" s="160"/>
      <c r="C768" s="160"/>
      <c r="D768" s="103"/>
      <c r="E768" s="161"/>
      <c r="F768" s="160"/>
      <c r="G768" s="162"/>
      <c r="H768" s="196"/>
      <c r="I768" s="197"/>
      <c r="J768" s="14"/>
      <c r="K768" s="14"/>
      <c r="L768" s="165"/>
      <c r="M768" s="14"/>
      <c r="N768" s="14"/>
      <c r="O768" s="14"/>
      <c r="P768" s="14"/>
      <c r="Q768" s="166"/>
      <c r="R768" s="23"/>
      <c r="S768" s="167"/>
      <c r="T768" s="160"/>
      <c r="U768" s="14"/>
      <c r="V768" s="14"/>
      <c r="W768" s="14"/>
      <c r="X768" s="168"/>
      <c r="Y768" s="169"/>
      <c r="Z768" s="170"/>
      <c r="AA768" s="169"/>
      <c r="AB768" s="28"/>
      <c r="AC768" s="173"/>
      <c r="AD768" s="30"/>
      <c r="AE768" s="30"/>
    </row>
    <row r="769" spans="1:31" s="186" customFormat="1" ht="13.9" customHeight="1">
      <c r="A769" s="14"/>
      <c r="B769" s="160"/>
      <c r="C769" s="160"/>
      <c r="D769" s="103"/>
      <c r="E769" s="161"/>
      <c r="F769" s="160"/>
      <c r="G769" s="162"/>
      <c r="H769" s="196"/>
      <c r="I769" s="197"/>
      <c r="J769" s="14"/>
      <c r="K769" s="14"/>
      <c r="L769" s="165"/>
      <c r="M769" s="14"/>
      <c r="N769" s="14"/>
      <c r="O769" s="14"/>
      <c r="P769" s="14"/>
      <c r="Q769" s="166"/>
      <c r="R769" s="23"/>
      <c r="S769" s="167"/>
      <c r="T769" s="160"/>
      <c r="U769" s="14"/>
      <c r="V769" s="14"/>
      <c r="W769" s="14"/>
      <c r="X769" s="168"/>
      <c r="Y769" s="169"/>
      <c r="Z769" s="170"/>
      <c r="AA769" s="169"/>
      <c r="AB769" s="28"/>
      <c r="AC769" s="173"/>
      <c r="AD769" s="30"/>
      <c r="AE769" s="30"/>
    </row>
    <row r="770" spans="1:31" s="186" customFormat="1" ht="13.9" customHeight="1">
      <c r="A770" s="14"/>
      <c r="B770" s="160"/>
      <c r="C770" s="160"/>
      <c r="D770" s="103"/>
      <c r="E770" s="161"/>
      <c r="F770" s="160"/>
      <c r="G770" s="162"/>
      <c r="H770" s="196"/>
      <c r="I770" s="197"/>
      <c r="J770" s="14"/>
      <c r="K770" s="14"/>
      <c r="L770" s="165"/>
      <c r="M770" s="14"/>
      <c r="N770" s="14"/>
      <c r="O770" s="14"/>
      <c r="P770" s="14"/>
      <c r="Q770" s="166"/>
      <c r="R770" s="23"/>
      <c r="S770" s="167"/>
      <c r="T770" s="160"/>
      <c r="U770" s="14"/>
      <c r="V770" s="14"/>
      <c r="W770" s="14"/>
      <c r="X770" s="168"/>
      <c r="Y770" s="169"/>
      <c r="Z770" s="170"/>
      <c r="AA770" s="169"/>
      <c r="AB770" s="28"/>
      <c r="AC770" s="173"/>
      <c r="AD770" s="30"/>
      <c r="AE770" s="30"/>
    </row>
    <row r="771" spans="1:31" s="186" customFormat="1" ht="13.9" customHeight="1">
      <c r="A771" s="14"/>
      <c r="B771" s="160"/>
      <c r="C771" s="160"/>
      <c r="D771" s="103"/>
      <c r="E771" s="161"/>
      <c r="F771" s="160"/>
      <c r="G771" s="162"/>
      <c r="H771" s="196"/>
      <c r="I771" s="197"/>
      <c r="J771" s="14"/>
      <c r="K771" s="14"/>
      <c r="L771" s="165"/>
      <c r="M771" s="14"/>
      <c r="N771" s="14"/>
      <c r="O771" s="14"/>
      <c r="P771" s="14"/>
      <c r="Q771" s="166"/>
      <c r="R771" s="23"/>
      <c r="S771" s="167"/>
      <c r="T771" s="160"/>
      <c r="U771" s="14"/>
      <c r="V771" s="14"/>
      <c r="W771" s="14"/>
      <c r="X771" s="168"/>
      <c r="Y771" s="169"/>
      <c r="Z771" s="170"/>
      <c r="AA771" s="169"/>
      <c r="AB771" s="28"/>
      <c r="AC771" s="173"/>
      <c r="AD771" s="30"/>
      <c r="AE771" s="30"/>
    </row>
    <row r="772" spans="1:31" s="186" customFormat="1" ht="13.9" customHeight="1">
      <c r="A772" s="14"/>
      <c r="B772" s="160"/>
      <c r="C772" s="160"/>
      <c r="D772" s="103"/>
      <c r="E772" s="161"/>
      <c r="F772" s="160"/>
      <c r="G772" s="162"/>
      <c r="H772" s="196"/>
      <c r="I772" s="197"/>
      <c r="J772" s="14"/>
      <c r="K772" s="14"/>
      <c r="L772" s="165"/>
      <c r="M772" s="14"/>
      <c r="N772" s="14"/>
      <c r="O772" s="14"/>
      <c r="P772" s="14"/>
      <c r="Q772" s="166"/>
      <c r="R772" s="23"/>
      <c r="S772" s="167"/>
      <c r="T772" s="160"/>
      <c r="U772" s="14"/>
      <c r="V772" s="14"/>
      <c r="W772" s="14"/>
      <c r="X772" s="168"/>
      <c r="Y772" s="169"/>
      <c r="Z772" s="170"/>
      <c r="AA772" s="169"/>
      <c r="AB772" s="28"/>
      <c r="AC772" s="173"/>
      <c r="AD772" s="30"/>
      <c r="AE772" s="30"/>
    </row>
    <row r="773" spans="1:31" s="186" customFormat="1" ht="13.9" customHeight="1">
      <c r="A773" s="14"/>
      <c r="B773" s="160"/>
      <c r="C773" s="160"/>
      <c r="D773" s="103"/>
      <c r="E773" s="161"/>
      <c r="F773" s="160"/>
      <c r="G773" s="162"/>
      <c r="H773" s="196"/>
      <c r="I773" s="197"/>
      <c r="J773" s="14"/>
      <c r="K773" s="14"/>
      <c r="L773" s="165"/>
      <c r="M773" s="14"/>
      <c r="N773" s="14"/>
      <c r="O773" s="14"/>
      <c r="P773" s="14"/>
      <c r="Q773" s="166"/>
      <c r="R773" s="23"/>
      <c r="S773" s="167"/>
      <c r="T773" s="160"/>
      <c r="U773" s="14"/>
      <c r="V773" s="14"/>
      <c r="W773" s="14"/>
      <c r="X773" s="168"/>
      <c r="Y773" s="169"/>
      <c r="Z773" s="170"/>
      <c r="AA773" s="169"/>
      <c r="AB773" s="28"/>
      <c r="AC773" s="173"/>
      <c r="AD773" s="30"/>
      <c r="AE773" s="30"/>
    </row>
    <row r="774" spans="1:31" s="186" customFormat="1" ht="13.9" customHeight="1">
      <c r="A774" s="14"/>
      <c r="B774" s="160"/>
      <c r="C774" s="160"/>
      <c r="D774" s="103"/>
      <c r="E774" s="161"/>
      <c r="F774" s="160"/>
      <c r="G774" s="162"/>
      <c r="H774" s="196"/>
      <c r="I774" s="197"/>
      <c r="J774" s="14"/>
      <c r="K774" s="14"/>
      <c r="L774" s="165"/>
      <c r="M774" s="14"/>
      <c r="N774" s="14"/>
      <c r="O774" s="14"/>
      <c r="P774" s="14"/>
      <c r="Q774" s="166"/>
      <c r="R774" s="23"/>
      <c r="S774" s="167"/>
      <c r="T774" s="160"/>
      <c r="U774" s="14"/>
      <c r="V774" s="14"/>
      <c r="W774" s="14"/>
      <c r="X774" s="168"/>
      <c r="Y774" s="169"/>
      <c r="Z774" s="170"/>
      <c r="AA774" s="169"/>
      <c r="AB774" s="28"/>
      <c r="AC774" s="173"/>
      <c r="AD774" s="30"/>
      <c r="AE774" s="30"/>
    </row>
    <row r="775" spans="1:31" s="186" customFormat="1" ht="13.9" customHeight="1">
      <c r="A775" s="14"/>
      <c r="B775" s="160"/>
      <c r="C775" s="160"/>
      <c r="D775" s="103"/>
      <c r="E775" s="161"/>
      <c r="F775" s="160"/>
      <c r="G775" s="162"/>
      <c r="H775" s="196"/>
      <c r="I775" s="197"/>
      <c r="J775" s="14"/>
      <c r="K775" s="14"/>
      <c r="L775" s="165"/>
      <c r="M775" s="14"/>
      <c r="N775" s="14"/>
      <c r="O775" s="14"/>
      <c r="P775" s="14"/>
      <c r="Q775" s="166"/>
      <c r="R775" s="23"/>
      <c r="S775" s="167"/>
      <c r="T775" s="160"/>
      <c r="U775" s="14"/>
      <c r="V775" s="14"/>
      <c r="W775" s="14"/>
      <c r="X775" s="168"/>
      <c r="Y775" s="169"/>
      <c r="Z775" s="170"/>
      <c r="AA775" s="169"/>
      <c r="AB775" s="28"/>
      <c r="AC775" s="173"/>
      <c r="AD775" s="30"/>
      <c r="AE775" s="30"/>
    </row>
    <row r="776" spans="1:31" s="186" customFormat="1" ht="13.9" customHeight="1">
      <c r="A776" s="14"/>
      <c r="B776" s="160"/>
      <c r="C776" s="160"/>
      <c r="D776" s="103"/>
      <c r="E776" s="161"/>
      <c r="F776" s="160"/>
      <c r="G776" s="162"/>
      <c r="H776" s="196"/>
      <c r="I776" s="197"/>
      <c r="J776" s="14"/>
      <c r="K776" s="14"/>
      <c r="L776" s="165"/>
      <c r="M776" s="14"/>
      <c r="N776" s="14"/>
      <c r="O776" s="14"/>
      <c r="P776" s="14"/>
      <c r="Q776" s="166"/>
      <c r="R776" s="23"/>
      <c r="S776" s="167"/>
      <c r="T776" s="160"/>
      <c r="U776" s="14"/>
      <c r="V776" s="14"/>
      <c r="W776" s="14"/>
      <c r="X776" s="168"/>
      <c r="Y776" s="169"/>
      <c r="Z776" s="170"/>
      <c r="AA776" s="169"/>
      <c r="AB776" s="28"/>
      <c r="AC776" s="173"/>
      <c r="AD776" s="30"/>
      <c r="AE776" s="30"/>
    </row>
    <row r="777" spans="1:31" s="186" customFormat="1" ht="13.9" customHeight="1">
      <c r="A777" s="14"/>
      <c r="B777" s="160"/>
      <c r="C777" s="160"/>
      <c r="D777" s="103"/>
      <c r="E777" s="161"/>
      <c r="F777" s="160"/>
      <c r="G777" s="162"/>
      <c r="H777" s="196"/>
      <c r="I777" s="197"/>
      <c r="J777" s="14"/>
      <c r="K777" s="14"/>
      <c r="L777" s="165"/>
      <c r="M777" s="14"/>
      <c r="N777" s="14"/>
      <c r="O777" s="14"/>
      <c r="P777" s="14"/>
      <c r="Q777" s="166"/>
      <c r="R777" s="23"/>
      <c r="S777" s="167"/>
      <c r="T777" s="160"/>
      <c r="U777" s="14"/>
      <c r="V777" s="14"/>
      <c r="W777" s="14"/>
      <c r="X777" s="168"/>
      <c r="Y777" s="169"/>
      <c r="Z777" s="170"/>
      <c r="AA777" s="169"/>
      <c r="AB777" s="28"/>
      <c r="AC777" s="173"/>
      <c r="AD777" s="30"/>
      <c r="AE777" s="30"/>
    </row>
    <row r="778" spans="1:31" s="186" customFormat="1" ht="13.9" customHeight="1">
      <c r="A778" s="14"/>
      <c r="B778" s="160"/>
      <c r="C778" s="160"/>
      <c r="D778" s="103"/>
      <c r="E778" s="161"/>
      <c r="F778" s="160"/>
      <c r="G778" s="162"/>
      <c r="H778" s="196"/>
      <c r="I778" s="197"/>
      <c r="J778" s="14"/>
      <c r="K778" s="14"/>
      <c r="L778" s="165"/>
      <c r="M778" s="14"/>
      <c r="N778" s="14"/>
      <c r="O778" s="14"/>
      <c r="P778" s="14"/>
      <c r="Q778" s="166"/>
      <c r="R778" s="23"/>
      <c r="S778" s="167"/>
      <c r="T778" s="160"/>
      <c r="U778" s="14"/>
      <c r="V778" s="14"/>
      <c r="W778" s="14"/>
      <c r="X778" s="168"/>
      <c r="Y778" s="169"/>
      <c r="Z778" s="170"/>
      <c r="AA778" s="169"/>
      <c r="AB778" s="28"/>
      <c r="AC778" s="173"/>
      <c r="AD778" s="30"/>
      <c r="AE778" s="30"/>
    </row>
    <row r="779" spans="1:31" s="186" customFormat="1" ht="13.9" customHeight="1">
      <c r="A779" s="14"/>
      <c r="B779" s="160"/>
      <c r="C779" s="160"/>
      <c r="D779" s="103"/>
      <c r="E779" s="161"/>
      <c r="F779" s="160"/>
      <c r="G779" s="162"/>
      <c r="H779" s="196"/>
      <c r="I779" s="197"/>
      <c r="J779" s="14"/>
      <c r="K779" s="14"/>
      <c r="L779" s="165"/>
      <c r="M779" s="14"/>
      <c r="N779" s="14"/>
      <c r="O779" s="14"/>
      <c r="P779" s="14"/>
      <c r="Q779" s="166"/>
      <c r="R779" s="23"/>
      <c r="S779" s="167"/>
      <c r="T779" s="160"/>
      <c r="U779" s="14"/>
      <c r="V779" s="14"/>
      <c r="W779" s="14"/>
      <c r="X779" s="168"/>
      <c r="Y779" s="169"/>
      <c r="Z779" s="170"/>
      <c r="AA779" s="169"/>
      <c r="AB779" s="28"/>
      <c r="AC779" s="173"/>
      <c r="AD779" s="30"/>
      <c r="AE779" s="30"/>
    </row>
    <row r="780" spans="1:31" s="186" customFormat="1" ht="13.9" customHeight="1">
      <c r="A780" s="14"/>
      <c r="B780" s="160"/>
      <c r="C780" s="160"/>
      <c r="D780" s="103"/>
      <c r="E780" s="161"/>
      <c r="F780" s="160"/>
      <c r="G780" s="162"/>
      <c r="H780" s="196"/>
      <c r="I780" s="197"/>
      <c r="J780" s="14"/>
      <c r="K780" s="14"/>
      <c r="L780" s="165"/>
      <c r="M780" s="14"/>
      <c r="N780" s="14"/>
      <c r="O780" s="14"/>
      <c r="P780" s="14"/>
      <c r="Q780" s="166"/>
      <c r="R780" s="23"/>
      <c r="S780" s="167"/>
      <c r="T780" s="160"/>
      <c r="U780" s="14"/>
      <c r="V780" s="14"/>
      <c r="W780" s="14"/>
      <c r="X780" s="168"/>
      <c r="Y780" s="169"/>
      <c r="Z780" s="170"/>
      <c r="AA780" s="169"/>
      <c r="AB780" s="28"/>
      <c r="AC780" s="173"/>
      <c r="AD780" s="30"/>
      <c r="AE780" s="30"/>
    </row>
    <row r="781" spans="1:31" s="186" customFormat="1" ht="13.9" customHeight="1">
      <c r="A781" s="14"/>
      <c r="B781" s="160"/>
      <c r="C781" s="160"/>
      <c r="D781" s="103"/>
      <c r="E781" s="161"/>
      <c r="F781" s="160"/>
      <c r="G781" s="162"/>
      <c r="H781" s="196"/>
      <c r="I781" s="197"/>
      <c r="J781" s="14"/>
      <c r="K781" s="14"/>
      <c r="L781" s="165"/>
      <c r="M781" s="14"/>
      <c r="N781" s="14"/>
      <c r="O781" s="14"/>
      <c r="P781" s="14"/>
      <c r="Q781" s="166"/>
      <c r="R781" s="23"/>
      <c r="S781" s="167"/>
      <c r="T781" s="160"/>
      <c r="U781" s="14"/>
      <c r="V781" s="14"/>
      <c r="W781" s="14"/>
      <c r="X781" s="168"/>
      <c r="Y781" s="169"/>
      <c r="Z781" s="170"/>
      <c r="AA781" s="169"/>
      <c r="AB781" s="28"/>
      <c r="AC781" s="173"/>
      <c r="AD781" s="30"/>
      <c r="AE781" s="30"/>
    </row>
    <row r="782" spans="1:31" s="186" customFormat="1" ht="13.9" customHeight="1">
      <c r="A782" s="14"/>
      <c r="B782" s="160"/>
      <c r="C782" s="160"/>
      <c r="D782" s="103"/>
      <c r="E782" s="161"/>
      <c r="F782" s="160"/>
      <c r="G782" s="162"/>
      <c r="H782" s="196"/>
      <c r="I782" s="197"/>
      <c r="J782" s="14"/>
      <c r="K782" s="14"/>
      <c r="L782" s="165"/>
      <c r="M782" s="14"/>
      <c r="N782" s="14"/>
      <c r="O782" s="14"/>
      <c r="P782" s="14"/>
      <c r="Q782" s="166"/>
      <c r="R782" s="23"/>
      <c r="S782" s="167"/>
      <c r="T782" s="160"/>
      <c r="U782" s="14"/>
      <c r="V782" s="14"/>
      <c r="W782" s="14"/>
      <c r="X782" s="168"/>
      <c r="Y782" s="169"/>
      <c r="Z782" s="170"/>
      <c r="AA782" s="169"/>
      <c r="AB782" s="28"/>
      <c r="AC782" s="173"/>
      <c r="AD782" s="30"/>
      <c r="AE782" s="30"/>
    </row>
    <row r="783" spans="1:31" s="186" customFormat="1" ht="13.9" customHeight="1">
      <c r="A783" s="14"/>
      <c r="B783" s="160"/>
      <c r="C783" s="160"/>
      <c r="D783" s="103"/>
      <c r="E783" s="161"/>
      <c r="F783" s="160"/>
      <c r="G783" s="162"/>
      <c r="H783" s="196"/>
      <c r="I783" s="197"/>
      <c r="J783" s="14"/>
      <c r="K783" s="14"/>
      <c r="L783" s="165"/>
      <c r="M783" s="14"/>
      <c r="N783" s="14"/>
      <c r="O783" s="14"/>
      <c r="P783" s="14"/>
      <c r="Q783" s="166"/>
      <c r="R783" s="23"/>
      <c r="S783" s="167"/>
      <c r="T783" s="160"/>
      <c r="U783" s="14"/>
      <c r="V783" s="14"/>
      <c r="W783" s="14"/>
      <c r="X783" s="168"/>
      <c r="Y783" s="169"/>
      <c r="Z783" s="170"/>
      <c r="AA783" s="169"/>
      <c r="AB783" s="28"/>
      <c r="AC783" s="173"/>
      <c r="AD783" s="30"/>
      <c r="AE783" s="30"/>
    </row>
    <row r="784" spans="1:31" s="186" customFormat="1" ht="13.9" customHeight="1">
      <c r="A784" s="14"/>
      <c r="B784" s="160"/>
      <c r="C784" s="160"/>
      <c r="D784" s="103"/>
      <c r="E784" s="161"/>
      <c r="F784" s="160"/>
      <c r="G784" s="162"/>
      <c r="H784" s="196"/>
      <c r="I784" s="197"/>
      <c r="J784" s="14"/>
      <c r="K784" s="14"/>
      <c r="L784" s="165"/>
      <c r="M784" s="14"/>
      <c r="N784" s="14"/>
      <c r="O784" s="14"/>
      <c r="P784" s="14"/>
      <c r="Q784" s="166"/>
      <c r="R784" s="23"/>
      <c r="S784" s="167"/>
      <c r="T784" s="160"/>
      <c r="U784" s="14"/>
      <c r="V784" s="14"/>
      <c r="W784" s="14"/>
      <c r="X784" s="168"/>
      <c r="Y784" s="169"/>
      <c r="Z784" s="170"/>
      <c r="AA784" s="169"/>
      <c r="AB784" s="28"/>
      <c r="AC784" s="173"/>
      <c r="AD784" s="30"/>
      <c r="AE784" s="30"/>
    </row>
    <row r="785" spans="1:31" s="186" customFormat="1" ht="13.9" customHeight="1">
      <c r="A785" s="14"/>
      <c r="B785" s="160"/>
      <c r="C785" s="160"/>
      <c r="D785" s="103"/>
      <c r="E785" s="161"/>
      <c r="F785" s="160"/>
      <c r="G785" s="162"/>
      <c r="H785" s="196"/>
      <c r="I785" s="197"/>
      <c r="J785" s="14"/>
      <c r="K785" s="14"/>
      <c r="L785" s="165"/>
      <c r="M785" s="14"/>
      <c r="N785" s="14"/>
      <c r="O785" s="14"/>
      <c r="P785" s="14"/>
      <c r="Q785" s="166"/>
      <c r="R785" s="23"/>
      <c r="S785" s="167"/>
      <c r="T785" s="160"/>
      <c r="U785" s="14"/>
      <c r="V785" s="14"/>
      <c r="W785" s="14"/>
      <c r="X785" s="168"/>
      <c r="Y785" s="169"/>
      <c r="Z785" s="170"/>
      <c r="AA785" s="169"/>
      <c r="AB785" s="28"/>
      <c r="AC785" s="173"/>
      <c r="AD785" s="30"/>
      <c r="AE785" s="30"/>
    </row>
    <row r="786" spans="1:31" s="186" customFormat="1" ht="13.9" customHeight="1">
      <c r="A786" s="14"/>
      <c r="B786" s="160"/>
      <c r="C786" s="160"/>
      <c r="D786" s="103"/>
      <c r="E786" s="161"/>
      <c r="F786" s="160"/>
      <c r="G786" s="162"/>
      <c r="H786" s="196"/>
      <c r="I786" s="197"/>
      <c r="J786" s="14"/>
      <c r="K786" s="14"/>
      <c r="L786" s="165"/>
      <c r="M786" s="14"/>
      <c r="N786" s="14"/>
      <c r="O786" s="14"/>
      <c r="P786" s="14"/>
      <c r="Q786" s="166"/>
      <c r="R786" s="23"/>
      <c r="S786" s="167"/>
      <c r="T786" s="160"/>
      <c r="U786" s="14"/>
      <c r="V786" s="14"/>
      <c r="W786" s="14"/>
      <c r="X786" s="168"/>
      <c r="Y786" s="169"/>
      <c r="Z786" s="170"/>
      <c r="AA786" s="169"/>
      <c r="AB786" s="28"/>
      <c r="AC786" s="173"/>
      <c r="AD786" s="30"/>
      <c r="AE786" s="30"/>
    </row>
    <row r="787" spans="1:31" s="186" customFormat="1" ht="13.9" customHeight="1">
      <c r="A787" s="14"/>
      <c r="B787" s="160"/>
      <c r="C787" s="160"/>
      <c r="D787" s="103"/>
      <c r="E787" s="161"/>
      <c r="F787" s="160"/>
      <c r="G787" s="162"/>
      <c r="H787" s="196"/>
      <c r="I787" s="197"/>
      <c r="J787" s="14"/>
      <c r="K787" s="14"/>
      <c r="L787" s="165"/>
      <c r="M787" s="14"/>
      <c r="N787" s="14"/>
      <c r="O787" s="14"/>
      <c r="P787" s="14"/>
      <c r="Q787" s="166"/>
      <c r="R787" s="23"/>
      <c r="S787" s="167"/>
      <c r="T787" s="160"/>
      <c r="U787" s="14"/>
      <c r="V787" s="14"/>
      <c r="W787" s="14"/>
      <c r="X787" s="168"/>
      <c r="Y787" s="169"/>
      <c r="Z787" s="170"/>
      <c r="AA787" s="169"/>
      <c r="AB787" s="28"/>
      <c r="AC787" s="173"/>
      <c r="AD787" s="30"/>
      <c r="AE787" s="30"/>
    </row>
    <row r="788" spans="1:31" s="186" customFormat="1" ht="13.9" customHeight="1">
      <c r="A788" s="14"/>
      <c r="B788" s="160"/>
      <c r="C788" s="160"/>
      <c r="D788" s="103"/>
      <c r="E788" s="161"/>
      <c r="F788" s="160"/>
      <c r="G788" s="162"/>
      <c r="H788" s="196"/>
      <c r="I788" s="197"/>
      <c r="J788" s="14"/>
      <c r="K788" s="14"/>
      <c r="L788" s="165"/>
      <c r="M788" s="14"/>
      <c r="N788" s="14"/>
      <c r="O788" s="14"/>
      <c r="P788" s="14"/>
      <c r="Q788" s="166"/>
      <c r="R788" s="23"/>
      <c r="S788" s="167"/>
      <c r="T788" s="160"/>
      <c r="U788" s="14"/>
      <c r="V788" s="14"/>
      <c r="W788" s="14"/>
      <c r="X788" s="168"/>
      <c r="Y788" s="169"/>
      <c r="Z788" s="170"/>
      <c r="AA788" s="169"/>
      <c r="AB788" s="28"/>
      <c r="AC788" s="173"/>
      <c r="AD788" s="30"/>
      <c r="AE788" s="30"/>
    </row>
    <row r="789" spans="1:31" s="186" customFormat="1" ht="13.9" customHeight="1">
      <c r="A789" s="14"/>
      <c r="B789" s="160"/>
      <c r="C789" s="160"/>
      <c r="D789" s="103"/>
      <c r="E789" s="161"/>
      <c r="F789" s="160"/>
      <c r="G789" s="162"/>
      <c r="H789" s="196"/>
      <c r="I789" s="197"/>
      <c r="J789" s="14"/>
      <c r="K789" s="14"/>
      <c r="L789" s="165"/>
      <c r="M789" s="14"/>
      <c r="N789" s="14"/>
      <c r="O789" s="14"/>
      <c r="P789" s="14"/>
      <c r="Q789" s="166"/>
      <c r="R789" s="23"/>
      <c r="S789" s="167"/>
      <c r="T789" s="160"/>
      <c r="U789" s="14"/>
      <c r="V789" s="14"/>
      <c r="W789" s="14"/>
      <c r="X789" s="168"/>
      <c r="Y789" s="169"/>
      <c r="Z789" s="170"/>
      <c r="AA789" s="169"/>
      <c r="AB789" s="28"/>
      <c r="AC789" s="173"/>
      <c r="AD789" s="30"/>
      <c r="AE789" s="30"/>
    </row>
    <row r="790" spans="1:31" s="186" customFormat="1" ht="13.9" customHeight="1">
      <c r="A790" s="14"/>
      <c r="B790" s="160"/>
      <c r="C790" s="160"/>
      <c r="D790" s="103"/>
      <c r="E790" s="161"/>
      <c r="F790" s="160"/>
      <c r="G790" s="162"/>
      <c r="H790" s="196"/>
      <c r="I790" s="197"/>
      <c r="J790" s="14"/>
      <c r="K790" s="14"/>
      <c r="L790" s="165"/>
      <c r="M790" s="14"/>
      <c r="N790" s="14"/>
      <c r="O790" s="14"/>
      <c r="P790" s="14"/>
      <c r="Q790" s="166"/>
      <c r="R790" s="23"/>
      <c r="S790" s="167"/>
      <c r="T790" s="160"/>
      <c r="U790" s="14"/>
      <c r="V790" s="14"/>
      <c r="W790" s="14"/>
      <c r="X790" s="168"/>
      <c r="Y790" s="169"/>
      <c r="Z790" s="170"/>
      <c r="AA790" s="169"/>
      <c r="AB790" s="28"/>
      <c r="AC790" s="173"/>
      <c r="AD790" s="30"/>
      <c r="AE790" s="30"/>
    </row>
    <row r="791" spans="1:31" s="186" customFormat="1" ht="13.9" customHeight="1">
      <c r="A791" s="14"/>
      <c r="B791" s="160"/>
      <c r="C791" s="160"/>
      <c r="D791" s="103"/>
      <c r="E791" s="161"/>
      <c r="F791" s="160"/>
      <c r="G791" s="162"/>
      <c r="H791" s="196"/>
      <c r="I791" s="197"/>
      <c r="J791" s="14"/>
      <c r="K791" s="14"/>
      <c r="L791" s="165"/>
      <c r="M791" s="14"/>
      <c r="N791" s="14"/>
      <c r="O791" s="14"/>
      <c r="P791" s="14"/>
      <c r="Q791" s="166"/>
      <c r="R791" s="23"/>
      <c r="S791" s="167"/>
      <c r="T791" s="160"/>
      <c r="U791" s="14"/>
      <c r="V791" s="14"/>
      <c r="W791" s="14"/>
      <c r="X791" s="168"/>
      <c r="Y791" s="169"/>
      <c r="Z791" s="170"/>
      <c r="AA791" s="169"/>
      <c r="AB791" s="28"/>
      <c r="AC791" s="173"/>
      <c r="AD791" s="30"/>
      <c r="AE791" s="30"/>
    </row>
    <row r="792" spans="1:31" s="186" customFormat="1" ht="13.9" customHeight="1">
      <c r="A792" s="14"/>
      <c r="B792" s="160"/>
      <c r="C792" s="160"/>
      <c r="D792" s="103"/>
      <c r="E792" s="161"/>
      <c r="F792" s="160"/>
      <c r="G792" s="162"/>
      <c r="H792" s="196"/>
      <c r="I792" s="197"/>
      <c r="J792" s="14"/>
      <c r="K792" s="14"/>
      <c r="L792" s="165"/>
      <c r="M792" s="14"/>
      <c r="N792" s="14"/>
      <c r="O792" s="14"/>
      <c r="P792" s="14"/>
      <c r="Q792" s="166"/>
      <c r="R792" s="23"/>
      <c r="S792" s="167"/>
      <c r="T792" s="160"/>
      <c r="U792" s="14"/>
      <c r="V792" s="14"/>
      <c r="W792" s="14"/>
      <c r="X792" s="168"/>
      <c r="Y792" s="169"/>
      <c r="Z792" s="170"/>
      <c r="AA792" s="169"/>
      <c r="AB792" s="28"/>
      <c r="AC792" s="173"/>
      <c r="AD792" s="30"/>
      <c r="AE792" s="30"/>
    </row>
    <row r="793" spans="1:31" s="186" customFormat="1" ht="13.9" customHeight="1">
      <c r="A793" s="14"/>
      <c r="B793" s="160"/>
      <c r="C793" s="160"/>
      <c r="D793" s="103"/>
      <c r="E793" s="161"/>
      <c r="F793" s="160"/>
      <c r="G793" s="162"/>
      <c r="H793" s="196"/>
      <c r="I793" s="197"/>
      <c r="J793" s="14"/>
      <c r="K793" s="14"/>
      <c r="L793" s="165"/>
      <c r="M793" s="14"/>
      <c r="N793" s="14"/>
      <c r="O793" s="14"/>
      <c r="P793" s="14"/>
      <c r="Q793" s="166"/>
      <c r="R793" s="23"/>
      <c r="S793" s="167"/>
      <c r="T793" s="160"/>
      <c r="U793" s="14"/>
      <c r="V793" s="14"/>
      <c r="W793" s="14"/>
      <c r="X793" s="168"/>
      <c r="Y793" s="169"/>
      <c r="Z793" s="170"/>
      <c r="AA793" s="169"/>
      <c r="AB793" s="28"/>
      <c r="AC793" s="173"/>
      <c r="AD793" s="30"/>
      <c r="AE793" s="30"/>
    </row>
    <row r="794" spans="1:31" s="186" customFormat="1" ht="13.9" customHeight="1">
      <c r="A794" s="14"/>
      <c r="B794" s="160"/>
      <c r="C794" s="160"/>
      <c r="D794" s="103"/>
      <c r="E794" s="161"/>
      <c r="F794" s="160"/>
      <c r="G794" s="162"/>
      <c r="H794" s="196"/>
      <c r="I794" s="197"/>
      <c r="J794" s="14"/>
      <c r="K794" s="14"/>
      <c r="L794" s="165"/>
      <c r="M794" s="14"/>
      <c r="N794" s="14"/>
      <c r="O794" s="14"/>
      <c r="P794" s="14"/>
      <c r="Q794" s="166"/>
      <c r="R794" s="23"/>
      <c r="S794" s="167"/>
      <c r="T794" s="160"/>
      <c r="U794" s="14"/>
      <c r="V794" s="14"/>
      <c r="W794" s="14"/>
      <c r="X794" s="168"/>
      <c r="Y794" s="169"/>
      <c r="Z794" s="170"/>
      <c r="AA794" s="169"/>
      <c r="AB794" s="28"/>
      <c r="AC794" s="173"/>
      <c r="AD794" s="30"/>
      <c r="AE794" s="30"/>
    </row>
    <row r="795" spans="1:31" s="186" customFormat="1" ht="13.9" customHeight="1">
      <c r="A795" s="32"/>
      <c r="B795" s="174"/>
      <c r="C795" s="174"/>
      <c r="D795" s="175"/>
      <c r="E795" s="176"/>
      <c r="F795" s="174"/>
      <c r="G795" s="177"/>
      <c r="H795" s="163"/>
      <c r="I795" s="178"/>
      <c r="J795" s="32"/>
      <c r="K795" s="32"/>
      <c r="L795" s="184"/>
      <c r="M795" s="32"/>
      <c r="N795" s="32"/>
      <c r="O795" s="32"/>
      <c r="P795" s="32"/>
      <c r="Q795" s="179"/>
      <c r="R795" s="180"/>
      <c r="S795" s="181"/>
      <c r="T795" s="174"/>
      <c r="U795" s="32"/>
      <c r="V795" s="32"/>
      <c r="W795" s="32"/>
      <c r="X795" s="182"/>
      <c r="Y795" s="183"/>
      <c r="Z795" s="184"/>
      <c r="AA795" s="187"/>
      <c r="AB795" s="28"/>
      <c r="AC795" s="173"/>
      <c r="AD795" s="30"/>
      <c r="AE795" s="30"/>
    </row>
    <row r="796" spans="1:31" s="186" customFormat="1" ht="13.9" customHeight="1">
      <c r="A796" s="32"/>
      <c r="B796" s="174"/>
      <c r="C796" s="174"/>
      <c r="D796" s="175"/>
      <c r="E796" s="176"/>
      <c r="F796" s="174"/>
      <c r="G796" s="177"/>
      <c r="H796" s="163"/>
      <c r="I796" s="178"/>
      <c r="J796" s="32"/>
      <c r="K796" s="32"/>
      <c r="L796" s="184"/>
      <c r="M796" s="32"/>
      <c r="N796" s="32"/>
      <c r="O796" s="32"/>
      <c r="P796" s="32"/>
      <c r="Q796" s="179"/>
      <c r="R796" s="180"/>
      <c r="S796" s="181"/>
      <c r="T796" s="174"/>
      <c r="U796" s="32"/>
      <c r="V796" s="32"/>
      <c r="W796" s="32"/>
      <c r="X796" s="182"/>
      <c r="Y796" s="183"/>
      <c r="Z796" s="184"/>
      <c r="AA796" s="187"/>
      <c r="AB796" s="28"/>
      <c r="AC796" s="173"/>
      <c r="AD796" s="30"/>
      <c r="AE796" s="30"/>
    </row>
    <row r="797" spans="1:31" s="186" customFormat="1" ht="13.9" customHeight="1">
      <c r="A797" s="32"/>
      <c r="B797" s="174"/>
      <c r="C797" s="174"/>
      <c r="D797" s="175"/>
      <c r="E797" s="176"/>
      <c r="F797" s="174"/>
      <c r="G797" s="177"/>
      <c r="H797" s="163"/>
      <c r="I797" s="178"/>
      <c r="J797" s="32"/>
      <c r="K797" s="32"/>
      <c r="L797" s="184"/>
      <c r="M797" s="32"/>
      <c r="N797" s="32"/>
      <c r="O797" s="32"/>
      <c r="P797" s="32"/>
      <c r="Q797" s="179"/>
      <c r="R797" s="180"/>
      <c r="S797" s="181"/>
      <c r="T797" s="174"/>
      <c r="U797" s="32"/>
      <c r="V797" s="32"/>
      <c r="W797" s="32"/>
      <c r="X797" s="182"/>
      <c r="Y797" s="183"/>
      <c r="Z797" s="184"/>
      <c r="AA797" s="187"/>
      <c r="AB797" s="28"/>
      <c r="AC797" s="173"/>
      <c r="AD797" s="30"/>
      <c r="AE797" s="30"/>
    </row>
    <row r="798" spans="1:31" s="186" customFormat="1" ht="13.9" customHeight="1">
      <c r="A798" s="32"/>
      <c r="B798" s="174"/>
      <c r="C798" s="174"/>
      <c r="D798" s="175"/>
      <c r="E798" s="176"/>
      <c r="F798" s="174"/>
      <c r="G798" s="177"/>
      <c r="H798" s="163"/>
      <c r="I798" s="178"/>
      <c r="J798" s="32"/>
      <c r="K798" s="32"/>
      <c r="L798" s="184"/>
      <c r="M798" s="32"/>
      <c r="N798" s="32"/>
      <c r="O798" s="32"/>
      <c r="P798" s="32"/>
      <c r="Q798" s="179"/>
      <c r="R798" s="180"/>
      <c r="S798" s="181"/>
      <c r="T798" s="174"/>
      <c r="U798" s="32"/>
      <c r="V798" s="32"/>
      <c r="W798" s="32"/>
      <c r="X798" s="182"/>
      <c r="Y798" s="183"/>
      <c r="Z798" s="184"/>
      <c r="AA798" s="187"/>
      <c r="AB798" s="28"/>
      <c r="AC798" s="173"/>
      <c r="AD798" s="30"/>
      <c r="AE798" s="30"/>
    </row>
    <row r="799" spans="1:31" s="186" customFormat="1" ht="13.9" customHeight="1">
      <c r="A799" s="32"/>
      <c r="B799" s="174"/>
      <c r="C799" s="174"/>
      <c r="D799" s="175"/>
      <c r="E799" s="176"/>
      <c r="F799" s="174"/>
      <c r="G799" s="177"/>
      <c r="H799" s="163"/>
      <c r="I799" s="178"/>
      <c r="J799" s="32"/>
      <c r="K799" s="32"/>
      <c r="L799" s="184"/>
      <c r="M799" s="32"/>
      <c r="N799" s="32"/>
      <c r="O799" s="32"/>
      <c r="P799" s="32"/>
      <c r="Q799" s="179"/>
      <c r="R799" s="180"/>
      <c r="S799" s="181"/>
      <c r="T799" s="174"/>
      <c r="U799" s="32"/>
      <c r="V799" s="32"/>
      <c r="W799" s="32"/>
      <c r="X799" s="182"/>
      <c r="Y799" s="183"/>
      <c r="Z799" s="184"/>
      <c r="AA799" s="187"/>
      <c r="AB799" s="28"/>
      <c r="AC799" s="173"/>
      <c r="AD799" s="30"/>
      <c r="AE799" s="30"/>
    </row>
    <row r="800" spans="1:31" s="186" customFormat="1" ht="13.9" customHeight="1">
      <c r="A800" s="32"/>
      <c r="B800" s="174"/>
      <c r="C800" s="174"/>
      <c r="D800" s="175"/>
      <c r="E800" s="176"/>
      <c r="F800" s="174"/>
      <c r="G800" s="177"/>
      <c r="H800" s="163"/>
      <c r="I800" s="178"/>
      <c r="J800" s="32"/>
      <c r="K800" s="32"/>
      <c r="L800" s="184"/>
      <c r="M800" s="32"/>
      <c r="N800" s="32"/>
      <c r="O800" s="32"/>
      <c r="P800" s="32"/>
      <c r="Q800" s="179"/>
      <c r="R800" s="180"/>
      <c r="S800" s="181"/>
      <c r="T800" s="174"/>
      <c r="U800" s="32"/>
      <c r="V800" s="32"/>
      <c r="W800" s="32"/>
      <c r="X800" s="182"/>
      <c r="Y800" s="183"/>
      <c r="Z800" s="184"/>
      <c r="AA800" s="187"/>
      <c r="AB800" s="28"/>
      <c r="AC800" s="173"/>
      <c r="AD800" s="30"/>
      <c r="AE800" s="30"/>
    </row>
    <row r="801" spans="1:31" s="186" customFormat="1" ht="13.9" customHeight="1">
      <c r="A801" s="32"/>
      <c r="B801" s="174"/>
      <c r="C801" s="174"/>
      <c r="D801" s="175"/>
      <c r="E801" s="176"/>
      <c r="F801" s="174"/>
      <c r="G801" s="177"/>
      <c r="H801" s="163"/>
      <c r="I801" s="178"/>
      <c r="J801" s="32"/>
      <c r="K801" s="32"/>
      <c r="L801" s="184"/>
      <c r="M801" s="32"/>
      <c r="N801" s="32"/>
      <c r="O801" s="32"/>
      <c r="P801" s="32"/>
      <c r="Q801" s="179"/>
      <c r="R801" s="180"/>
      <c r="S801" s="181"/>
      <c r="T801" s="174"/>
      <c r="U801" s="32"/>
      <c r="V801" s="32"/>
      <c r="W801" s="32"/>
      <c r="X801" s="182"/>
      <c r="Y801" s="183"/>
      <c r="Z801" s="184"/>
      <c r="AA801" s="187"/>
      <c r="AB801" s="28"/>
      <c r="AC801" s="173"/>
      <c r="AD801" s="30"/>
      <c r="AE801" s="30"/>
    </row>
    <row r="802" spans="1:31" s="186" customFormat="1" ht="13.9" customHeight="1">
      <c r="A802" s="32"/>
      <c r="B802" s="174"/>
      <c r="C802" s="174"/>
      <c r="D802" s="175"/>
      <c r="E802" s="176"/>
      <c r="F802" s="174"/>
      <c r="G802" s="177"/>
      <c r="H802" s="163"/>
      <c r="I802" s="178"/>
      <c r="J802" s="32"/>
      <c r="K802" s="32"/>
      <c r="L802" s="184"/>
      <c r="M802" s="32"/>
      <c r="N802" s="32"/>
      <c r="O802" s="32"/>
      <c r="P802" s="32"/>
      <c r="Q802" s="179"/>
      <c r="R802" s="180"/>
      <c r="S802" s="181"/>
      <c r="T802" s="174"/>
      <c r="U802" s="32"/>
      <c r="V802" s="32"/>
      <c r="W802" s="32"/>
      <c r="X802" s="182"/>
      <c r="Y802" s="183"/>
      <c r="Z802" s="184"/>
      <c r="AA802" s="187"/>
      <c r="AB802" s="28"/>
      <c r="AC802" s="173"/>
      <c r="AD802" s="30"/>
      <c r="AE802" s="30"/>
    </row>
    <row r="803" spans="1:31" s="186" customFormat="1" ht="13.9" customHeight="1">
      <c r="A803" s="32"/>
      <c r="B803" s="174"/>
      <c r="C803" s="174"/>
      <c r="D803" s="175"/>
      <c r="E803" s="176"/>
      <c r="F803" s="174"/>
      <c r="G803" s="177"/>
      <c r="H803" s="163"/>
      <c r="I803" s="178"/>
      <c r="J803" s="32"/>
      <c r="K803" s="32"/>
      <c r="L803" s="184"/>
      <c r="M803" s="32"/>
      <c r="N803" s="32"/>
      <c r="O803" s="32"/>
      <c r="P803" s="32"/>
      <c r="Q803" s="179"/>
      <c r="R803" s="180"/>
      <c r="S803" s="181"/>
      <c r="T803" s="174"/>
      <c r="U803" s="32"/>
      <c r="V803" s="32"/>
      <c r="W803" s="32"/>
      <c r="X803" s="182"/>
      <c r="Y803" s="183"/>
      <c r="Z803" s="184"/>
      <c r="AA803" s="187"/>
      <c r="AB803" s="28"/>
      <c r="AC803" s="173"/>
      <c r="AD803" s="30"/>
      <c r="AE803" s="30"/>
    </row>
    <row r="804" spans="1:31" s="186" customFormat="1" ht="13.9" customHeight="1">
      <c r="A804" s="32"/>
      <c r="B804" s="174"/>
      <c r="C804" s="174"/>
      <c r="D804" s="175"/>
      <c r="E804" s="176"/>
      <c r="F804" s="174"/>
      <c r="G804" s="177"/>
      <c r="H804" s="163"/>
      <c r="I804" s="178"/>
      <c r="J804" s="32"/>
      <c r="K804" s="32"/>
      <c r="L804" s="184"/>
      <c r="M804" s="32"/>
      <c r="N804" s="32"/>
      <c r="O804" s="32"/>
      <c r="P804" s="32"/>
      <c r="Q804" s="179"/>
      <c r="R804" s="180"/>
      <c r="S804" s="181"/>
      <c r="T804" s="174"/>
      <c r="U804" s="32"/>
      <c r="V804" s="32"/>
      <c r="W804" s="32"/>
      <c r="X804" s="182"/>
      <c r="Y804" s="183"/>
      <c r="Z804" s="184"/>
      <c r="AA804" s="187"/>
      <c r="AB804" s="28"/>
      <c r="AC804" s="173"/>
      <c r="AD804" s="30"/>
      <c r="AE804" s="30"/>
    </row>
    <row r="805" spans="1:31" s="186" customFormat="1" ht="13.9" customHeight="1">
      <c r="A805" s="32"/>
      <c r="B805" s="174"/>
      <c r="C805" s="174"/>
      <c r="D805" s="175"/>
      <c r="E805" s="176"/>
      <c r="F805" s="174"/>
      <c r="G805" s="177"/>
      <c r="H805" s="163"/>
      <c r="I805" s="178"/>
      <c r="J805" s="32"/>
      <c r="K805" s="32"/>
      <c r="L805" s="184"/>
      <c r="M805" s="32"/>
      <c r="N805" s="32"/>
      <c r="O805" s="32"/>
      <c r="P805" s="32"/>
      <c r="Q805" s="179"/>
      <c r="R805" s="180"/>
      <c r="S805" s="181"/>
      <c r="T805" s="174"/>
      <c r="U805" s="32"/>
      <c r="V805" s="32"/>
      <c r="W805" s="32"/>
      <c r="X805" s="182"/>
      <c r="Y805" s="183"/>
      <c r="Z805" s="184"/>
      <c r="AA805" s="187"/>
      <c r="AB805" s="28"/>
      <c r="AC805" s="173"/>
      <c r="AD805" s="30"/>
      <c r="AE805" s="30"/>
    </row>
    <row r="806" spans="1:31" s="186" customFormat="1" ht="13.9" customHeight="1">
      <c r="A806" s="32"/>
      <c r="B806" s="174"/>
      <c r="C806" s="174"/>
      <c r="D806" s="175"/>
      <c r="E806" s="176"/>
      <c r="F806" s="174"/>
      <c r="G806" s="177"/>
      <c r="H806" s="163"/>
      <c r="I806" s="178"/>
      <c r="J806" s="32"/>
      <c r="K806" s="32"/>
      <c r="L806" s="184"/>
      <c r="M806" s="32"/>
      <c r="N806" s="32"/>
      <c r="O806" s="32"/>
      <c r="P806" s="32"/>
      <c r="Q806" s="179"/>
      <c r="R806" s="180"/>
      <c r="S806" s="181"/>
      <c r="T806" s="174"/>
      <c r="U806" s="32"/>
      <c r="V806" s="32"/>
      <c r="W806" s="32"/>
      <c r="X806" s="182"/>
      <c r="Y806" s="183"/>
      <c r="Z806" s="184"/>
      <c r="AA806" s="187"/>
      <c r="AB806" s="28"/>
      <c r="AC806" s="173"/>
      <c r="AD806" s="30"/>
      <c r="AE806" s="30"/>
    </row>
    <row r="807" spans="1:31" s="186" customFormat="1" ht="13.9" customHeight="1">
      <c r="A807" s="32"/>
      <c r="B807" s="174"/>
      <c r="C807" s="174"/>
      <c r="D807" s="175"/>
      <c r="E807" s="176"/>
      <c r="F807" s="174"/>
      <c r="G807" s="177"/>
      <c r="H807" s="163"/>
      <c r="I807" s="178"/>
      <c r="J807" s="32"/>
      <c r="K807" s="32"/>
      <c r="L807" s="184"/>
      <c r="M807" s="32"/>
      <c r="N807" s="32"/>
      <c r="O807" s="32"/>
      <c r="P807" s="32"/>
      <c r="Q807" s="179"/>
      <c r="R807" s="180"/>
      <c r="S807" s="181"/>
      <c r="T807" s="174"/>
      <c r="U807" s="32"/>
      <c r="V807" s="32"/>
      <c r="W807" s="32"/>
      <c r="X807" s="182"/>
      <c r="Y807" s="183"/>
      <c r="Z807" s="184"/>
      <c r="AA807" s="187"/>
      <c r="AB807" s="28"/>
      <c r="AC807" s="173"/>
      <c r="AD807" s="30"/>
      <c r="AE807" s="30"/>
    </row>
    <row r="808" spans="1:31" s="186" customFormat="1" ht="13.9" customHeight="1">
      <c r="A808" s="32"/>
      <c r="B808" s="174"/>
      <c r="C808" s="174"/>
      <c r="D808" s="175"/>
      <c r="E808" s="176"/>
      <c r="F808" s="174"/>
      <c r="G808" s="177"/>
      <c r="H808" s="163"/>
      <c r="I808" s="178"/>
      <c r="J808" s="32"/>
      <c r="K808" s="20"/>
      <c r="L808" s="184"/>
      <c r="M808" s="32"/>
      <c r="N808" s="32"/>
      <c r="O808" s="32"/>
      <c r="P808" s="32"/>
      <c r="Q808" s="179"/>
      <c r="R808" s="180"/>
      <c r="S808" s="181"/>
      <c r="T808" s="174"/>
      <c r="U808" s="32"/>
      <c r="V808" s="32"/>
      <c r="W808" s="32"/>
      <c r="X808" s="182"/>
      <c r="Y808" s="183"/>
      <c r="Z808" s="184"/>
      <c r="AA808" s="187"/>
      <c r="AB808" s="28"/>
      <c r="AC808" s="173"/>
      <c r="AD808" s="30"/>
      <c r="AE808" s="30"/>
    </row>
    <row r="809" spans="1:31" s="186" customFormat="1" ht="13.9" customHeight="1">
      <c r="A809" s="32"/>
      <c r="B809" s="174"/>
      <c r="C809" s="174"/>
      <c r="D809" s="175"/>
      <c r="E809" s="176"/>
      <c r="F809" s="174"/>
      <c r="G809" s="177"/>
      <c r="H809" s="163"/>
      <c r="I809" s="178"/>
      <c r="J809" s="32"/>
      <c r="K809" s="20"/>
      <c r="L809" s="184"/>
      <c r="M809" s="32"/>
      <c r="N809" s="32"/>
      <c r="O809" s="32"/>
      <c r="P809" s="32"/>
      <c r="Q809" s="179"/>
      <c r="R809" s="180"/>
      <c r="S809" s="181"/>
      <c r="T809" s="174"/>
      <c r="U809" s="32"/>
      <c r="V809" s="32"/>
      <c r="W809" s="32"/>
      <c r="X809" s="182"/>
      <c r="Y809" s="183"/>
      <c r="Z809" s="184"/>
      <c r="AA809" s="187"/>
      <c r="AB809" s="28"/>
      <c r="AC809" s="173"/>
      <c r="AD809" s="30"/>
      <c r="AE809" s="30"/>
    </row>
    <row r="810" spans="1:31" s="186" customFormat="1" ht="13.9" customHeight="1">
      <c r="A810" s="32"/>
      <c r="B810" s="174"/>
      <c r="C810" s="174"/>
      <c r="D810" s="175"/>
      <c r="E810" s="176"/>
      <c r="F810" s="174"/>
      <c r="G810" s="177"/>
      <c r="H810" s="163"/>
      <c r="I810" s="178"/>
      <c r="J810" s="32"/>
      <c r="K810" s="32"/>
      <c r="L810" s="184"/>
      <c r="M810" s="32"/>
      <c r="N810" s="32"/>
      <c r="O810" s="32"/>
      <c r="P810" s="32"/>
      <c r="Q810" s="179"/>
      <c r="R810" s="180"/>
      <c r="S810" s="181"/>
      <c r="T810" s="174"/>
      <c r="U810" s="32"/>
      <c r="V810" s="32"/>
      <c r="W810" s="32"/>
      <c r="X810" s="182"/>
      <c r="Y810" s="183"/>
      <c r="Z810" s="184"/>
      <c r="AA810" s="187"/>
      <c r="AB810" s="28"/>
      <c r="AC810" s="173"/>
      <c r="AD810" s="30"/>
      <c r="AE810" s="30"/>
    </row>
    <row r="811" spans="1:31" s="186" customFormat="1" ht="13.9" customHeight="1">
      <c r="A811" s="32"/>
      <c r="B811" s="174"/>
      <c r="C811" s="174"/>
      <c r="D811" s="175"/>
      <c r="E811" s="176"/>
      <c r="F811" s="174"/>
      <c r="G811" s="177"/>
      <c r="H811" s="163"/>
      <c r="I811" s="178"/>
      <c r="J811" s="32"/>
      <c r="K811" s="32"/>
      <c r="L811" s="184"/>
      <c r="M811" s="32"/>
      <c r="N811" s="32"/>
      <c r="O811" s="32"/>
      <c r="P811" s="32"/>
      <c r="Q811" s="179"/>
      <c r="R811" s="180"/>
      <c r="S811" s="181"/>
      <c r="T811" s="174"/>
      <c r="U811" s="32"/>
      <c r="V811" s="32"/>
      <c r="W811" s="32"/>
      <c r="X811" s="182"/>
      <c r="Y811" s="183"/>
      <c r="Z811" s="184"/>
      <c r="AA811" s="187"/>
      <c r="AB811" s="28"/>
      <c r="AC811" s="173"/>
      <c r="AD811" s="30"/>
      <c r="AE811" s="30"/>
    </row>
    <row r="812" spans="1:31" s="186" customFormat="1" ht="13.9" customHeight="1">
      <c r="A812" s="32"/>
      <c r="B812" s="174"/>
      <c r="C812" s="174"/>
      <c r="D812" s="175"/>
      <c r="E812" s="176"/>
      <c r="F812" s="174"/>
      <c r="G812" s="177"/>
      <c r="H812" s="163"/>
      <c r="I812" s="178"/>
      <c r="J812" s="32"/>
      <c r="K812" s="32"/>
      <c r="L812" s="184"/>
      <c r="M812" s="32"/>
      <c r="N812" s="32"/>
      <c r="O812" s="32"/>
      <c r="P812" s="32"/>
      <c r="Q812" s="179"/>
      <c r="R812" s="180"/>
      <c r="S812" s="181"/>
      <c r="T812" s="174"/>
      <c r="U812" s="32"/>
      <c r="V812" s="32"/>
      <c r="W812" s="32"/>
      <c r="X812" s="182"/>
      <c r="Y812" s="183"/>
      <c r="Z812" s="184"/>
      <c r="AA812" s="187"/>
      <c r="AB812" s="28"/>
      <c r="AC812" s="173"/>
      <c r="AD812" s="30"/>
      <c r="AE812" s="30"/>
    </row>
    <row r="813" spans="1:31" s="186" customFormat="1" ht="13.9" customHeight="1">
      <c r="A813" s="32"/>
      <c r="B813" s="174"/>
      <c r="C813" s="174"/>
      <c r="D813" s="175"/>
      <c r="E813" s="176"/>
      <c r="F813" s="174"/>
      <c r="G813" s="177"/>
      <c r="H813" s="163"/>
      <c r="I813" s="178"/>
      <c r="J813" s="32"/>
      <c r="K813" s="32"/>
      <c r="L813" s="184"/>
      <c r="M813" s="32"/>
      <c r="N813" s="32"/>
      <c r="O813" s="32"/>
      <c r="P813" s="32"/>
      <c r="Q813" s="179"/>
      <c r="R813" s="180"/>
      <c r="S813" s="181"/>
      <c r="T813" s="174"/>
      <c r="U813" s="32"/>
      <c r="V813" s="32"/>
      <c r="W813" s="32"/>
      <c r="X813" s="182"/>
      <c r="Y813" s="183"/>
      <c r="Z813" s="184"/>
      <c r="AA813" s="187"/>
      <c r="AB813" s="28"/>
      <c r="AC813" s="173"/>
      <c r="AD813" s="30"/>
      <c r="AE813" s="30"/>
    </row>
    <row r="814" spans="1:31" s="186" customFormat="1" ht="13.9" customHeight="1">
      <c r="A814" s="32"/>
      <c r="B814" s="174"/>
      <c r="C814" s="174"/>
      <c r="D814" s="175"/>
      <c r="E814" s="176"/>
      <c r="F814" s="174"/>
      <c r="G814" s="177"/>
      <c r="H814" s="163"/>
      <c r="I814" s="178"/>
      <c r="J814" s="32"/>
      <c r="K814" s="32"/>
      <c r="L814" s="184"/>
      <c r="M814" s="32"/>
      <c r="N814" s="32"/>
      <c r="O814" s="32"/>
      <c r="P814" s="32"/>
      <c r="Q814" s="179"/>
      <c r="R814" s="180"/>
      <c r="S814" s="181"/>
      <c r="T814" s="174"/>
      <c r="U814" s="32"/>
      <c r="V814" s="32"/>
      <c r="W814" s="32"/>
      <c r="X814" s="182"/>
      <c r="Y814" s="183"/>
      <c r="Z814" s="184"/>
      <c r="AA814" s="187"/>
      <c r="AB814" s="28"/>
      <c r="AC814" s="173"/>
      <c r="AD814" s="30"/>
      <c r="AE814" s="30"/>
    </row>
    <row r="815" spans="1:31" s="186" customFormat="1" ht="13.9" customHeight="1">
      <c r="A815" s="32"/>
      <c r="B815" s="174"/>
      <c r="C815" s="174"/>
      <c r="D815" s="175"/>
      <c r="E815" s="176"/>
      <c r="F815" s="174"/>
      <c r="G815" s="177"/>
      <c r="H815" s="163"/>
      <c r="I815" s="178"/>
      <c r="J815" s="32"/>
      <c r="K815" s="32"/>
      <c r="L815" s="184"/>
      <c r="M815" s="32"/>
      <c r="N815" s="32"/>
      <c r="O815" s="32"/>
      <c r="P815" s="32"/>
      <c r="Q815" s="179"/>
      <c r="R815" s="180"/>
      <c r="S815" s="181"/>
      <c r="T815" s="174"/>
      <c r="U815" s="32"/>
      <c r="V815" s="32"/>
      <c r="W815" s="32"/>
      <c r="X815" s="182"/>
      <c r="Y815" s="183"/>
      <c r="Z815" s="184"/>
      <c r="AA815" s="187"/>
      <c r="AB815" s="28"/>
      <c r="AC815" s="173"/>
      <c r="AD815" s="30"/>
      <c r="AE815" s="30"/>
    </row>
    <row r="816" spans="1:31" s="186" customFormat="1" ht="13.9" customHeight="1">
      <c r="A816" s="32"/>
      <c r="B816" s="174"/>
      <c r="C816" s="174"/>
      <c r="D816" s="175"/>
      <c r="E816" s="176"/>
      <c r="F816" s="174"/>
      <c r="G816" s="177"/>
      <c r="H816" s="163"/>
      <c r="I816" s="178"/>
      <c r="J816" s="32"/>
      <c r="K816" s="32"/>
      <c r="L816" s="184"/>
      <c r="M816" s="32"/>
      <c r="N816" s="32"/>
      <c r="O816" s="32"/>
      <c r="P816" s="32"/>
      <c r="Q816" s="179"/>
      <c r="R816" s="180"/>
      <c r="S816" s="181"/>
      <c r="T816" s="174"/>
      <c r="U816" s="32"/>
      <c r="V816" s="32"/>
      <c r="W816" s="32"/>
      <c r="X816" s="182"/>
      <c r="Y816" s="183"/>
      <c r="Z816" s="184"/>
      <c r="AA816" s="187"/>
      <c r="AB816" s="28"/>
      <c r="AC816" s="173"/>
      <c r="AD816" s="30"/>
      <c r="AE816" s="30"/>
    </row>
    <row r="817" spans="1:31" s="186" customFormat="1" ht="13.9" customHeight="1">
      <c r="A817" s="32"/>
      <c r="B817" s="174"/>
      <c r="C817" s="174"/>
      <c r="D817" s="175"/>
      <c r="E817" s="176"/>
      <c r="F817" s="174"/>
      <c r="G817" s="177"/>
      <c r="H817" s="163"/>
      <c r="I817" s="178"/>
      <c r="J817" s="32"/>
      <c r="K817" s="32"/>
      <c r="L817" s="184"/>
      <c r="M817" s="32"/>
      <c r="N817" s="32"/>
      <c r="O817" s="32"/>
      <c r="P817" s="32"/>
      <c r="Q817" s="179"/>
      <c r="R817" s="180"/>
      <c r="S817" s="181"/>
      <c r="T817" s="174"/>
      <c r="U817" s="32"/>
      <c r="V817" s="32"/>
      <c r="W817" s="32"/>
      <c r="X817" s="182"/>
      <c r="Y817" s="183"/>
      <c r="Z817" s="184"/>
      <c r="AA817" s="187"/>
      <c r="AB817" s="28"/>
      <c r="AC817" s="173"/>
      <c r="AD817" s="30"/>
      <c r="AE817" s="30"/>
    </row>
    <row r="818" spans="1:31" s="186" customFormat="1" ht="13.9" customHeight="1">
      <c r="A818" s="32"/>
      <c r="B818" s="174"/>
      <c r="C818" s="174"/>
      <c r="D818" s="175"/>
      <c r="E818" s="176"/>
      <c r="F818" s="174"/>
      <c r="G818" s="177"/>
      <c r="H818" s="163"/>
      <c r="I818" s="178"/>
      <c r="J818" s="32"/>
      <c r="K818" s="32"/>
      <c r="L818" s="184"/>
      <c r="M818" s="32"/>
      <c r="N818" s="32"/>
      <c r="O818" s="32"/>
      <c r="P818" s="32"/>
      <c r="Q818" s="179"/>
      <c r="R818" s="180"/>
      <c r="S818" s="181"/>
      <c r="T818" s="174"/>
      <c r="U818" s="32"/>
      <c r="V818" s="32"/>
      <c r="W818" s="32"/>
      <c r="X818" s="182"/>
      <c r="Y818" s="183"/>
      <c r="Z818" s="184"/>
      <c r="AA818" s="187"/>
      <c r="AB818" s="28"/>
      <c r="AC818" s="173"/>
      <c r="AD818" s="30"/>
      <c r="AE818" s="30"/>
    </row>
    <row r="819" spans="1:31" s="186" customFormat="1" ht="13.9" customHeight="1">
      <c r="A819" s="32"/>
      <c r="B819" s="174"/>
      <c r="C819" s="174"/>
      <c r="D819" s="175"/>
      <c r="E819" s="176"/>
      <c r="F819" s="174"/>
      <c r="G819" s="177"/>
      <c r="H819" s="163"/>
      <c r="I819" s="178"/>
      <c r="J819" s="32"/>
      <c r="K819" s="32"/>
      <c r="L819" s="184"/>
      <c r="M819" s="32"/>
      <c r="N819" s="32"/>
      <c r="O819" s="32"/>
      <c r="P819" s="32"/>
      <c r="Q819" s="179"/>
      <c r="R819" s="180"/>
      <c r="S819" s="181"/>
      <c r="T819" s="174"/>
      <c r="U819" s="32"/>
      <c r="V819" s="32"/>
      <c r="W819" s="32"/>
      <c r="X819" s="182"/>
      <c r="Y819" s="183"/>
      <c r="Z819" s="184"/>
      <c r="AA819" s="187"/>
      <c r="AB819" s="28"/>
      <c r="AC819" s="173"/>
      <c r="AD819" s="30"/>
      <c r="AE819" s="30"/>
    </row>
    <row r="820" spans="1:31" s="186" customFormat="1" ht="13.9" customHeight="1">
      <c r="A820" s="32"/>
      <c r="B820" s="174"/>
      <c r="C820" s="174"/>
      <c r="D820" s="175"/>
      <c r="E820" s="176"/>
      <c r="F820" s="174"/>
      <c r="G820" s="177"/>
      <c r="H820" s="163"/>
      <c r="I820" s="178"/>
      <c r="J820" s="32"/>
      <c r="K820" s="32"/>
      <c r="L820" s="184"/>
      <c r="M820" s="32"/>
      <c r="N820" s="32"/>
      <c r="O820" s="32"/>
      <c r="P820" s="32"/>
      <c r="Q820" s="179"/>
      <c r="R820" s="180"/>
      <c r="S820" s="181"/>
      <c r="T820" s="174"/>
      <c r="U820" s="32"/>
      <c r="V820" s="32"/>
      <c r="W820" s="32"/>
      <c r="X820" s="182"/>
      <c r="Y820" s="183"/>
      <c r="Z820" s="184"/>
      <c r="AA820" s="187"/>
      <c r="AB820" s="28"/>
      <c r="AC820" s="173"/>
      <c r="AD820" s="30"/>
      <c r="AE820" s="30"/>
    </row>
    <row r="821" spans="1:31" s="186" customFormat="1" ht="13.9" customHeight="1">
      <c r="A821" s="32"/>
      <c r="B821" s="174"/>
      <c r="C821" s="174"/>
      <c r="D821" s="175"/>
      <c r="E821" s="176"/>
      <c r="F821" s="174"/>
      <c r="G821" s="177"/>
      <c r="H821" s="163"/>
      <c r="I821" s="178"/>
      <c r="J821" s="32"/>
      <c r="K821" s="32"/>
      <c r="L821" s="184"/>
      <c r="M821" s="32"/>
      <c r="N821" s="32"/>
      <c r="O821" s="32"/>
      <c r="P821" s="32"/>
      <c r="Q821" s="179"/>
      <c r="R821" s="180"/>
      <c r="S821" s="181"/>
      <c r="T821" s="174"/>
      <c r="U821" s="32"/>
      <c r="V821" s="32"/>
      <c r="W821" s="32"/>
      <c r="X821" s="182"/>
      <c r="Y821" s="183"/>
      <c r="Z821" s="184"/>
      <c r="AA821" s="187"/>
      <c r="AB821" s="28"/>
      <c r="AC821" s="173"/>
      <c r="AD821" s="30"/>
      <c r="AE821" s="30"/>
    </row>
    <row r="822" spans="1:31" s="186" customFormat="1" ht="13.9" customHeight="1">
      <c r="A822" s="32"/>
      <c r="B822" s="174"/>
      <c r="C822" s="174"/>
      <c r="D822" s="175"/>
      <c r="E822" s="176"/>
      <c r="F822" s="174"/>
      <c r="G822" s="177"/>
      <c r="H822" s="163"/>
      <c r="I822" s="164"/>
      <c r="J822" s="20"/>
      <c r="K822" s="20"/>
      <c r="L822" s="21"/>
      <c r="M822" s="20"/>
      <c r="N822" s="32"/>
      <c r="O822" s="32"/>
      <c r="P822" s="32"/>
      <c r="Q822" s="179"/>
      <c r="R822" s="180"/>
      <c r="S822" s="181"/>
      <c r="T822" s="174"/>
      <c r="U822" s="32"/>
      <c r="V822" s="32"/>
      <c r="W822" s="32"/>
      <c r="X822" s="182"/>
      <c r="Y822" s="187"/>
      <c r="Z822" s="188"/>
      <c r="AA822" s="185"/>
      <c r="AB822" s="189"/>
      <c r="AC822" s="173"/>
      <c r="AD822" s="30"/>
      <c r="AE822" s="30"/>
    </row>
    <row r="823" spans="1:31" s="186" customFormat="1" ht="13.9" customHeight="1">
      <c r="A823" s="32"/>
      <c r="B823" s="174"/>
      <c r="C823" s="174"/>
      <c r="D823" s="175"/>
      <c r="E823" s="176"/>
      <c r="F823" s="174"/>
      <c r="G823" s="177"/>
      <c r="H823" s="163"/>
      <c r="I823" s="164"/>
      <c r="J823" s="20"/>
      <c r="K823" s="20"/>
      <c r="L823" s="21"/>
      <c r="M823" s="20"/>
      <c r="N823" s="32"/>
      <c r="O823" s="32"/>
      <c r="P823" s="32"/>
      <c r="Q823" s="179"/>
      <c r="R823" s="180"/>
      <c r="S823" s="181"/>
      <c r="T823" s="174"/>
      <c r="U823" s="32"/>
      <c r="V823" s="32"/>
      <c r="W823" s="32"/>
      <c r="X823" s="182"/>
      <c r="Y823" s="187"/>
      <c r="Z823" s="188"/>
      <c r="AA823" s="185"/>
      <c r="AB823" s="189"/>
      <c r="AC823" s="173"/>
      <c r="AD823" s="30"/>
      <c r="AE823" s="30"/>
    </row>
    <row r="824" spans="1:31" s="186" customFormat="1" ht="13.9" customHeight="1">
      <c r="A824" s="32"/>
      <c r="B824" s="174"/>
      <c r="C824" s="174"/>
      <c r="D824" s="175"/>
      <c r="E824" s="176"/>
      <c r="F824" s="174"/>
      <c r="G824" s="177"/>
      <c r="H824" s="163"/>
      <c r="I824" s="164"/>
      <c r="J824" s="20"/>
      <c r="K824" s="20"/>
      <c r="L824" s="21"/>
      <c r="M824" s="20"/>
      <c r="N824" s="32"/>
      <c r="O824" s="32"/>
      <c r="P824" s="32"/>
      <c r="Q824" s="179"/>
      <c r="R824" s="180"/>
      <c r="S824" s="181"/>
      <c r="T824" s="174"/>
      <c r="U824" s="32"/>
      <c r="V824" s="32"/>
      <c r="W824" s="32"/>
      <c r="X824" s="182"/>
      <c r="Y824" s="187"/>
      <c r="Z824" s="188"/>
      <c r="AA824" s="185"/>
      <c r="AB824" s="189"/>
      <c r="AC824" s="173"/>
      <c r="AD824" s="30"/>
      <c r="AE824" s="30"/>
    </row>
    <row r="825" spans="1:31" s="186" customFormat="1" ht="13.9" customHeight="1">
      <c r="A825" s="32"/>
      <c r="B825" s="174"/>
      <c r="C825" s="174"/>
      <c r="D825" s="175"/>
      <c r="E825" s="176"/>
      <c r="F825" s="174"/>
      <c r="G825" s="177"/>
      <c r="H825" s="163"/>
      <c r="I825" s="164"/>
      <c r="J825" s="20"/>
      <c r="K825" s="20"/>
      <c r="L825" s="21"/>
      <c r="M825" s="20"/>
      <c r="N825" s="32"/>
      <c r="O825" s="32"/>
      <c r="P825" s="32"/>
      <c r="Q825" s="179"/>
      <c r="R825" s="180"/>
      <c r="S825" s="181"/>
      <c r="T825" s="174"/>
      <c r="U825" s="32"/>
      <c r="V825" s="32"/>
      <c r="W825" s="32"/>
      <c r="X825" s="182"/>
      <c r="Y825" s="187"/>
      <c r="Z825" s="188"/>
      <c r="AA825" s="185"/>
      <c r="AB825" s="189"/>
      <c r="AC825" s="173"/>
      <c r="AD825" s="30"/>
      <c r="AE825" s="30"/>
    </row>
    <row r="826" spans="1:31" s="186" customFormat="1" ht="13.9" customHeight="1">
      <c r="A826" s="32"/>
      <c r="B826" s="174"/>
      <c r="C826" s="174"/>
      <c r="D826" s="175"/>
      <c r="E826" s="176"/>
      <c r="F826" s="174"/>
      <c r="G826" s="177"/>
      <c r="H826" s="163"/>
      <c r="I826" s="164"/>
      <c r="J826" s="20"/>
      <c r="K826" s="20"/>
      <c r="L826" s="21"/>
      <c r="M826" s="20"/>
      <c r="N826" s="32"/>
      <c r="O826" s="32"/>
      <c r="P826" s="32"/>
      <c r="Q826" s="179"/>
      <c r="R826" s="180"/>
      <c r="S826" s="181"/>
      <c r="T826" s="174"/>
      <c r="U826" s="32"/>
      <c r="V826" s="32"/>
      <c r="W826" s="32"/>
      <c r="X826" s="182"/>
      <c r="Y826" s="187"/>
      <c r="Z826" s="188"/>
      <c r="AA826" s="185"/>
      <c r="AB826" s="189"/>
      <c r="AC826" s="173"/>
      <c r="AD826" s="30"/>
      <c r="AE826" s="30"/>
    </row>
    <row r="827" spans="1:31" s="186" customFormat="1" ht="13.9" customHeight="1">
      <c r="A827" s="32"/>
      <c r="B827" s="174"/>
      <c r="C827" s="174"/>
      <c r="D827" s="175"/>
      <c r="E827" s="176"/>
      <c r="F827" s="174"/>
      <c r="G827" s="177"/>
      <c r="H827" s="163"/>
      <c r="I827" s="164"/>
      <c r="J827" s="20"/>
      <c r="K827" s="20"/>
      <c r="L827" s="21"/>
      <c r="M827" s="20"/>
      <c r="N827" s="32"/>
      <c r="O827" s="32"/>
      <c r="P827" s="32"/>
      <c r="Q827" s="179"/>
      <c r="R827" s="180"/>
      <c r="S827" s="181"/>
      <c r="T827" s="174"/>
      <c r="U827" s="32"/>
      <c r="V827" s="32"/>
      <c r="W827" s="32"/>
      <c r="X827" s="182"/>
      <c r="Y827" s="187"/>
      <c r="Z827" s="188"/>
      <c r="AA827" s="185"/>
      <c r="AB827" s="189"/>
      <c r="AC827" s="173"/>
      <c r="AD827" s="30"/>
      <c r="AE827" s="30"/>
    </row>
    <row r="828" spans="1:31" s="186" customFormat="1" ht="13.9" customHeight="1">
      <c r="A828" s="32"/>
      <c r="B828" s="174"/>
      <c r="C828" s="174"/>
      <c r="D828" s="175"/>
      <c r="E828" s="176"/>
      <c r="F828" s="174"/>
      <c r="G828" s="177"/>
      <c r="H828" s="163"/>
      <c r="I828" s="164"/>
      <c r="J828" s="20"/>
      <c r="K828" s="20"/>
      <c r="L828" s="21"/>
      <c r="M828" s="20"/>
      <c r="N828" s="32"/>
      <c r="O828" s="32"/>
      <c r="P828" s="32"/>
      <c r="Q828" s="179"/>
      <c r="R828" s="180"/>
      <c r="S828" s="181"/>
      <c r="T828" s="174"/>
      <c r="U828" s="32"/>
      <c r="V828" s="32"/>
      <c r="W828" s="32"/>
      <c r="X828" s="182"/>
      <c r="Y828" s="187"/>
      <c r="Z828" s="188"/>
      <c r="AA828" s="185"/>
      <c r="AB828" s="189"/>
      <c r="AC828" s="173"/>
      <c r="AD828" s="30"/>
      <c r="AE828" s="30"/>
    </row>
    <row r="829" spans="1:31" s="186" customFormat="1" ht="13.9" customHeight="1">
      <c r="A829" s="32"/>
      <c r="B829" s="174"/>
      <c r="C829" s="174"/>
      <c r="D829" s="175"/>
      <c r="E829" s="176"/>
      <c r="F829" s="174"/>
      <c r="G829" s="177"/>
      <c r="H829" s="163"/>
      <c r="I829" s="164"/>
      <c r="J829" s="20"/>
      <c r="K829" s="20"/>
      <c r="L829" s="21"/>
      <c r="M829" s="20"/>
      <c r="N829" s="32"/>
      <c r="O829" s="32"/>
      <c r="P829" s="32"/>
      <c r="Q829" s="179"/>
      <c r="R829" s="180"/>
      <c r="S829" s="181"/>
      <c r="T829" s="174"/>
      <c r="U829" s="32"/>
      <c r="V829" s="32"/>
      <c r="W829" s="32"/>
      <c r="X829" s="182"/>
      <c r="Y829" s="187"/>
      <c r="Z829" s="188"/>
      <c r="AA829" s="185"/>
      <c r="AB829" s="189"/>
      <c r="AC829" s="173"/>
      <c r="AD829" s="30"/>
      <c r="AE829" s="30"/>
    </row>
    <row r="830" spans="1:31" s="186" customFormat="1" ht="13.9" customHeight="1">
      <c r="A830" s="32"/>
      <c r="B830" s="174"/>
      <c r="C830" s="174"/>
      <c r="D830" s="175"/>
      <c r="E830" s="176"/>
      <c r="F830" s="174"/>
      <c r="G830" s="177"/>
      <c r="H830" s="163"/>
      <c r="I830" s="164"/>
      <c r="J830" s="20"/>
      <c r="K830" s="20"/>
      <c r="L830" s="21"/>
      <c r="M830" s="20"/>
      <c r="N830" s="32"/>
      <c r="O830" s="32"/>
      <c r="P830" s="32"/>
      <c r="Q830" s="179"/>
      <c r="R830" s="180"/>
      <c r="S830" s="181"/>
      <c r="T830" s="174"/>
      <c r="U830" s="32"/>
      <c r="V830" s="32"/>
      <c r="W830" s="32"/>
      <c r="X830" s="182"/>
      <c r="Y830" s="187"/>
      <c r="Z830" s="188"/>
      <c r="AA830" s="185"/>
      <c r="AB830" s="189"/>
      <c r="AC830" s="173"/>
      <c r="AD830" s="30"/>
      <c r="AE830" s="30"/>
    </row>
    <row r="831" spans="1:31" s="186" customFormat="1" ht="13.9" customHeight="1">
      <c r="A831" s="32"/>
      <c r="B831" s="174"/>
      <c r="C831" s="174"/>
      <c r="D831" s="175"/>
      <c r="E831" s="176"/>
      <c r="F831" s="174"/>
      <c r="G831" s="177"/>
      <c r="H831" s="163"/>
      <c r="I831" s="164"/>
      <c r="J831" s="20"/>
      <c r="K831" s="20"/>
      <c r="L831" s="21"/>
      <c r="M831" s="20"/>
      <c r="N831" s="32"/>
      <c r="O831" s="32"/>
      <c r="P831" s="32"/>
      <c r="Q831" s="179"/>
      <c r="R831" s="180"/>
      <c r="S831" s="181"/>
      <c r="T831" s="174"/>
      <c r="U831" s="32"/>
      <c r="V831" s="32"/>
      <c r="W831" s="32"/>
      <c r="X831" s="182"/>
      <c r="Y831" s="187"/>
      <c r="Z831" s="188"/>
      <c r="AA831" s="185"/>
      <c r="AB831" s="189"/>
      <c r="AC831" s="173"/>
      <c r="AD831" s="30"/>
      <c r="AE831" s="30"/>
    </row>
    <row r="832" spans="1:31" s="186" customFormat="1" ht="13.9" customHeight="1">
      <c r="A832" s="32"/>
      <c r="B832" s="174"/>
      <c r="C832" s="174"/>
      <c r="D832" s="175"/>
      <c r="E832" s="176"/>
      <c r="F832" s="174"/>
      <c r="G832" s="177"/>
      <c r="H832" s="163"/>
      <c r="I832" s="164"/>
      <c r="J832" s="20"/>
      <c r="K832" s="20"/>
      <c r="L832" s="21"/>
      <c r="M832" s="20"/>
      <c r="N832" s="32"/>
      <c r="O832" s="32"/>
      <c r="P832" s="32"/>
      <c r="Q832" s="179"/>
      <c r="R832" s="180"/>
      <c r="S832" s="181"/>
      <c r="T832" s="174"/>
      <c r="U832" s="32"/>
      <c r="V832" s="32"/>
      <c r="W832" s="32"/>
      <c r="X832" s="182"/>
      <c r="Y832" s="187"/>
      <c r="Z832" s="188"/>
      <c r="AA832" s="185"/>
      <c r="AB832" s="189"/>
      <c r="AC832" s="173"/>
      <c r="AD832" s="30"/>
      <c r="AE832" s="30"/>
    </row>
    <row r="833" spans="1:31" s="186" customFormat="1" ht="13.9" customHeight="1">
      <c r="A833" s="32"/>
      <c r="B833" s="174"/>
      <c r="C833" s="174"/>
      <c r="D833" s="175"/>
      <c r="E833" s="176"/>
      <c r="F833" s="174"/>
      <c r="G833" s="177"/>
      <c r="H833" s="163"/>
      <c r="I833" s="164"/>
      <c r="J833" s="20"/>
      <c r="K833" s="20"/>
      <c r="L833" s="21"/>
      <c r="M833" s="20"/>
      <c r="N833" s="32"/>
      <c r="O833" s="32"/>
      <c r="P833" s="32"/>
      <c r="Q833" s="179"/>
      <c r="R833" s="180"/>
      <c r="S833" s="181"/>
      <c r="T833" s="174"/>
      <c r="U833" s="32"/>
      <c r="V833" s="32"/>
      <c r="W833" s="32"/>
      <c r="X833" s="182"/>
      <c r="Y833" s="187"/>
      <c r="Z833" s="188"/>
      <c r="AA833" s="185"/>
      <c r="AB833" s="189"/>
      <c r="AC833" s="173"/>
      <c r="AD833" s="30"/>
      <c r="AE833" s="30"/>
    </row>
    <row r="834" spans="1:31" s="186" customFormat="1" ht="13.9" customHeight="1">
      <c r="A834" s="32"/>
      <c r="B834" s="174"/>
      <c r="C834" s="174"/>
      <c r="D834" s="175"/>
      <c r="E834" s="176"/>
      <c r="F834" s="174"/>
      <c r="G834" s="177"/>
      <c r="H834" s="163"/>
      <c r="I834" s="164"/>
      <c r="J834" s="20"/>
      <c r="K834" s="20"/>
      <c r="L834" s="21"/>
      <c r="M834" s="20"/>
      <c r="N834" s="32"/>
      <c r="O834" s="32"/>
      <c r="P834" s="32"/>
      <c r="Q834" s="179"/>
      <c r="R834" s="180"/>
      <c r="S834" s="181"/>
      <c r="T834" s="174"/>
      <c r="U834" s="32"/>
      <c r="V834" s="32"/>
      <c r="W834" s="32"/>
      <c r="X834" s="182"/>
      <c r="Y834" s="187"/>
      <c r="Z834" s="188"/>
      <c r="AA834" s="185"/>
      <c r="AB834" s="189"/>
      <c r="AC834" s="173"/>
      <c r="AD834" s="30"/>
      <c r="AE834" s="30"/>
    </row>
    <row r="835" spans="1:31" s="186" customFormat="1" ht="13.9" customHeight="1">
      <c r="A835" s="32"/>
      <c r="B835" s="174"/>
      <c r="C835" s="174"/>
      <c r="D835" s="175"/>
      <c r="E835" s="176"/>
      <c r="F835" s="174"/>
      <c r="G835" s="177"/>
      <c r="H835" s="163"/>
      <c r="I835" s="164"/>
      <c r="J835" s="20"/>
      <c r="K835" s="20"/>
      <c r="L835" s="21"/>
      <c r="M835" s="20"/>
      <c r="N835" s="32"/>
      <c r="O835" s="32"/>
      <c r="P835" s="32"/>
      <c r="Q835" s="179"/>
      <c r="R835" s="180"/>
      <c r="S835" s="181"/>
      <c r="T835" s="174"/>
      <c r="U835" s="32"/>
      <c r="V835" s="32"/>
      <c r="W835" s="32"/>
      <c r="X835" s="182"/>
      <c r="Y835" s="187"/>
      <c r="Z835" s="188"/>
      <c r="AA835" s="185"/>
      <c r="AB835" s="189"/>
      <c r="AC835" s="173"/>
      <c r="AD835" s="30"/>
      <c r="AE835" s="30"/>
    </row>
    <row r="836" spans="1:31" s="186" customFormat="1" ht="13.9" customHeight="1">
      <c r="A836" s="32"/>
      <c r="B836" s="174"/>
      <c r="C836" s="174"/>
      <c r="D836" s="175"/>
      <c r="E836" s="176"/>
      <c r="F836" s="174"/>
      <c r="G836" s="177"/>
      <c r="H836" s="163"/>
      <c r="I836" s="164"/>
      <c r="J836" s="20"/>
      <c r="K836" s="20"/>
      <c r="L836" s="21"/>
      <c r="M836" s="20"/>
      <c r="N836" s="32"/>
      <c r="O836" s="32"/>
      <c r="P836" s="32"/>
      <c r="Q836" s="179"/>
      <c r="R836" s="180"/>
      <c r="S836" s="181"/>
      <c r="T836" s="174"/>
      <c r="U836" s="32"/>
      <c r="V836" s="32"/>
      <c r="W836" s="32"/>
      <c r="X836" s="182"/>
      <c r="Y836" s="187"/>
      <c r="Z836" s="188"/>
      <c r="AA836" s="185"/>
      <c r="AB836" s="189"/>
      <c r="AC836" s="173"/>
      <c r="AD836" s="30"/>
      <c r="AE836" s="30"/>
    </row>
    <row r="837" spans="1:31" s="186" customFormat="1" ht="13.9" customHeight="1">
      <c r="A837" s="32"/>
      <c r="B837" s="174"/>
      <c r="C837" s="174"/>
      <c r="D837" s="175"/>
      <c r="E837" s="176"/>
      <c r="F837" s="174"/>
      <c r="G837" s="177"/>
      <c r="H837" s="163"/>
      <c r="I837" s="164"/>
      <c r="J837" s="20"/>
      <c r="K837" s="20"/>
      <c r="L837" s="21"/>
      <c r="M837" s="20"/>
      <c r="N837" s="32"/>
      <c r="O837" s="32"/>
      <c r="P837" s="32"/>
      <c r="Q837" s="179"/>
      <c r="R837" s="180"/>
      <c r="S837" s="181"/>
      <c r="T837" s="174"/>
      <c r="U837" s="32"/>
      <c r="V837" s="32"/>
      <c r="W837" s="32"/>
      <c r="X837" s="182"/>
      <c r="Y837" s="187"/>
      <c r="Z837" s="188"/>
      <c r="AA837" s="185"/>
      <c r="AB837" s="189"/>
      <c r="AC837" s="173"/>
      <c r="AD837" s="30"/>
      <c r="AE837" s="30"/>
    </row>
    <row r="838" spans="1:31" s="186" customFormat="1" ht="13.9" customHeight="1">
      <c r="A838" s="32"/>
      <c r="B838" s="174"/>
      <c r="C838" s="174"/>
      <c r="D838" s="175"/>
      <c r="E838" s="176"/>
      <c r="F838" s="174"/>
      <c r="G838" s="177"/>
      <c r="H838" s="163"/>
      <c r="I838" s="164"/>
      <c r="J838" s="20"/>
      <c r="K838" s="20"/>
      <c r="L838" s="21"/>
      <c r="M838" s="20"/>
      <c r="N838" s="32"/>
      <c r="O838" s="32"/>
      <c r="P838" s="32"/>
      <c r="Q838" s="179"/>
      <c r="R838" s="180"/>
      <c r="S838" s="181"/>
      <c r="T838" s="174"/>
      <c r="U838" s="32"/>
      <c r="V838" s="32"/>
      <c r="W838" s="32"/>
      <c r="X838" s="182"/>
      <c r="Y838" s="187"/>
      <c r="Z838" s="188"/>
      <c r="AA838" s="185"/>
      <c r="AB838" s="189"/>
      <c r="AC838" s="173"/>
      <c r="AD838" s="30"/>
      <c r="AE838" s="30"/>
    </row>
    <row r="839" spans="1:31" s="186" customFormat="1" ht="13.9" customHeight="1">
      <c r="A839" s="32"/>
      <c r="B839" s="174"/>
      <c r="C839" s="174"/>
      <c r="D839" s="175"/>
      <c r="E839" s="176"/>
      <c r="F839" s="174"/>
      <c r="G839" s="177"/>
      <c r="H839" s="163"/>
      <c r="I839" s="164"/>
      <c r="J839" s="20"/>
      <c r="K839" s="20"/>
      <c r="L839" s="21"/>
      <c r="M839" s="20"/>
      <c r="N839" s="32"/>
      <c r="O839" s="32"/>
      <c r="P839" s="32"/>
      <c r="Q839" s="179"/>
      <c r="R839" s="180"/>
      <c r="S839" s="181"/>
      <c r="T839" s="174"/>
      <c r="U839" s="32"/>
      <c r="V839" s="32"/>
      <c r="W839" s="32"/>
      <c r="X839" s="182"/>
      <c r="Y839" s="187"/>
      <c r="Z839" s="188"/>
      <c r="AA839" s="185"/>
      <c r="AB839" s="189"/>
      <c r="AC839" s="173"/>
      <c r="AD839" s="30"/>
      <c r="AE839" s="30"/>
    </row>
    <row r="840" spans="1:31" s="186" customFormat="1" ht="13.9" customHeight="1">
      <c r="A840" s="32"/>
      <c r="B840" s="174"/>
      <c r="C840" s="174"/>
      <c r="D840" s="175"/>
      <c r="E840" s="176"/>
      <c r="F840" s="174"/>
      <c r="G840" s="177"/>
      <c r="H840" s="163"/>
      <c r="I840" s="164"/>
      <c r="J840" s="20"/>
      <c r="K840" s="20"/>
      <c r="L840" s="21"/>
      <c r="M840" s="20"/>
      <c r="N840" s="32"/>
      <c r="O840" s="32"/>
      <c r="P840" s="32"/>
      <c r="Q840" s="179"/>
      <c r="R840" s="180"/>
      <c r="S840" s="181"/>
      <c r="T840" s="174"/>
      <c r="U840" s="32"/>
      <c r="V840" s="32"/>
      <c r="W840" s="32"/>
      <c r="X840" s="182"/>
      <c r="Y840" s="187"/>
      <c r="Z840" s="188"/>
      <c r="AA840" s="185"/>
      <c r="AB840" s="189"/>
      <c r="AC840" s="173"/>
      <c r="AD840" s="30"/>
      <c r="AE840" s="30"/>
    </row>
    <row r="841" spans="1:31" s="186" customFormat="1" ht="13.9" customHeight="1">
      <c r="A841" s="32"/>
      <c r="B841" s="174"/>
      <c r="C841" s="174"/>
      <c r="D841" s="175"/>
      <c r="E841" s="176"/>
      <c r="F841" s="174"/>
      <c r="G841" s="177"/>
      <c r="H841" s="163"/>
      <c r="I841" s="164"/>
      <c r="J841" s="20"/>
      <c r="K841" s="20"/>
      <c r="L841" s="21"/>
      <c r="M841" s="20"/>
      <c r="N841" s="32"/>
      <c r="O841" s="32"/>
      <c r="P841" s="32"/>
      <c r="Q841" s="179"/>
      <c r="R841" s="180"/>
      <c r="S841" s="181"/>
      <c r="T841" s="174"/>
      <c r="U841" s="32"/>
      <c r="V841" s="32"/>
      <c r="W841" s="32"/>
      <c r="X841" s="182"/>
      <c r="Y841" s="187"/>
      <c r="Z841" s="188"/>
      <c r="AA841" s="185"/>
      <c r="AB841" s="189"/>
      <c r="AC841" s="173"/>
      <c r="AD841" s="30"/>
      <c r="AE841" s="30"/>
    </row>
    <row r="842" spans="1:31" s="186" customFormat="1" ht="13.9" customHeight="1">
      <c r="A842" s="32"/>
      <c r="B842" s="174"/>
      <c r="C842" s="174"/>
      <c r="D842" s="175"/>
      <c r="E842" s="176"/>
      <c r="F842" s="174"/>
      <c r="G842" s="177"/>
      <c r="H842" s="163"/>
      <c r="I842" s="164"/>
      <c r="J842" s="20"/>
      <c r="K842" s="20"/>
      <c r="L842" s="21"/>
      <c r="M842" s="20"/>
      <c r="N842" s="32"/>
      <c r="O842" s="32"/>
      <c r="P842" s="32"/>
      <c r="Q842" s="179"/>
      <c r="R842" s="180"/>
      <c r="S842" s="181"/>
      <c r="T842" s="174"/>
      <c r="U842" s="32"/>
      <c r="V842" s="32"/>
      <c r="W842" s="32"/>
      <c r="X842" s="182"/>
      <c r="Y842" s="187"/>
      <c r="Z842" s="188"/>
      <c r="AA842" s="185"/>
      <c r="AB842" s="189"/>
      <c r="AC842" s="173"/>
      <c r="AD842" s="30"/>
      <c r="AE842" s="30"/>
    </row>
    <row r="843" spans="1:31" s="186" customFormat="1" ht="13.9" customHeight="1">
      <c r="A843" s="32"/>
      <c r="B843" s="174"/>
      <c r="C843" s="174"/>
      <c r="D843" s="175"/>
      <c r="E843" s="176"/>
      <c r="F843" s="174"/>
      <c r="G843" s="177"/>
      <c r="H843" s="163"/>
      <c r="I843" s="164"/>
      <c r="J843" s="20"/>
      <c r="K843" s="20"/>
      <c r="L843" s="21"/>
      <c r="M843" s="20"/>
      <c r="N843" s="32"/>
      <c r="O843" s="32"/>
      <c r="P843" s="32"/>
      <c r="Q843" s="179"/>
      <c r="R843" s="180"/>
      <c r="S843" s="181"/>
      <c r="T843" s="174"/>
      <c r="U843" s="32"/>
      <c r="V843" s="32"/>
      <c r="W843" s="32"/>
      <c r="X843" s="182"/>
      <c r="Y843" s="187"/>
      <c r="Z843" s="188"/>
      <c r="AA843" s="185"/>
      <c r="AB843" s="189"/>
      <c r="AC843" s="173"/>
      <c r="AD843" s="30"/>
      <c r="AE843" s="30"/>
    </row>
    <row r="844" spans="1:31" s="186" customFormat="1" ht="13.9" customHeight="1">
      <c r="A844" s="32"/>
      <c r="B844" s="174"/>
      <c r="C844" s="174"/>
      <c r="D844" s="175"/>
      <c r="E844" s="176"/>
      <c r="F844" s="174"/>
      <c r="G844" s="177"/>
      <c r="H844" s="163"/>
      <c r="I844" s="164"/>
      <c r="J844" s="20"/>
      <c r="K844" s="20"/>
      <c r="L844" s="21"/>
      <c r="M844" s="20"/>
      <c r="N844" s="32"/>
      <c r="O844" s="32"/>
      <c r="P844" s="32"/>
      <c r="Q844" s="179"/>
      <c r="R844" s="180"/>
      <c r="S844" s="181"/>
      <c r="T844" s="174"/>
      <c r="U844" s="32"/>
      <c r="V844" s="32"/>
      <c r="W844" s="32"/>
      <c r="X844" s="182"/>
      <c r="Y844" s="187"/>
      <c r="Z844" s="188"/>
      <c r="AA844" s="185"/>
      <c r="AB844" s="189"/>
      <c r="AC844" s="173"/>
      <c r="AD844" s="30"/>
      <c r="AE844" s="30"/>
    </row>
    <row r="845" spans="1:31" s="186" customFormat="1" ht="13.9" customHeight="1">
      <c r="A845" s="32"/>
      <c r="B845" s="174"/>
      <c r="C845" s="174"/>
      <c r="D845" s="175"/>
      <c r="E845" s="176"/>
      <c r="F845" s="174"/>
      <c r="G845" s="177"/>
      <c r="H845" s="163"/>
      <c r="I845" s="164"/>
      <c r="J845" s="20"/>
      <c r="K845" s="20"/>
      <c r="L845" s="21"/>
      <c r="M845" s="20"/>
      <c r="N845" s="32"/>
      <c r="O845" s="32"/>
      <c r="P845" s="32"/>
      <c r="Q845" s="179"/>
      <c r="R845" s="180"/>
      <c r="S845" s="181"/>
      <c r="T845" s="174"/>
      <c r="U845" s="32"/>
      <c r="V845" s="32"/>
      <c r="W845" s="32"/>
      <c r="X845" s="182"/>
      <c r="Y845" s="187"/>
      <c r="Z845" s="188"/>
      <c r="AA845" s="185"/>
      <c r="AB845" s="189"/>
      <c r="AC845" s="173"/>
      <c r="AD845" s="30"/>
      <c r="AE845" s="30"/>
    </row>
    <row r="846" spans="1:31" s="186" customFormat="1" ht="13.9" customHeight="1">
      <c r="A846" s="32"/>
      <c r="B846" s="174"/>
      <c r="C846" s="174"/>
      <c r="D846" s="175"/>
      <c r="E846" s="176"/>
      <c r="F846" s="174"/>
      <c r="G846" s="177"/>
      <c r="H846" s="163"/>
      <c r="I846" s="164"/>
      <c r="J846" s="20"/>
      <c r="K846" s="20"/>
      <c r="L846" s="21"/>
      <c r="M846" s="20"/>
      <c r="N846" s="32"/>
      <c r="O846" s="32"/>
      <c r="P846" s="32"/>
      <c r="Q846" s="179"/>
      <c r="R846" s="180"/>
      <c r="S846" s="181"/>
      <c r="T846" s="174"/>
      <c r="U846" s="32"/>
      <c r="V846" s="32"/>
      <c r="W846" s="32"/>
      <c r="X846" s="182"/>
      <c r="Y846" s="187"/>
      <c r="Z846" s="188"/>
      <c r="AA846" s="185"/>
      <c r="AB846" s="189"/>
      <c r="AC846" s="173"/>
      <c r="AD846" s="30"/>
      <c r="AE846" s="30"/>
    </row>
    <row r="847" spans="1:31" s="186" customFormat="1" ht="13.9" customHeight="1">
      <c r="A847" s="32"/>
      <c r="B847" s="174"/>
      <c r="C847" s="174"/>
      <c r="D847" s="175"/>
      <c r="E847" s="176"/>
      <c r="F847" s="174"/>
      <c r="G847" s="177"/>
      <c r="H847" s="163"/>
      <c r="I847" s="164"/>
      <c r="J847" s="20"/>
      <c r="K847" s="20"/>
      <c r="L847" s="21"/>
      <c r="M847" s="20"/>
      <c r="N847" s="32"/>
      <c r="O847" s="32"/>
      <c r="P847" s="32"/>
      <c r="Q847" s="179"/>
      <c r="R847" s="180"/>
      <c r="S847" s="181"/>
      <c r="T847" s="174"/>
      <c r="U847" s="32"/>
      <c r="V847" s="32"/>
      <c r="W847" s="32"/>
      <c r="X847" s="182"/>
      <c r="Y847" s="187"/>
      <c r="Z847" s="188"/>
      <c r="AA847" s="185"/>
      <c r="AB847" s="189"/>
      <c r="AC847" s="173"/>
      <c r="AD847" s="30"/>
      <c r="AE847" s="30"/>
    </row>
    <row r="848" spans="1:31" s="186" customFormat="1" ht="13.9" customHeight="1">
      <c r="A848" s="32"/>
      <c r="B848" s="174"/>
      <c r="C848" s="174"/>
      <c r="D848" s="175"/>
      <c r="E848" s="176"/>
      <c r="F848" s="174"/>
      <c r="G848" s="177"/>
      <c r="H848" s="163"/>
      <c r="I848" s="164"/>
      <c r="J848" s="20"/>
      <c r="K848" s="20"/>
      <c r="L848" s="21"/>
      <c r="M848" s="20"/>
      <c r="N848" s="32"/>
      <c r="O848" s="32"/>
      <c r="P848" s="32"/>
      <c r="Q848" s="179"/>
      <c r="R848" s="180"/>
      <c r="S848" s="181"/>
      <c r="T848" s="174"/>
      <c r="U848" s="32"/>
      <c r="V848" s="32"/>
      <c r="W848" s="32"/>
      <c r="X848" s="182"/>
      <c r="Y848" s="187"/>
      <c r="Z848" s="188"/>
      <c r="AA848" s="185"/>
      <c r="AB848" s="189"/>
      <c r="AC848" s="173"/>
      <c r="AD848" s="30"/>
      <c r="AE848" s="30"/>
    </row>
    <row r="849" spans="1:31" s="186" customFormat="1" ht="13.9" customHeight="1">
      <c r="A849" s="32"/>
      <c r="B849" s="174"/>
      <c r="C849" s="174"/>
      <c r="D849" s="175"/>
      <c r="E849" s="176"/>
      <c r="F849" s="174"/>
      <c r="G849" s="177"/>
      <c r="H849" s="163"/>
      <c r="I849" s="164"/>
      <c r="J849" s="20"/>
      <c r="K849" s="20"/>
      <c r="L849" s="21"/>
      <c r="M849" s="20"/>
      <c r="N849" s="32"/>
      <c r="O849" s="32"/>
      <c r="P849" s="32"/>
      <c r="Q849" s="179"/>
      <c r="R849" s="180"/>
      <c r="S849" s="181"/>
      <c r="T849" s="174"/>
      <c r="U849" s="32"/>
      <c r="V849" s="32"/>
      <c r="W849" s="32"/>
      <c r="X849" s="182"/>
      <c r="Y849" s="187"/>
      <c r="Z849" s="188"/>
      <c r="AA849" s="185"/>
      <c r="AB849" s="189"/>
      <c r="AC849" s="173"/>
      <c r="AD849" s="30"/>
      <c r="AE849" s="30"/>
    </row>
    <row r="850" spans="1:31" s="186" customFormat="1" ht="13.9" customHeight="1">
      <c r="A850" s="32"/>
      <c r="B850" s="174"/>
      <c r="C850" s="174"/>
      <c r="D850" s="175"/>
      <c r="E850" s="176"/>
      <c r="F850" s="174"/>
      <c r="G850" s="177"/>
      <c r="H850" s="163"/>
      <c r="I850" s="164"/>
      <c r="J850" s="20"/>
      <c r="K850" s="20"/>
      <c r="L850" s="21"/>
      <c r="M850" s="20"/>
      <c r="N850" s="32"/>
      <c r="O850" s="32"/>
      <c r="P850" s="32"/>
      <c r="Q850" s="179"/>
      <c r="R850" s="180"/>
      <c r="S850" s="181"/>
      <c r="T850" s="174"/>
      <c r="U850" s="32"/>
      <c r="V850" s="32"/>
      <c r="W850" s="32"/>
      <c r="X850" s="182"/>
      <c r="Y850" s="187"/>
      <c r="Z850" s="188"/>
      <c r="AA850" s="185"/>
      <c r="AB850" s="189"/>
      <c r="AC850" s="173"/>
      <c r="AD850" s="30"/>
      <c r="AE850" s="30"/>
    </row>
    <row r="851" spans="1:31" s="186" customFormat="1" ht="13.9" customHeight="1">
      <c r="A851" s="32"/>
      <c r="B851" s="174"/>
      <c r="C851" s="174"/>
      <c r="D851" s="175"/>
      <c r="E851" s="176"/>
      <c r="F851" s="174"/>
      <c r="G851" s="177"/>
      <c r="H851" s="163"/>
      <c r="I851" s="164"/>
      <c r="J851" s="20"/>
      <c r="K851" s="20"/>
      <c r="L851" s="21"/>
      <c r="M851" s="20"/>
      <c r="N851" s="32"/>
      <c r="O851" s="32"/>
      <c r="P851" s="32"/>
      <c r="Q851" s="179"/>
      <c r="R851" s="180"/>
      <c r="S851" s="181"/>
      <c r="T851" s="174"/>
      <c r="U851" s="32"/>
      <c r="V851" s="32"/>
      <c r="W851" s="32"/>
      <c r="X851" s="182"/>
      <c r="Y851" s="187"/>
      <c r="Z851" s="188"/>
      <c r="AA851" s="185"/>
      <c r="AB851" s="189"/>
      <c r="AC851" s="173"/>
      <c r="AD851" s="30"/>
      <c r="AE851" s="30"/>
    </row>
    <row r="852" spans="1:31" s="186" customFormat="1" ht="13.9" customHeight="1">
      <c r="A852" s="32"/>
      <c r="B852" s="174"/>
      <c r="C852" s="174"/>
      <c r="D852" s="175"/>
      <c r="E852" s="176"/>
      <c r="F852" s="174"/>
      <c r="G852" s="177"/>
      <c r="H852" s="163"/>
      <c r="I852" s="164"/>
      <c r="J852" s="20"/>
      <c r="K852" s="20"/>
      <c r="L852" s="21"/>
      <c r="M852" s="20"/>
      <c r="N852" s="32"/>
      <c r="O852" s="32"/>
      <c r="P852" s="32"/>
      <c r="Q852" s="179"/>
      <c r="R852" s="180"/>
      <c r="S852" s="181"/>
      <c r="T852" s="174"/>
      <c r="U852" s="32"/>
      <c r="V852" s="32"/>
      <c r="W852" s="32"/>
      <c r="X852" s="182"/>
      <c r="Y852" s="187"/>
      <c r="Z852" s="188"/>
      <c r="AA852" s="185"/>
      <c r="AB852" s="189"/>
      <c r="AC852" s="173"/>
      <c r="AD852" s="30"/>
      <c r="AE852" s="30"/>
    </row>
    <row r="853" spans="1:31" s="186" customFormat="1" ht="13.9" customHeight="1">
      <c r="A853" s="32"/>
      <c r="B853" s="174"/>
      <c r="C853" s="174"/>
      <c r="D853" s="175"/>
      <c r="E853" s="176"/>
      <c r="F853" s="174"/>
      <c r="G853" s="177"/>
      <c r="H853" s="163"/>
      <c r="I853" s="164"/>
      <c r="J853" s="20"/>
      <c r="K853" s="20"/>
      <c r="L853" s="21"/>
      <c r="M853" s="20"/>
      <c r="N853" s="32"/>
      <c r="O853" s="32"/>
      <c r="P853" s="32"/>
      <c r="Q853" s="179"/>
      <c r="R853" s="180"/>
      <c r="S853" s="181"/>
      <c r="T853" s="174"/>
      <c r="U853" s="32"/>
      <c r="V853" s="32"/>
      <c r="W853" s="32"/>
      <c r="X853" s="182"/>
      <c r="Y853" s="187"/>
      <c r="Z853" s="188"/>
      <c r="AA853" s="185"/>
      <c r="AB853" s="189"/>
      <c r="AC853" s="173"/>
      <c r="AD853" s="30"/>
      <c r="AE853" s="30"/>
    </row>
    <row r="854" spans="1:31" s="186" customFormat="1" ht="13.9" customHeight="1">
      <c r="A854" s="32"/>
      <c r="B854" s="174"/>
      <c r="C854" s="174"/>
      <c r="D854" s="175"/>
      <c r="E854" s="176"/>
      <c r="F854" s="174"/>
      <c r="G854" s="177"/>
      <c r="H854" s="163"/>
      <c r="I854" s="164"/>
      <c r="J854" s="20"/>
      <c r="K854" s="20"/>
      <c r="L854" s="21"/>
      <c r="M854" s="20"/>
      <c r="N854" s="32"/>
      <c r="O854" s="32"/>
      <c r="P854" s="32"/>
      <c r="Q854" s="179"/>
      <c r="R854" s="180"/>
      <c r="S854" s="181"/>
      <c r="T854" s="174"/>
      <c r="U854" s="32"/>
      <c r="V854" s="32"/>
      <c r="W854" s="32"/>
      <c r="X854" s="182"/>
      <c r="Y854" s="187"/>
      <c r="Z854" s="188"/>
      <c r="AA854" s="185"/>
      <c r="AB854" s="189"/>
      <c r="AC854" s="173"/>
      <c r="AD854" s="30"/>
      <c r="AE854" s="30"/>
    </row>
    <row r="855" spans="1:31" s="186" customFormat="1" ht="13.9" customHeight="1">
      <c r="A855" s="32"/>
      <c r="B855" s="174"/>
      <c r="C855" s="174"/>
      <c r="D855" s="175"/>
      <c r="E855" s="176"/>
      <c r="F855" s="174"/>
      <c r="G855" s="177"/>
      <c r="H855" s="163"/>
      <c r="I855" s="164"/>
      <c r="J855" s="20"/>
      <c r="K855" s="20"/>
      <c r="L855" s="21"/>
      <c r="M855" s="20"/>
      <c r="N855" s="32"/>
      <c r="O855" s="32"/>
      <c r="P855" s="32"/>
      <c r="Q855" s="179"/>
      <c r="R855" s="180"/>
      <c r="S855" s="181"/>
      <c r="T855" s="174"/>
      <c r="U855" s="32"/>
      <c r="V855" s="32"/>
      <c r="W855" s="32"/>
      <c r="X855" s="182"/>
      <c r="Y855" s="187"/>
      <c r="Z855" s="188"/>
      <c r="AA855" s="185"/>
      <c r="AB855" s="189"/>
      <c r="AC855" s="173"/>
      <c r="AD855" s="30"/>
      <c r="AE855" s="30"/>
    </row>
    <row r="856" spans="1:31" s="186" customFormat="1" ht="13.9" customHeight="1">
      <c r="A856" s="32"/>
      <c r="B856" s="174"/>
      <c r="C856" s="174"/>
      <c r="D856" s="175"/>
      <c r="E856" s="176"/>
      <c r="F856" s="174"/>
      <c r="G856" s="177"/>
      <c r="H856" s="163"/>
      <c r="I856" s="164"/>
      <c r="J856" s="20"/>
      <c r="K856" s="20"/>
      <c r="L856" s="21"/>
      <c r="M856" s="20"/>
      <c r="N856" s="32"/>
      <c r="O856" s="32"/>
      <c r="P856" s="32"/>
      <c r="Q856" s="179"/>
      <c r="R856" s="180"/>
      <c r="S856" s="181"/>
      <c r="T856" s="174"/>
      <c r="U856" s="32"/>
      <c r="V856" s="32"/>
      <c r="W856" s="32"/>
      <c r="X856" s="182"/>
      <c r="Y856" s="187"/>
      <c r="Z856" s="188"/>
      <c r="AA856" s="185"/>
      <c r="AB856" s="189"/>
      <c r="AC856" s="173"/>
      <c r="AD856" s="30"/>
      <c r="AE856" s="30"/>
    </row>
    <row r="857" spans="1:31" s="186" customFormat="1" ht="13.9" customHeight="1">
      <c r="A857" s="32"/>
      <c r="B857" s="174"/>
      <c r="C857" s="174"/>
      <c r="D857" s="175"/>
      <c r="E857" s="176"/>
      <c r="F857" s="174"/>
      <c r="G857" s="177"/>
      <c r="H857" s="163"/>
      <c r="I857" s="164"/>
      <c r="J857" s="20"/>
      <c r="K857" s="20"/>
      <c r="L857" s="21"/>
      <c r="M857" s="20"/>
      <c r="N857" s="32"/>
      <c r="O857" s="32"/>
      <c r="P857" s="32"/>
      <c r="Q857" s="179"/>
      <c r="R857" s="180"/>
      <c r="S857" s="181"/>
      <c r="T857" s="174"/>
      <c r="U857" s="32"/>
      <c r="V857" s="32"/>
      <c r="W857" s="32"/>
      <c r="X857" s="182"/>
      <c r="Y857" s="187"/>
      <c r="Z857" s="188"/>
      <c r="AA857" s="185"/>
      <c r="AB857" s="189"/>
      <c r="AC857" s="173"/>
      <c r="AD857" s="30"/>
      <c r="AE857" s="30"/>
    </row>
    <row r="858" spans="1:31" s="186" customFormat="1" ht="13.9" customHeight="1">
      <c r="A858" s="32"/>
      <c r="B858" s="174"/>
      <c r="C858" s="174"/>
      <c r="D858" s="175"/>
      <c r="E858" s="176"/>
      <c r="F858" s="174"/>
      <c r="G858" s="177"/>
      <c r="H858" s="163"/>
      <c r="I858" s="164"/>
      <c r="J858" s="20"/>
      <c r="K858" s="20"/>
      <c r="L858" s="21"/>
      <c r="M858" s="20"/>
      <c r="N858" s="32"/>
      <c r="O858" s="32"/>
      <c r="P858" s="32"/>
      <c r="Q858" s="179"/>
      <c r="R858" s="180"/>
      <c r="S858" s="181"/>
      <c r="T858" s="174"/>
      <c r="U858" s="32"/>
      <c r="V858" s="32"/>
      <c r="W858" s="32"/>
      <c r="X858" s="182"/>
      <c r="Y858" s="187"/>
      <c r="Z858" s="188"/>
      <c r="AA858" s="185"/>
      <c r="AB858" s="189"/>
      <c r="AC858" s="173"/>
      <c r="AD858" s="30"/>
      <c r="AE858" s="30"/>
    </row>
    <row r="859" spans="1:31" s="186" customFormat="1" ht="13.9" customHeight="1">
      <c r="A859" s="32"/>
      <c r="B859" s="174"/>
      <c r="C859" s="174"/>
      <c r="D859" s="175"/>
      <c r="E859" s="176"/>
      <c r="F859" s="174"/>
      <c r="G859" s="177"/>
      <c r="H859" s="163"/>
      <c r="I859" s="164"/>
      <c r="J859" s="20"/>
      <c r="K859" s="20"/>
      <c r="L859" s="21"/>
      <c r="M859" s="20"/>
      <c r="N859" s="32"/>
      <c r="O859" s="32"/>
      <c r="P859" s="32"/>
      <c r="Q859" s="179"/>
      <c r="R859" s="180"/>
      <c r="S859" s="181"/>
      <c r="T859" s="174"/>
      <c r="U859" s="32"/>
      <c r="V859" s="32"/>
      <c r="W859" s="32"/>
      <c r="X859" s="182"/>
      <c r="Y859" s="187"/>
      <c r="Z859" s="188"/>
      <c r="AA859" s="185"/>
      <c r="AB859" s="189"/>
      <c r="AC859" s="173"/>
      <c r="AD859" s="30"/>
      <c r="AE859" s="30"/>
    </row>
    <row r="860" spans="1:31" s="186" customFormat="1" ht="13.9" customHeight="1">
      <c r="A860" s="32"/>
      <c r="B860" s="174"/>
      <c r="C860" s="174"/>
      <c r="D860" s="175"/>
      <c r="E860" s="176"/>
      <c r="F860" s="174"/>
      <c r="G860" s="177"/>
      <c r="H860" s="163"/>
      <c r="I860" s="164"/>
      <c r="J860" s="20"/>
      <c r="K860" s="20"/>
      <c r="L860" s="21"/>
      <c r="M860" s="20"/>
      <c r="N860" s="32"/>
      <c r="O860" s="32"/>
      <c r="P860" s="32"/>
      <c r="Q860" s="179"/>
      <c r="R860" s="180"/>
      <c r="S860" s="181"/>
      <c r="T860" s="174"/>
      <c r="U860" s="32"/>
      <c r="V860" s="32"/>
      <c r="W860" s="32"/>
      <c r="X860" s="182"/>
      <c r="Y860" s="187"/>
      <c r="Z860" s="188"/>
      <c r="AA860" s="185"/>
      <c r="AB860" s="189"/>
      <c r="AC860" s="173"/>
      <c r="AD860" s="30"/>
      <c r="AE860" s="30"/>
    </row>
    <row r="861" spans="1:31" s="186" customFormat="1" ht="13.9" customHeight="1">
      <c r="A861" s="32"/>
      <c r="B861" s="174"/>
      <c r="C861" s="174"/>
      <c r="D861" s="175"/>
      <c r="E861" s="176"/>
      <c r="F861" s="174"/>
      <c r="G861" s="177"/>
      <c r="H861" s="163"/>
      <c r="I861" s="164"/>
      <c r="J861" s="20"/>
      <c r="K861" s="20"/>
      <c r="L861" s="21"/>
      <c r="M861" s="20"/>
      <c r="N861" s="32"/>
      <c r="O861" s="32"/>
      <c r="P861" s="32"/>
      <c r="Q861" s="179"/>
      <c r="R861" s="180"/>
      <c r="S861" s="181"/>
      <c r="T861" s="174"/>
      <c r="U861" s="32"/>
      <c r="V861" s="32"/>
      <c r="W861" s="32"/>
      <c r="X861" s="182"/>
      <c r="Y861" s="187"/>
      <c r="Z861" s="188"/>
      <c r="AA861" s="185"/>
      <c r="AB861" s="189"/>
      <c r="AC861" s="173"/>
      <c r="AD861" s="30"/>
      <c r="AE861" s="30"/>
    </row>
    <row r="862" spans="1:31" s="186" customFormat="1" ht="13.9" customHeight="1">
      <c r="A862" s="32"/>
      <c r="B862" s="174"/>
      <c r="C862" s="174"/>
      <c r="D862" s="175"/>
      <c r="E862" s="176"/>
      <c r="F862" s="174"/>
      <c r="G862" s="177"/>
      <c r="H862" s="163"/>
      <c r="I862" s="164"/>
      <c r="J862" s="20"/>
      <c r="K862" s="20"/>
      <c r="L862" s="21"/>
      <c r="M862" s="20"/>
      <c r="N862" s="32"/>
      <c r="O862" s="32"/>
      <c r="P862" s="32"/>
      <c r="Q862" s="179"/>
      <c r="R862" s="180"/>
      <c r="S862" s="181"/>
      <c r="T862" s="174"/>
      <c r="U862" s="32"/>
      <c r="V862" s="32"/>
      <c r="W862" s="32"/>
      <c r="X862" s="182"/>
      <c r="Y862" s="187"/>
      <c r="Z862" s="188"/>
      <c r="AA862" s="185"/>
      <c r="AB862" s="189"/>
      <c r="AC862" s="173"/>
      <c r="AD862" s="30"/>
      <c r="AE862" s="30"/>
    </row>
    <row r="863" spans="1:31" s="186" customFormat="1" ht="13.9" customHeight="1">
      <c r="A863" s="32"/>
      <c r="B863" s="174"/>
      <c r="C863" s="174"/>
      <c r="D863" s="175"/>
      <c r="E863" s="176"/>
      <c r="F863" s="174"/>
      <c r="G863" s="177"/>
      <c r="H863" s="163"/>
      <c r="I863" s="164"/>
      <c r="J863" s="20"/>
      <c r="K863" s="20"/>
      <c r="L863" s="21"/>
      <c r="M863" s="20"/>
      <c r="N863" s="32"/>
      <c r="O863" s="32"/>
      <c r="P863" s="32"/>
      <c r="Q863" s="179"/>
      <c r="R863" s="180"/>
      <c r="S863" s="181"/>
      <c r="T863" s="174"/>
      <c r="U863" s="32"/>
      <c r="V863" s="32"/>
      <c r="W863" s="32"/>
      <c r="X863" s="182"/>
      <c r="Y863" s="187"/>
      <c r="Z863" s="188"/>
      <c r="AA863" s="185"/>
      <c r="AB863" s="189"/>
      <c r="AC863" s="173"/>
      <c r="AD863" s="30"/>
      <c r="AE863" s="30"/>
    </row>
    <row r="864" spans="1:31" s="186" customFormat="1" ht="13.9" customHeight="1">
      <c r="A864" s="32"/>
      <c r="B864" s="174"/>
      <c r="C864" s="174"/>
      <c r="D864" s="175"/>
      <c r="E864" s="176"/>
      <c r="F864" s="174"/>
      <c r="G864" s="177"/>
      <c r="H864" s="163"/>
      <c r="I864" s="164"/>
      <c r="J864" s="20"/>
      <c r="K864" s="20"/>
      <c r="L864" s="21"/>
      <c r="M864" s="20"/>
      <c r="N864" s="32"/>
      <c r="O864" s="32"/>
      <c r="P864" s="32"/>
      <c r="Q864" s="179"/>
      <c r="R864" s="180"/>
      <c r="S864" s="181"/>
      <c r="T864" s="174"/>
      <c r="U864" s="32"/>
      <c r="V864" s="32"/>
      <c r="W864" s="32"/>
      <c r="X864" s="182"/>
      <c r="Y864" s="187"/>
      <c r="Z864" s="188"/>
      <c r="AA864" s="185"/>
      <c r="AB864" s="189"/>
      <c r="AC864" s="173"/>
      <c r="AD864" s="30"/>
      <c r="AE864" s="30"/>
    </row>
    <row r="865" spans="1:31" s="186" customFormat="1" ht="13.9" customHeight="1">
      <c r="A865" s="32"/>
      <c r="B865" s="174"/>
      <c r="C865" s="174"/>
      <c r="D865" s="175"/>
      <c r="E865" s="176"/>
      <c r="F865" s="174"/>
      <c r="G865" s="177"/>
      <c r="H865" s="163"/>
      <c r="I865" s="164"/>
      <c r="J865" s="20"/>
      <c r="K865" s="20"/>
      <c r="L865" s="21"/>
      <c r="M865" s="20"/>
      <c r="N865" s="32"/>
      <c r="O865" s="32"/>
      <c r="P865" s="32"/>
      <c r="Q865" s="179"/>
      <c r="R865" s="180"/>
      <c r="S865" s="181"/>
      <c r="T865" s="174"/>
      <c r="U865" s="32"/>
      <c r="V865" s="32"/>
      <c r="W865" s="32"/>
      <c r="X865" s="182"/>
      <c r="Y865" s="187"/>
      <c r="Z865" s="188"/>
      <c r="AA865" s="185"/>
      <c r="AB865" s="189"/>
      <c r="AC865" s="173"/>
      <c r="AD865" s="30"/>
      <c r="AE865" s="30"/>
    </row>
    <row r="866" spans="1:31" s="186" customFormat="1" ht="13.9" customHeight="1">
      <c r="A866" s="32"/>
      <c r="B866" s="174"/>
      <c r="C866" s="174"/>
      <c r="D866" s="175"/>
      <c r="E866" s="176"/>
      <c r="F866" s="174"/>
      <c r="G866" s="177"/>
      <c r="H866" s="163"/>
      <c r="I866" s="164"/>
      <c r="J866" s="20"/>
      <c r="K866" s="20"/>
      <c r="L866" s="21"/>
      <c r="M866" s="20"/>
      <c r="N866" s="32"/>
      <c r="O866" s="32"/>
      <c r="P866" s="32"/>
      <c r="Q866" s="179"/>
      <c r="R866" s="180"/>
      <c r="S866" s="181"/>
      <c r="T866" s="174"/>
      <c r="U866" s="32"/>
      <c r="V866" s="32"/>
      <c r="W866" s="32"/>
      <c r="X866" s="182"/>
      <c r="Y866" s="187"/>
      <c r="Z866" s="188"/>
      <c r="AA866" s="185"/>
      <c r="AB866" s="189"/>
      <c r="AC866" s="173"/>
      <c r="AD866" s="30"/>
      <c r="AE866" s="30"/>
    </row>
    <row r="867" spans="1:31" s="186" customFormat="1" ht="13.9" customHeight="1">
      <c r="A867" s="32"/>
      <c r="B867" s="174"/>
      <c r="C867" s="174"/>
      <c r="D867" s="175"/>
      <c r="E867" s="176"/>
      <c r="F867" s="174"/>
      <c r="G867" s="177"/>
      <c r="H867" s="163"/>
      <c r="I867" s="164"/>
      <c r="J867" s="20"/>
      <c r="K867" s="20"/>
      <c r="L867" s="21"/>
      <c r="M867" s="20"/>
      <c r="N867" s="32"/>
      <c r="O867" s="32"/>
      <c r="P867" s="32"/>
      <c r="Q867" s="179"/>
      <c r="R867" s="180"/>
      <c r="S867" s="181"/>
      <c r="T867" s="174"/>
      <c r="U867" s="32"/>
      <c r="V867" s="32"/>
      <c r="W867" s="32"/>
      <c r="X867" s="182"/>
      <c r="Y867" s="187"/>
      <c r="Z867" s="188"/>
      <c r="AA867" s="185"/>
      <c r="AB867" s="189"/>
      <c r="AC867" s="173"/>
      <c r="AD867" s="30"/>
      <c r="AE867" s="30"/>
    </row>
    <row r="868" spans="1:31" s="186" customFormat="1" ht="13.9" customHeight="1">
      <c r="A868" s="32"/>
      <c r="B868" s="174"/>
      <c r="C868" s="174"/>
      <c r="D868" s="175"/>
      <c r="E868" s="176"/>
      <c r="F868" s="174"/>
      <c r="G868" s="177"/>
      <c r="H868" s="163"/>
      <c r="I868" s="164"/>
      <c r="J868" s="20"/>
      <c r="K868" s="20"/>
      <c r="L868" s="21"/>
      <c r="M868" s="20"/>
      <c r="N868" s="32"/>
      <c r="O868" s="32"/>
      <c r="P868" s="32"/>
      <c r="Q868" s="179"/>
      <c r="R868" s="180"/>
      <c r="S868" s="181"/>
      <c r="T868" s="174"/>
      <c r="U868" s="32"/>
      <c r="V868" s="32"/>
      <c r="W868" s="32"/>
      <c r="X868" s="182"/>
      <c r="Y868" s="187"/>
      <c r="Z868" s="188"/>
      <c r="AA868" s="185"/>
      <c r="AB868" s="189"/>
      <c r="AC868" s="173"/>
      <c r="AD868" s="30"/>
      <c r="AE868" s="30"/>
    </row>
    <row r="869" spans="1:31" s="186" customFormat="1" ht="13.9" customHeight="1">
      <c r="A869" s="32"/>
      <c r="B869" s="174"/>
      <c r="C869" s="174"/>
      <c r="D869" s="175"/>
      <c r="E869" s="176"/>
      <c r="F869" s="174"/>
      <c r="G869" s="177"/>
      <c r="H869" s="163"/>
      <c r="I869" s="164"/>
      <c r="J869" s="20"/>
      <c r="K869" s="20"/>
      <c r="L869" s="21"/>
      <c r="M869" s="20"/>
      <c r="N869" s="32"/>
      <c r="O869" s="32"/>
      <c r="P869" s="32"/>
      <c r="Q869" s="179"/>
      <c r="R869" s="180"/>
      <c r="S869" s="181"/>
      <c r="T869" s="174"/>
      <c r="U869" s="32"/>
      <c r="V869" s="32"/>
      <c r="W869" s="32"/>
      <c r="X869" s="182"/>
      <c r="Y869" s="187"/>
      <c r="Z869" s="188"/>
      <c r="AA869" s="185"/>
      <c r="AB869" s="189"/>
      <c r="AC869" s="173"/>
      <c r="AD869" s="30"/>
      <c r="AE869" s="30"/>
    </row>
    <row r="870" spans="1:31" s="186" customFormat="1" ht="13.9" customHeight="1">
      <c r="A870" s="32"/>
      <c r="B870" s="174"/>
      <c r="C870" s="174"/>
      <c r="D870" s="175"/>
      <c r="E870" s="176"/>
      <c r="F870" s="174"/>
      <c r="G870" s="177"/>
      <c r="H870" s="163"/>
      <c r="I870" s="164"/>
      <c r="J870" s="20"/>
      <c r="K870" s="20"/>
      <c r="L870" s="21"/>
      <c r="M870" s="20"/>
      <c r="N870" s="32"/>
      <c r="O870" s="32"/>
      <c r="P870" s="32"/>
      <c r="Q870" s="179"/>
      <c r="R870" s="180"/>
      <c r="S870" s="181"/>
      <c r="T870" s="174"/>
      <c r="U870" s="32"/>
      <c r="V870" s="32"/>
      <c r="W870" s="32"/>
      <c r="X870" s="182"/>
      <c r="Y870" s="187"/>
      <c r="Z870" s="188"/>
      <c r="AA870" s="185"/>
      <c r="AB870" s="189"/>
      <c r="AC870" s="173"/>
      <c r="AD870" s="30"/>
      <c r="AE870" s="30"/>
    </row>
    <row r="871" spans="1:31" s="186" customFormat="1" ht="13.9" customHeight="1">
      <c r="A871" s="32"/>
      <c r="B871" s="174"/>
      <c r="C871" s="174"/>
      <c r="D871" s="175"/>
      <c r="E871" s="176"/>
      <c r="F871" s="174"/>
      <c r="G871" s="177"/>
      <c r="H871" s="163"/>
      <c r="I871" s="164"/>
      <c r="J871" s="20"/>
      <c r="K871" s="20"/>
      <c r="L871" s="21"/>
      <c r="M871" s="20"/>
      <c r="N871" s="32"/>
      <c r="O871" s="32"/>
      <c r="P871" s="32"/>
      <c r="Q871" s="179"/>
      <c r="R871" s="180"/>
      <c r="S871" s="181"/>
      <c r="T871" s="174"/>
      <c r="U871" s="32"/>
      <c r="V871" s="32"/>
      <c r="W871" s="32"/>
      <c r="X871" s="182"/>
      <c r="Y871" s="187"/>
      <c r="Z871" s="188"/>
      <c r="AA871" s="185"/>
      <c r="AB871" s="189"/>
      <c r="AC871" s="173"/>
      <c r="AD871" s="30"/>
      <c r="AE871" s="30"/>
    </row>
    <row r="872" spans="1:31" s="186" customFormat="1" ht="13.9" customHeight="1">
      <c r="A872" s="32"/>
      <c r="B872" s="174"/>
      <c r="C872" s="174"/>
      <c r="D872" s="175"/>
      <c r="E872" s="176"/>
      <c r="F872" s="174"/>
      <c r="G872" s="177"/>
      <c r="H872" s="163"/>
      <c r="I872" s="164"/>
      <c r="J872" s="20"/>
      <c r="K872" s="20"/>
      <c r="L872" s="21"/>
      <c r="M872" s="20"/>
      <c r="N872" s="32"/>
      <c r="O872" s="32"/>
      <c r="P872" s="32"/>
      <c r="Q872" s="179"/>
      <c r="R872" s="180"/>
      <c r="S872" s="181"/>
      <c r="T872" s="174"/>
      <c r="U872" s="32"/>
      <c r="V872" s="32"/>
      <c r="W872" s="32"/>
      <c r="X872" s="182"/>
      <c r="Y872" s="187"/>
      <c r="Z872" s="188"/>
      <c r="AA872" s="185"/>
      <c r="AB872" s="189"/>
      <c r="AC872" s="173"/>
      <c r="AD872" s="30"/>
      <c r="AE872" s="30"/>
    </row>
    <row r="873" spans="1:31" s="186" customFormat="1" ht="13.9" customHeight="1">
      <c r="A873" s="32"/>
      <c r="B873" s="174"/>
      <c r="C873" s="174"/>
      <c r="D873" s="175"/>
      <c r="E873" s="176"/>
      <c r="F873" s="174"/>
      <c r="G873" s="177"/>
      <c r="H873" s="163"/>
      <c r="I873" s="164"/>
      <c r="J873" s="20"/>
      <c r="K873" s="20"/>
      <c r="L873" s="21"/>
      <c r="M873" s="20"/>
      <c r="N873" s="32"/>
      <c r="O873" s="32"/>
      <c r="P873" s="32"/>
      <c r="Q873" s="179"/>
      <c r="R873" s="180"/>
      <c r="S873" s="181"/>
      <c r="T873" s="174"/>
      <c r="U873" s="32"/>
      <c r="V873" s="32"/>
      <c r="W873" s="32"/>
      <c r="X873" s="182"/>
      <c r="Y873" s="187"/>
      <c r="Z873" s="188"/>
      <c r="AA873" s="185"/>
      <c r="AB873" s="189"/>
      <c r="AC873" s="173"/>
      <c r="AD873" s="30"/>
      <c r="AE873" s="30"/>
    </row>
    <row r="874" spans="1:31" s="186" customFormat="1" ht="13.9" customHeight="1">
      <c r="A874" s="32"/>
      <c r="B874" s="174"/>
      <c r="C874" s="174"/>
      <c r="D874" s="175"/>
      <c r="E874" s="176"/>
      <c r="F874" s="174"/>
      <c r="G874" s="177"/>
      <c r="H874" s="163"/>
      <c r="I874" s="164"/>
      <c r="J874" s="20"/>
      <c r="K874" s="20"/>
      <c r="L874" s="21"/>
      <c r="M874" s="20"/>
      <c r="N874" s="32"/>
      <c r="O874" s="32"/>
      <c r="P874" s="32"/>
      <c r="Q874" s="179"/>
      <c r="R874" s="180"/>
      <c r="S874" s="181"/>
      <c r="T874" s="174"/>
      <c r="U874" s="32"/>
      <c r="V874" s="32"/>
      <c r="W874" s="32"/>
      <c r="X874" s="182"/>
      <c r="Y874" s="187"/>
      <c r="Z874" s="188"/>
      <c r="AA874" s="185"/>
      <c r="AB874" s="189"/>
      <c r="AC874" s="173"/>
      <c r="AD874" s="30"/>
      <c r="AE874" s="30"/>
    </row>
    <row r="875" spans="1:31" s="186" customFormat="1" ht="13.9" customHeight="1">
      <c r="A875" s="32"/>
      <c r="B875" s="174"/>
      <c r="C875" s="174"/>
      <c r="D875" s="175"/>
      <c r="E875" s="176"/>
      <c r="F875" s="174"/>
      <c r="G875" s="177"/>
      <c r="H875" s="163"/>
      <c r="I875" s="164"/>
      <c r="J875" s="20"/>
      <c r="K875" s="20"/>
      <c r="L875" s="21"/>
      <c r="M875" s="20"/>
      <c r="N875" s="32"/>
      <c r="O875" s="32"/>
      <c r="P875" s="32"/>
      <c r="Q875" s="179"/>
      <c r="R875" s="180"/>
      <c r="S875" s="181"/>
      <c r="T875" s="174"/>
      <c r="U875" s="32"/>
      <c r="V875" s="32"/>
      <c r="W875" s="32"/>
      <c r="X875" s="182"/>
      <c r="Y875" s="187"/>
      <c r="Z875" s="188"/>
      <c r="AA875" s="185"/>
      <c r="AB875" s="189"/>
      <c r="AC875" s="173"/>
      <c r="AD875" s="30"/>
      <c r="AE875" s="30"/>
    </row>
    <row r="876" spans="1:31" s="186" customFormat="1" ht="13.9" customHeight="1">
      <c r="A876" s="32"/>
      <c r="B876" s="174"/>
      <c r="C876" s="174"/>
      <c r="D876" s="175"/>
      <c r="E876" s="176"/>
      <c r="F876" s="174"/>
      <c r="G876" s="177"/>
      <c r="H876" s="163"/>
      <c r="I876" s="164"/>
      <c r="J876" s="20"/>
      <c r="K876" s="20"/>
      <c r="L876" s="21"/>
      <c r="M876" s="20"/>
      <c r="N876" s="32"/>
      <c r="O876" s="32"/>
      <c r="P876" s="32"/>
      <c r="Q876" s="179"/>
      <c r="R876" s="180"/>
      <c r="S876" s="181"/>
      <c r="T876" s="174"/>
      <c r="U876" s="32"/>
      <c r="V876" s="32"/>
      <c r="W876" s="32"/>
      <c r="X876" s="182"/>
      <c r="Y876" s="187"/>
      <c r="Z876" s="188"/>
      <c r="AA876" s="185"/>
      <c r="AB876" s="189"/>
      <c r="AC876" s="173"/>
      <c r="AD876" s="30"/>
      <c r="AE876" s="30"/>
    </row>
    <row r="877" spans="1:31" s="186" customFormat="1" ht="13.9" customHeight="1">
      <c r="A877" s="32"/>
      <c r="B877" s="174"/>
      <c r="C877" s="174"/>
      <c r="D877" s="175"/>
      <c r="E877" s="176"/>
      <c r="F877" s="174"/>
      <c r="G877" s="177"/>
      <c r="H877" s="163"/>
      <c r="I877" s="164"/>
      <c r="J877" s="20"/>
      <c r="K877" s="20"/>
      <c r="L877" s="21"/>
      <c r="M877" s="20"/>
      <c r="N877" s="32"/>
      <c r="O877" s="32"/>
      <c r="P877" s="32"/>
      <c r="Q877" s="179"/>
      <c r="R877" s="180"/>
      <c r="S877" s="181"/>
      <c r="T877" s="174"/>
      <c r="U877" s="32"/>
      <c r="V877" s="32"/>
      <c r="W877" s="32"/>
      <c r="X877" s="182"/>
      <c r="Y877" s="187"/>
      <c r="Z877" s="188"/>
      <c r="AA877" s="185"/>
      <c r="AB877" s="189"/>
      <c r="AC877" s="173"/>
      <c r="AD877" s="30"/>
      <c r="AE877" s="30"/>
    </row>
    <row r="878" spans="1:31" s="186" customFormat="1" ht="13.9" customHeight="1">
      <c r="A878" s="32"/>
      <c r="B878" s="174"/>
      <c r="C878" s="174"/>
      <c r="D878" s="175"/>
      <c r="E878" s="176"/>
      <c r="F878" s="174"/>
      <c r="G878" s="177"/>
      <c r="H878" s="163"/>
      <c r="I878" s="164"/>
      <c r="J878" s="20"/>
      <c r="K878" s="20"/>
      <c r="L878" s="21"/>
      <c r="M878" s="20"/>
      <c r="N878" s="32"/>
      <c r="O878" s="32"/>
      <c r="P878" s="32"/>
      <c r="Q878" s="179"/>
      <c r="R878" s="180"/>
      <c r="S878" s="181"/>
      <c r="T878" s="174"/>
      <c r="U878" s="32"/>
      <c r="V878" s="32"/>
      <c r="W878" s="32"/>
      <c r="X878" s="182"/>
      <c r="Y878" s="187"/>
      <c r="Z878" s="188"/>
      <c r="AA878" s="185"/>
      <c r="AB878" s="189"/>
      <c r="AC878" s="173"/>
      <c r="AD878" s="30"/>
      <c r="AE878" s="30"/>
    </row>
    <row r="879" spans="1:31" s="186" customFormat="1" ht="13.9" customHeight="1">
      <c r="A879" s="32"/>
      <c r="B879" s="174"/>
      <c r="C879" s="174"/>
      <c r="D879" s="175"/>
      <c r="E879" s="176"/>
      <c r="F879" s="174"/>
      <c r="G879" s="177"/>
      <c r="H879" s="163"/>
      <c r="I879" s="164"/>
      <c r="J879" s="20"/>
      <c r="K879" s="20"/>
      <c r="L879" s="21"/>
      <c r="M879" s="20"/>
      <c r="N879" s="32"/>
      <c r="O879" s="32"/>
      <c r="P879" s="32"/>
      <c r="Q879" s="179"/>
      <c r="R879" s="180"/>
      <c r="S879" s="181"/>
      <c r="T879" s="174"/>
      <c r="U879" s="32"/>
      <c r="V879" s="32"/>
      <c r="W879" s="32"/>
      <c r="X879" s="182"/>
      <c r="Y879" s="187"/>
      <c r="Z879" s="188"/>
      <c r="AA879" s="185"/>
      <c r="AB879" s="189"/>
      <c r="AC879" s="173"/>
      <c r="AD879" s="30"/>
      <c r="AE879" s="30"/>
    </row>
    <row r="880" spans="1:31" s="186" customFormat="1" ht="13.9" customHeight="1">
      <c r="A880" s="32"/>
      <c r="B880" s="174"/>
      <c r="C880" s="174"/>
      <c r="D880" s="175"/>
      <c r="E880" s="176"/>
      <c r="F880" s="174"/>
      <c r="G880" s="177"/>
      <c r="H880" s="163"/>
      <c r="I880" s="164"/>
      <c r="J880" s="20"/>
      <c r="K880" s="20"/>
      <c r="L880" s="21"/>
      <c r="M880" s="20"/>
      <c r="N880" s="32"/>
      <c r="O880" s="32"/>
      <c r="P880" s="32"/>
      <c r="Q880" s="179"/>
      <c r="R880" s="180"/>
      <c r="S880" s="181"/>
      <c r="T880" s="174"/>
      <c r="U880" s="32"/>
      <c r="V880" s="32"/>
      <c r="W880" s="32"/>
      <c r="X880" s="182"/>
      <c r="Y880" s="187"/>
      <c r="Z880" s="188"/>
      <c r="AA880" s="185"/>
      <c r="AB880" s="189"/>
      <c r="AC880" s="173"/>
      <c r="AD880" s="30"/>
      <c r="AE880" s="30"/>
    </row>
    <row r="881" spans="1:31" s="186" customFormat="1" ht="13.9" customHeight="1">
      <c r="A881" s="32"/>
      <c r="B881" s="174"/>
      <c r="C881" s="174"/>
      <c r="D881" s="175"/>
      <c r="E881" s="176"/>
      <c r="F881" s="174"/>
      <c r="G881" s="177"/>
      <c r="H881" s="163"/>
      <c r="I881" s="164"/>
      <c r="J881" s="20"/>
      <c r="K881" s="20"/>
      <c r="L881" s="21"/>
      <c r="M881" s="20"/>
      <c r="N881" s="32"/>
      <c r="O881" s="32"/>
      <c r="P881" s="32"/>
      <c r="Q881" s="179"/>
      <c r="R881" s="180"/>
      <c r="S881" s="181"/>
      <c r="T881" s="174"/>
      <c r="U881" s="32"/>
      <c r="V881" s="32"/>
      <c r="W881" s="32"/>
      <c r="X881" s="182"/>
      <c r="Y881" s="187"/>
      <c r="Z881" s="188"/>
      <c r="AA881" s="185"/>
      <c r="AB881" s="189"/>
      <c r="AC881" s="173"/>
      <c r="AD881" s="30"/>
      <c r="AE881" s="30"/>
    </row>
    <row r="882" spans="1:31" s="186" customFormat="1" ht="13.9" customHeight="1">
      <c r="A882" s="32"/>
      <c r="B882" s="174"/>
      <c r="C882" s="174"/>
      <c r="D882" s="175"/>
      <c r="E882" s="176"/>
      <c r="F882" s="174"/>
      <c r="G882" s="177"/>
      <c r="H882" s="163"/>
      <c r="I882" s="164"/>
      <c r="J882" s="20"/>
      <c r="K882" s="20"/>
      <c r="L882" s="21"/>
      <c r="M882" s="20"/>
      <c r="N882" s="32"/>
      <c r="O882" s="32"/>
      <c r="P882" s="32"/>
      <c r="Q882" s="179"/>
      <c r="R882" s="180"/>
      <c r="S882" s="181"/>
      <c r="T882" s="174"/>
      <c r="U882" s="32"/>
      <c r="V882" s="32"/>
      <c r="W882" s="32"/>
      <c r="X882" s="182"/>
      <c r="Y882" s="187"/>
      <c r="Z882" s="188"/>
      <c r="AA882" s="185"/>
      <c r="AB882" s="189"/>
      <c r="AC882" s="173"/>
      <c r="AD882" s="30"/>
      <c r="AE882" s="30"/>
    </row>
    <row r="883" spans="1:31" s="186" customFormat="1" ht="13.9" customHeight="1">
      <c r="A883" s="32"/>
      <c r="B883" s="174"/>
      <c r="C883" s="174"/>
      <c r="D883" s="175"/>
      <c r="E883" s="176"/>
      <c r="F883" s="174"/>
      <c r="G883" s="177"/>
      <c r="H883" s="163"/>
      <c r="I883" s="164"/>
      <c r="J883" s="20"/>
      <c r="K883" s="20"/>
      <c r="L883" s="21"/>
      <c r="M883" s="20"/>
      <c r="N883" s="32"/>
      <c r="O883" s="32"/>
      <c r="P883" s="32"/>
      <c r="Q883" s="179"/>
      <c r="R883" s="180"/>
      <c r="S883" s="181"/>
      <c r="T883" s="174"/>
      <c r="U883" s="32"/>
      <c r="V883" s="32"/>
      <c r="W883" s="32"/>
      <c r="X883" s="182"/>
      <c r="Y883" s="187"/>
      <c r="Z883" s="188"/>
      <c r="AA883" s="185"/>
      <c r="AB883" s="189"/>
      <c r="AC883" s="173"/>
      <c r="AD883" s="30"/>
      <c r="AE883" s="30"/>
    </row>
    <row r="884" spans="1:31" s="186" customFormat="1" ht="13.9" customHeight="1">
      <c r="A884" s="32"/>
      <c r="B884" s="174"/>
      <c r="C884" s="174"/>
      <c r="D884" s="175"/>
      <c r="E884" s="176"/>
      <c r="F884" s="174"/>
      <c r="G884" s="177"/>
      <c r="H884" s="163"/>
      <c r="I884" s="164"/>
      <c r="J884" s="20"/>
      <c r="K884" s="20"/>
      <c r="L884" s="21"/>
      <c r="M884" s="20"/>
      <c r="N884" s="32"/>
      <c r="O884" s="32"/>
      <c r="P884" s="32"/>
      <c r="Q884" s="179"/>
      <c r="R884" s="180"/>
      <c r="S884" s="181"/>
      <c r="T884" s="174"/>
      <c r="U884" s="32"/>
      <c r="V884" s="32"/>
      <c r="W884" s="32"/>
      <c r="X884" s="182"/>
      <c r="Y884" s="187"/>
      <c r="Z884" s="188"/>
      <c r="AA884" s="185"/>
      <c r="AB884" s="189"/>
      <c r="AC884" s="173"/>
      <c r="AD884" s="30"/>
      <c r="AE884" s="30"/>
    </row>
    <row r="885" spans="1:31" s="186" customFormat="1" ht="13.9" customHeight="1">
      <c r="A885" s="32"/>
      <c r="B885" s="174"/>
      <c r="C885" s="174"/>
      <c r="D885" s="175"/>
      <c r="E885" s="176"/>
      <c r="F885" s="174"/>
      <c r="G885" s="177"/>
      <c r="H885" s="163"/>
      <c r="I885" s="164"/>
      <c r="J885" s="20"/>
      <c r="K885" s="20"/>
      <c r="L885" s="21"/>
      <c r="M885" s="20"/>
      <c r="N885" s="32"/>
      <c r="O885" s="32"/>
      <c r="P885" s="32"/>
      <c r="Q885" s="179"/>
      <c r="R885" s="180"/>
      <c r="S885" s="181"/>
      <c r="T885" s="174"/>
      <c r="U885" s="32"/>
      <c r="V885" s="32"/>
      <c r="W885" s="32"/>
      <c r="X885" s="182"/>
      <c r="Y885" s="187"/>
      <c r="Z885" s="188"/>
      <c r="AA885" s="185"/>
      <c r="AB885" s="189"/>
      <c r="AC885" s="173"/>
      <c r="AD885" s="30"/>
      <c r="AE885" s="30"/>
    </row>
    <row r="886" spans="1:31" s="186" customFormat="1" ht="13.9" customHeight="1">
      <c r="A886" s="32"/>
      <c r="B886" s="174"/>
      <c r="C886" s="174"/>
      <c r="D886" s="175"/>
      <c r="E886" s="176"/>
      <c r="F886" s="174"/>
      <c r="G886" s="177"/>
      <c r="H886" s="163"/>
      <c r="I886" s="164"/>
      <c r="J886" s="20"/>
      <c r="K886" s="20"/>
      <c r="L886" s="21"/>
      <c r="M886" s="20"/>
      <c r="N886" s="32"/>
      <c r="O886" s="32"/>
      <c r="P886" s="32"/>
      <c r="Q886" s="179"/>
      <c r="R886" s="180"/>
      <c r="S886" s="181"/>
      <c r="T886" s="174"/>
      <c r="U886" s="32"/>
      <c r="V886" s="32"/>
      <c r="W886" s="32"/>
      <c r="X886" s="182"/>
      <c r="Y886" s="187"/>
      <c r="Z886" s="188"/>
      <c r="AA886" s="185"/>
      <c r="AB886" s="189"/>
      <c r="AC886" s="173"/>
      <c r="AD886" s="30"/>
      <c r="AE886" s="30"/>
    </row>
    <row r="887" spans="1:31" s="186" customFormat="1" ht="13.9" customHeight="1">
      <c r="A887" s="32"/>
      <c r="B887" s="174"/>
      <c r="C887" s="174"/>
      <c r="D887" s="175"/>
      <c r="E887" s="176"/>
      <c r="F887" s="174"/>
      <c r="G887" s="177"/>
      <c r="H887" s="163"/>
      <c r="I887" s="164"/>
      <c r="J887" s="20"/>
      <c r="K887" s="20"/>
      <c r="L887" s="21"/>
      <c r="M887" s="20"/>
      <c r="N887" s="32"/>
      <c r="O887" s="32"/>
      <c r="P887" s="32"/>
      <c r="Q887" s="179"/>
      <c r="R887" s="180"/>
      <c r="S887" s="181"/>
      <c r="T887" s="174"/>
      <c r="U887" s="32"/>
      <c r="V887" s="32"/>
      <c r="W887" s="32"/>
      <c r="X887" s="182"/>
      <c r="Y887" s="187"/>
      <c r="Z887" s="188"/>
      <c r="AA887" s="185"/>
      <c r="AB887" s="189"/>
      <c r="AC887" s="173"/>
      <c r="AD887" s="30"/>
      <c r="AE887" s="30"/>
    </row>
    <row r="888" spans="1:31" s="186" customFormat="1" ht="13.9" customHeight="1">
      <c r="A888" s="32"/>
      <c r="B888" s="174"/>
      <c r="C888" s="174"/>
      <c r="D888" s="175"/>
      <c r="E888" s="176"/>
      <c r="F888" s="174"/>
      <c r="G888" s="177"/>
      <c r="H888" s="163"/>
      <c r="I888" s="164"/>
      <c r="J888" s="20"/>
      <c r="K888" s="20"/>
      <c r="L888" s="21"/>
      <c r="M888" s="20"/>
      <c r="N888" s="32"/>
      <c r="O888" s="32"/>
      <c r="P888" s="32"/>
      <c r="Q888" s="179"/>
      <c r="R888" s="180"/>
      <c r="S888" s="181"/>
      <c r="T888" s="174"/>
      <c r="U888" s="32"/>
      <c r="V888" s="32"/>
      <c r="W888" s="32"/>
      <c r="X888" s="182"/>
      <c r="Y888" s="187"/>
      <c r="Z888" s="188"/>
      <c r="AA888" s="185"/>
      <c r="AB888" s="189"/>
      <c r="AC888" s="173"/>
      <c r="AD888" s="30"/>
      <c r="AE888" s="30"/>
    </row>
    <row r="889" spans="1:31" s="186" customFormat="1" ht="13.9" customHeight="1">
      <c r="A889" s="32"/>
      <c r="B889" s="174"/>
      <c r="C889" s="174"/>
      <c r="D889" s="175"/>
      <c r="E889" s="176"/>
      <c r="F889" s="174"/>
      <c r="G889" s="177"/>
      <c r="H889" s="163"/>
      <c r="I889" s="164"/>
      <c r="J889" s="20"/>
      <c r="K889" s="20"/>
      <c r="L889" s="21"/>
      <c r="M889" s="20"/>
      <c r="N889" s="32"/>
      <c r="O889" s="32"/>
      <c r="P889" s="32"/>
      <c r="Q889" s="179"/>
      <c r="R889" s="180"/>
      <c r="S889" s="181"/>
      <c r="T889" s="174"/>
      <c r="U889" s="32"/>
      <c r="V889" s="32"/>
      <c r="W889" s="32"/>
      <c r="X889" s="182"/>
      <c r="Y889" s="187"/>
      <c r="Z889" s="188"/>
      <c r="AA889" s="185"/>
      <c r="AB889" s="189"/>
      <c r="AC889" s="173"/>
      <c r="AD889" s="30"/>
      <c r="AE889" s="30"/>
    </row>
    <row r="890" spans="1:31" s="186" customFormat="1" ht="13.9" customHeight="1">
      <c r="A890" s="32"/>
      <c r="B890" s="174"/>
      <c r="C890" s="174"/>
      <c r="D890" s="175"/>
      <c r="E890" s="176"/>
      <c r="F890" s="174"/>
      <c r="G890" s="177"/>
      <c r="H890" s="163"/>
      <c r="I890" s="164"/>
      <c r="J890" s="20"/>
      <c r="K890" s="20"/>
      <c r="L890" s="21"/>
      <c r="M890" s="20"/>
      <c r="N890" s="32"/>
      <c r="O890" s="32"/>
      <c r="P890" s="32"/>
      <c r="Q890" s="179"/>
      <c r="R890" s="180"/>
      <c r="S890" s="181"/>
      <c r="T890" s="174"/>
      <c r="U890" s="32"/>
      <c r="V890" s="32"/>
      <c r="W890" s="32"/>
      <c r="X890" s="182"/>
      <c r="Y890" s="187"/>
      <c r="Z890" s="188"/>
      <c r="AA890" s="185"/>
      <c r="AB890" s="189"/>
      <c r="AC890" s="173"/>
      <c r="AD890" s="30"/>
      <c r="AE890" s="30"/>
    </row>
    <row r="891" spans="1:31" s="186" customFormat="1" ht="13.9" customHeight="1">
      <c r="A891" s="32"/>
      <c r="B891" s="174"/>
      <c r="C891" s="174"/>
      <c r="D891" s="175"/>
      <c r="E891" s="176"/>
      <c r="F891" s="174"/>
      <c r="G891" s="177"/>
      <c r="H891" s="163"/>
      <c r="I891" s="164"/>
      <c r="J891" s="20"/>
      <c r="K891" s="20"/>
      <c r="L891" s="21"/>
      <c r="M891" s="20"/>
      <c r="N891" s="32"/>
      <c r="O891" s="32"/>
      <c r="P891" s="32"/>
      <c r="Q891" s="179"/>
      <c r="R891" s="180"/>
      <c r="S891" s="181"/>
      <c r="T891" s="174"/>
      <c r="U891" s="32"/>
      <c r="V891" s="32"/>
      <c r="W891" s="32"/>
      <c r="X891" s="182"/>
      <c r="Y891" s="187"/>
      <c r="Z891" s="188"/>
      <c r="AA891" s="185"/>
      <c r="AB891" s="189"/>
      <c r="AC891" s="173"/>
      <c r="AD891" s="30"/>
      <c r="AE891" s="30"/>
    </row>
    <row r="892" spans="1:31" s="186" customFormat="1" ht="13.9" customHeight="1">
      <c r="A892" s="32"/>
      <c r="B892" s="174"/>
      <c r="C892" s="174"/>
      <c r="D892" s="175"/>
      <c r="E892" s="176"/>
      <c r="F892" s="174"/>
      <c r="G892" s="177"/>
      <c r="H892" s="163"/>
      <c r="I892" s="164"/>
      <c r="J892" s="20"/>
      <c r="K892" s="20"/>
      <c r="L892" s="21"/>
      <c r="M892" s="20"/>
      <c r="N892" s="32"/>
      <c r="O892" s="32"/>
      <c r="P892" s="32"/>
      <c r="Q892" s="179"/>
      <c r="R892" s="180"/>
      <c r="S892" s="181"/>
      <c r="T892" s="174"/>
      <c r="U892" s="32"/>
      <c r="V892" s="32"/>
      <c r="W892" s="32"/>
      <c r="X892" s="182"/>
      <c r="Y892" s="187"/>
      <c r="Z892" s="188"/>
      <c r="AA892" s="185"/>
      <c r="AB892" s="189"/>
      <c r="AC892" s="173"/>
      <c r="AD892" s="30"/>
      <c r="AE892" s="30"/>
    </row>
    <row r="893" spans="1:31" s="186" customFormat="1" ht="13.9" customHeight="1">
      <c r="A893" s="32"/>
      <c r="B893" s="174"/>
      <c r="C893" s="174"/>
      <c r="D893" s="175"/>
      <c r="E893" s="176"/>
      <c r="F893" s="174"/>
      <c r="G893" s="177"/>
      <c r="H893" s="163"/>
      <c r="I893" s="164"/>
      <c r="J893" s="20"/>
      <c r="K893" s="20"/>
      <c r="L893" s="21"/>
      <c r="M893" s="20"/>
      <c r="N893" s="32"/>
      <c r="O893" s="32"/>
      <c r="P893" s="32"/>
      <c r="Q893" s="179"/>
      <c r="R893" s="180"/>
      <c r="S893" s="181"/>
      <c r="T893" s="174"/>
      <c r="U893" s="32"/>
      <c r="V893" s="32"/>
      <c r="W893" s="32"/>
      <c r="X893" s="182"/>
      <c r="Y893" s="187"/>
      <c r="Z893" s="188"/>
      <c r="AA893" s="185"/>
      <c r="AB893" s="189"/>
      <c r="AC893" s="173"/>
      <c r="AD893" s="30"/>
      <c r="AE893" s="30"/>
    </row>
    <row r="894" spans="1:31" s="186" customFormat="1" ht="13.9" customHeight="1">
      <c r="A894" s="32"/>
      <c r="B894" s="174"/>
      <c r="C894" s="174"/>
      <c r="D894" s="175"/>
      <c r="E894" s="176"/>
      <c r="F894" s="174"/>
      <c r="G894" s="177"/>
      <c r="H894" s="163"/>
      <c r="I894" s="164"/>
      <c r="J894" s="20"/>
      <c r="K894" s="20"/>
      <c r="L894" s="21"/>
      <c r="M894" s="20"/>
      <c r="N894" s="32"/>
      <c r="O894" s="32"/>
      <c r="P894" s="32"/>
      <c r="Q894" s="179"/>
      <c r="R894" s="180"/>
      <c r="S894" s="181"/>
      <c r="T894" s="174"/>
      <c r="U894" s="32"/>
      <c r="V894" s="32"/>
      <c r="W894" s="32"/>
      <c r="X894" s="182"/>
      <c r="Y894" s="187"/>
      <c r="Z894" s="188"/>
      <c r="AA894" s="185"/>
      <c r="AB894" s="189"/>
      <c r="AC894" s="173"/>
      <c r="AD894" s="30"/>
      <c r="AE894" s="30"/>
    </row>
    <row r="895" spans="1:31" s="186" customFormat="1" ht="13.9" customHeight="1">
      <c r="A895" s="32"/>
      <c r="B895" s="174"/>
      <c r="C895" s="174"/>
      <c r="D895" s="175"/>
      <c r="E895" s="176"/>
      <c r="F895" s="174"/>
      <c r="G895" s="177"/>
      <c r="H895" s="163"/>
      <c r="I895" s="164"/>
      <c r="J895" s="20"/>
      <c r="K895" s="20"/>
      <c r="L895" s="21"/>
      <c r="M895" s="20"/>
      <c r="N895" s="32"/>
      <c r="O895" s="32"/>
      <c r="P895" s="32"/>
      <c r="Q895" s="179"/>
      <c r="R895" s="180"/>
      <c r="S895" s="181"/>
      <c r="T895" s="174"/>
      <c r="U895" s="32"/>
      <c r="V895" s="32"/>
      <c r="W895" s="32"/>
      <c r="X895" s="182"/>
      <c r="Y895" s="187"/>
      <c r="Z895" s="188"/>
      <c r="AA895" s="185"/>
      <c r="AB895" s="189"/>
      <c r="AC895" s="173"/>
      <c r="AD895" s="30"/>
      <c r="AE895" s="30"/>
    </row>
    <row r="896" spans="1:31" s="186" customFormat="1" ht="13.9" customHeight="1">
      <c r="A896" s="32"/>
      <c r="B896" s="174"/>
      <c r="C896" s="174"/>
      <c r="D896" s="175"/>
      <c r="E896" s="176"/>
      <c r="F896" s="174"/>
      <c r="G896" s="177"/>
      <c r="H896" s="163"/>
      <c r="I896" s="164"/>
      <c r="J896" s="20"/>
      <c r="K896" s="20"/>
      <c r="L896" s="21"/>
      <c r="M896" s="20"/>
      <c r="N896" s="32"/>
      <c r="O896" s="32"/>
      <c r="P896" s="32"/>
      <c r="Q896" s="179"/>
      <c r="R896" s="180"/>
      <c r="S896" s="181"/>
      <c r="T896" s="174"/>
      <c r="U896" s="32"/>
      <c r="V896" s="32"/>
      <c r="W896" s="32"/>
      <c r="X896" s="182"/>
      <c r="Y896" s="187"/>
      <c r="Z896" s="188"/>
      <c r="AA896" s="185"/>
      <c r="AB896" s="189"/>
      <c r="AC896" s="173"/>
      <c r="AD896" s="30"/>
      <c r="AE896" s="30"/>
    </row>
    <row r="897" spans="1:31" s="186" customFormat="1" ht="13.9" customHeight="1">
      <c r="A897" s="32"/>
      <c r="B897" s="174"/>
      <c r="C897" s="174"/>
      <c r="D897" s="175"/>
      <c r="E897" s="176"/>
      <c r="F897" s="174"/>
      <c r="G897" s="177"/>
      <c r="H897" s="163"/>
      <c r="I897" s="164"/>
      <c r="J897" s="20"/>
      <c r="K897" s="20"/>
      <c r="L897" s="21"/>
      <c r="M897" s="20"/>
      <c r="N897" s="32"/>
      <c r="O897" s="32"/>
      <c r="P897" s="32"/>
      <c r="Q897" s="179"/>
      <c r="R897" s="180"/>
      <c r="S897" s="181"/>
      <c r="T897" s="174"/>
      <c r="U897" s="32"/>
      <c r="V897" s="32"/>
      <c r="W897" s="32"/>
      <c r="X897" s="182"/>
      <c r="Y897" s="187"/>
      <c r="Z897" s="188"/>
      <c r="AA897" s="185"/>
      <c r="AB897" s="189"/>
      <c r="AC897" s="173"/>
      <c r="AD897" s="30"/>
      <c r="AE897" s="30"/>
    </row>
    <row r="898" spans="1:31" s="186" customFormat="1" ht="13.9" customHeight="1">
      <c r="A898" s="32"/>
      <c r="B898" s="174"/>
      <c r="C898" s="174"/>
      <c r="D898" s="175"/>
      <c r="E898" s="176"/>
      <c r="F898" s="174"/>
      <c r="G898" s="177"/>
      <c r="H898" s="163"/>
      <c r="I898" s="164"/>
      <c r="J898" s="20"/>
      <c r="K898" s="20"/>
      <c r="L898" s="21"/>
      <c r="M898" s="20"/>
      <c r="N898" s="32"/>
      <c r="O898" s="32"/>
      <c r="P898" s="32"/>
      <c r="Q898" s="179"/>
      <c r="R898" s="180"/>
      <c r="S898" s="181"/>
      <c r="T898" s="174"/>
      <c r="U898" s="32"/>
      <c r="V898" s="32"/>
      <c r="W898" s="32"/>
      <c r="X898" s="182"/>
      <c r="Y898" s="187"/>
      <c r="Z898" s="188"/>
      <c r="AA898" s="185"/>
      <c r="AB898" s="189"/>
      <c r="AC898" s="173"/>
      <c r="AD898" s="30"/>
      <c r="AE898" s="30"/>
    </row>
    <row r="899" spans="1:31" s="186" customFormat="1" ht="13.9" customHeight="1">
      <c r="A899" s="32"/>
      <c r="B899" s="174"/>
      <c r="C899" s="174"/>
      <c r="D899" s="175"/>
      <c r="E899" s="176"/>
      <c r="F899" s="174"/>
      <c r="G899" s="177"/>
      <c r="H899" s="163"/>
      <c r="I899" s="164"/>
      <c r="J899" s="20"/>
      <c r="K899" s="20"/>
      <c r="L899" s="21"/>
      <c r="M899" s="20"/>
      <c r="N899" s="32"/>
      <c r="O899" s="32"/>
      <c r="P899" s="32"/>
      <c r="Q899" s="179"/>
      <c r="R899" s="180"/>
      <c r="S899" s="181"/>
      <c r="T899" s="174"/>
      <c r="U899" s="32"/>
      <c r="V899" s="32"/>
      <c r="W899" s="32"/>
      <c r="X899" s="182"/>
      <c r="Y899" s="187"/>
      <c r="Z899" s="188"/>
      <c r="AA899" s="185"/>
      <c r="AB899" s="189"/>
      <c r="AC899" s="173"/>
      <c r="AD899" s="30"/>
      <c r="AE899" s="30"/>
    </row>
    <row r="900" spans="1:31" s="186" customFormat="1" ht="13.9" customHeight="1">
      <c r="A900" s="32"/>
      <c r="B900" s="174"/>
      <c r="C900" s="174"/>
      <c r="D900" s="175"/>
      <c r="E900" s="176"/>
      <c r="F900" s="174"/>
      <c r="G900" s="177"/>
      <c r="H900" s="163"/>
      <c r="I900" s="164"/>
      <c r="J900" s="20"/>
      <c r="K900" s="20"/>
      <c r="L900" s="21"/>
      <c r="M900" s="20"/>
      <c r="N900" s="32"/>
      <c r="O900" s="32"/>
      <c r="P900" s="32"/>
      <c r="Q900" s="179"/>
      <c r="R900" s="180"/>
      <c r="S900" s="181"/>
      <c r="T900" s="174"/>
      <c r="U900" s="32"/>
      <c r="V900" s="32"/>
      <c r="W900" s="32"/>
      <c r="X900" s="182"/>
      <c r="Y900" s="187"/>
      <c r="Z900" s="188"/>
      <c r="AA900" s="185"/>
      <c r="AB900" s="189"/>
      <c r="AC900" s="173"/>
      <c r="AD900" s="30"/>
      <c r="AE900" s="30"/>
    </row>
    <row r="901" spans="1:31" s="186" customFormat="1" ht="13.9" customHeight="1">
      <c r="A901" s="32"/>
      <c r="B901" s="174"/>
      <c r="C901" s="174"/>
      <c r="D901" s="175"/>
      <c r="E901" s="176"/>
      <c r="F901" s="174"/>
      <c r="G901" s="177"/>
      <c r="H901" s="163"/>
      <c r="I901" s="164"/>
      <c r="J901" s="20"/>
      <c r="K901" s="20"/>
      <c r="L901" s="21"/>
      <c r="M901" s="20"/>
      <c r="N901" s="32"/>
      <c r="O901" s="32"/>
      <c r="P901" s="32"/>
      <c r="Q901" s="179"/>
      <c r="R901" s="180"/>
      <c r="S901" s="181"/>
      <c r="T901" s="174"/>
      <c r="U901" s="32"/>
      <c r="V901" s="32"/>
      <c r="W901" s="32"/>
      <c r="X901" s="182"/>
      <c r="Y901" s="187"/>
      <c r="Z901" s="188"/>
      <c r="AA901" s="185"/>
      <c r="AB901" s="189"/>
      <c r="AC901" s="173"/>
      <c r="AD901" s="30"/>
      <c r="AE901" s="30"/>
    </row>
    <row r="902" spans="1:31" s="186" customFormat="1" ht="13.9" customHeight="1">
      <c r="A902" s="32"/>
      <c r="B902" s="174"/>
      <c r="C902" s="174"/>
      <c r="D902" s="175"/>
      <c r="E902" s="176"/>
      <c r="F902" s="174"/>
      <c r="G902" s="177"/>
      <c r="H902" s="163"/>
      <c r="I902" s="164"/>
      <c r="J902" s="20"/>
      <c r="K902" s="20"/>
      <c r="L902" s="21"/>
      <c r="M902" s="20"/>
      <c r="N902" s="32"/>
      <c r="O902" s="32"/>
      <c r="P902" s="32"/>
      <c r="Q902" s="179"/>
      <c r="R902" s="180"/>
      <c r="S902" s="181"/>
      <c r="T902" s="174"/>
      <c r="U902" s="32"/>
      <c r="V902" s="32"/>
      <c r="W902" s="32"/>
      <c r="X902" s="182"/>
      <c r="Y902" s="187"/>
      <c r="Z902" s="188"/>
      <c r="AA902" s="185"/>
      <c r="AB902" s="189"/>
      <c r="AC902" s="173"/>
      <c r="AD902" s="30"/>
      <c r="AE902" s="30"/>
    </row>
    <row r="903" spans="1:31" s="186" customFormat="1" ht="13.9" customHeight="1">
      <c r="A903" s="32"/>
      <c r="B903" s="174"/>
      <c r="C903" s="174"/>
      <c r="D903" s="175"/>
      <c r="E903" s="176"/>
      <c r="F903" s="174"/>
      <c r="G903" s="177"/>
      <c r="H903" s="163"/>
      <c r="I903" s="164"/>
      <c r="J903" s="20"/>
      <c r="K903" s="20"/>
      <c r="L903" s="21"/>
      <c r="M903" s="20"/>
      <c r="N903" s="32"/>
      <c r="O903" s="32"/>
      <c r="P903" s="32"/>
      <c r="Q903" s="179"/>
      <c r="R903" s="180"/>
      <c r="S903" s="181"/>
      <c r="T903" s="174"/>
      <c r="U903" s="32"/>
      <c r="V903" s="32"/>
      <c r="W903" s="32"/>
      <c r="X903" s="182"/>
      <c r="Y903" s="187"/>
      <c r="Z903" s="188"/>
      <c r="AA903" s="185"/>
      <c r="AB903" s="189"/>
      <c r="AC903" s="173"/>
      <c r="AD903" s="30"/>
      <c r="AE903" s="30"/>
    </row>
    <row r="904" spans="1:31" s="186" customFormat="1" ht="13.9" customHeight="1">
      <c r="A904" s="32"/>
      <c r="B904" s="174"/>
      <c r="C904" s="174"/>
      <c r="D904" s="175"/>
      <c r="E904" s="176"/>
      <c r="F904" s="174"/>
      <c r="G904" s="177"/>
      <c r="H904" s="163"/>
      <c r="I904" s="164"/>
      <c r="J904" s="20"/>
      <c r="K904" s="20"/>
      <c r="L904" s="21"/>
      <c r="M904" s="20"/>
      <c r="N904" s="32"/>
      <c r="O904" s="32"/>
      <c r="P904" s="32"/>
      <c r="Q904" s="179"/>
      <c r="R904" s="180"/>
      <c r="S904" s="181"/>
      <c r="T904" s="174"/>
      <c r="U904" s="32"/>
      <c r="V904" s="32"/>
      <c r="W904" s="32"/>
      <c r="X904" s="182"/>
      <c r="Y904" s="187"/>
      <c r="Z904" s="188"/>
      <c r="AA904" s="185"/>
      <c r="AB904" s="189"/>
      <c r="AC904" s="173"/>
      <c r="AD904" s="30"/>
      <c r="AE904" s="30"/>
    </row>
    <row r="905" spans="1:31" s="186" customFormat="1" ht="13.9" customHeight="1">
      <c r="A905" s="32"/>
      <c r="B905" s="174"/>
      <c r="C905" s="174"/>
      <c r="D905" s="175"/>
      <c r="E905" s="176"/>
      <c r="F905" s="174"/>
      <c r="G905" s="177"/>
      <c r="H905" s="163"/>
      <c r="I905" s="164"/>
      <c r="J905" s="20"/>
      <c r="K905" s="20"/>
      <c r="L905" s="21"/>
      <c r="M905" s="20"/>
      <c r="N905" s="32"/>
      <c r="O905" s="32"/>
      <c r="P905" s="32"/>
      <c r="Q905" s="179"/>
      <c r="R905" s="180"/>
      <c r="S905" s="181"/>
      <c r="T905" s="174"/>
      <c r="U905" s="32"/>
      <c r="V905" s="32"/>
      <c r="W905" s="32"/>
      <c r="X905" s="182"/>
      <c r="Y905" s="187"/>
      <c r="Z905" s="188"/>
      <c r="AA905" s="185"/>
      <c r="AB905" s="189"/>
      <c r="AC905" s="173"/>
      <c r="AD905" s="30"/>
      <c r="AE905" s="30"/>
    </row>
    <row r="906" spans="1:31" s="186" customFormat="1" ht="13.9" customHeight="1">
      <c r="A906" s="32"/>
      <c r="B906" s="174"/>
      <c r="C906" s="174"/>
      <c r="D906" s="175"/>
      <c r="E906" s="176"/>
      <c r="F906" s="174"/>
      <c r="G906" s="177"/>
      <c r="H906" s="163"/>
      <c r="I906" s="164"/>
      <c r="J906" s="20"/>
      <c r="K906" s="20"/>
      <c r="L906" s="21"/>
      <c r="M906" s="20"/>
      <c r="N906" s="32"/>
      <c r="O906" s="32"/>
      <c r="P906" s="32"/>
      <c r="Q906" s="179"/>
      <c r="R906" s="180"/>
      <c r="S906" s="181"/>
      <c r="T906" s="174"/>
      <c r="U906" s="32"/>
      <c r="V906" s="32"/>
      <c r="W906" s="32"/>
      <c r="X906" s="182"/>
      <c r="Y906" s="187"/>
      <c r="Z906" s="188"/>
      <c r="AA906" s="185"/>
      <c r="AB906" s="189"/>
      <c r="AC906" s="173"/>
      <c r="AD906" s="30"/>
      <c r="AE906" s="30"/>
    </row>
    <row r="907" spans="1:31" s="186" customFormat="1" ht="13.9" customHeight="1">
      <c r="A907" s="32"/>
      <c r="B907" s="174"/>
      <c r="C907" s="174"/>
      <c r="D907" s="175"/>
      <c r="E907" s="176"/>
      <c r="F907" s="174"/>
      <c r="G907" s="177"/>
      <c r="H907" s="163"/>
      <c r="I907" s="164"/>
      <c r="J907" s="20"/>
      <c r="K907" s="20"/>
      <c r="L907" s="21"/>
      <c r="M907" s="20"/>
      <c r="N907" s="32"/>
      <c r="O907" s="32"/>
      <c r="P907" s="32"/>
      <c r="Q907" s="179"/>
      <c r="R907" s="180"/>
      <c r="S907" s="181"/>
      <c r="T907" s="174"/>
      <c r="U907" s="32"/>
      <c r="V907" s="32"/>
      <c r="W907" s="32"/>
      <c r="X907" s="182"/>
      <c r="Y907" s="187"/>
      <c r="Z907" s="188"/>
      <c r="AA907" s="185"/>
      <c r="AB907" s="189"/>
      <c r="AC907" s="173"/>
      <c r="AD907" s="30"/>
      <c r="AE907" s="30"/>
    </row>
    <row r="908" spans="1:31" s="186" customFormat="1" ht="13.9" customHeight="1">
      <c r="A908" s="32"/>
      <c r="B908" s="174"/>
      <c r="C908" s="174"/>
      <c r="D908" s="175"/>
      <c r="E908" s="176"/>
      <c r="F908" s="174"/>
      <c r="G908" s="177"/>
      <c r="H908" s="163"/>
      <c r="I908" s="164"/>
      <c r="J908" s="20"/>
      <c r="K908" s="20"/>
      <c r="L908" s="21"/>
      <c r="M908" s="20"/>
      <c r="N908" s="32"/>
      <c r="O908" s="32"/>
      <c r="P908" s="32"/>
      <c r="Q908" s="179"/>
      <c r="R908" s="180"/>
      <c r="S908" s="181"/>
      <c r="T908" s="174"/>
      <c r="U908" s="32"/>
      <c r="V908" s="32"/>
      <c r="W908" s="32"/>
      <c r="X908" s="182"/>
      <c r="Y908" s="187"/>
      <c r="Z908" s="188"/>
      <c r="AA908" s="185"/>
      <c r="AB908" s="189"/>
      <c r="AC908" s="173"/>
      <c r="AD908" s="30"/>
      <c r="AE908" s="30"/>
    </row>
    <row r="909" spans="1:31" s="186" customFormat="1" ht="13.9" customHeight="1">
      <c r="A909" s="32"/>
      <c r="B909" s="174"/>
      <c r="C909" s="174"/>
      <c r="D909" s="175"/>
      <c r="E909" s="176"/>
      <c r="F909" s="174"/>
      <c r="G909" s="177"/>
      <c r="H909" s="163"/>
      <c r="I909" s="178"/>
      <c r="J909" s="20"/>
      <c r="K909" s="20"/>
      <c r="L909" s="21"/>
      <c r="M909" s="20"/>
      <c r="N909" s="32"/>
      <c r="O909" s="32"/>
      <c r="P909" s="22"/>
      <c r="Q909" s="179"/>
      <c r="R909" s="180"/>
      <c r="S909" s="181"/>
      <c r="T909" s="174"/>
      <c r="U909" s="32"/>
      <c r="V909" s="32"/>
      <c r="W909" s="32"/>
      <c r="X909" s="182"/>
      <c r="Y909" s="183"/>
      <c r="Z909" s="184"/>
      <c r="AA909" s="187"/>
      <c r="AB909" s="198"/>
      <c r="AC909" s="173"/>
      <c r="AD909" s="30"/>
      <c r="AE909" s="30"/>
    </row>
    <row r="910" spans="1:31" s="186" customFormat="1" ht="13.9" customHeight="1">
      <c r="A910" s="32"/>
      <c r="B910" s="174"/>
      <c r="C910" s="174"/>
      <c r="D910" s="175"/>
      <c r="E910" s="176"/>
      <c r="F910" s="174"/>
      <c r="G910" s="177"/>
      <c r="H910" s="163"/>
      <c r="I910" s="178"/>
      <c r="J910" s="20"/>
      <c r="K910" s="20"/>
      <c r="L910" s="21"/>
      <c r="M910" s="20"/>
      <c r="N910" s="32"/>
      <c r="O910" s="32"/>
      <c r="P910" s="22"/>
      <c r="Q910" s="179"/>
      <c r="R910" s="180"/>
      <c r="S910" s="181"/>
      <c r="T910" s="174"/>
      <c r="U910" s="32"/>
      <c r="V910" s="32"/>
      <c r="W910" s="32"/>
      <c r="X910" s="182"/>
      <c r="Y910" s="183"/>
      <c r="Z910" s="184"/>
      <c r="AA910" s="187"/>
      <c r="AB910" s="198"/>
      <c r="AC910" s="173"/>
      <c r="AD910" s="30"/>
      <c r="AE910" s="30"/>
    </row>
    <row r="911" spans="1:31" s="186" customFormat="1" ht="13.9" customHeight="1">
      <c r="A911" s="32"/>
      <c r="B911" s="174"/>
      <c r="C911" s="174"/>
      <c r="D911" s="175"/>
      <c r="E911" s="176"/>
      <c r="F911" s="174"/>
      <c r="G911" s="177"/>
      <c r="H911" s="163"/>
      <c r="I911" s="178"/>
      <c r="J911" s="20"/>
      <c r="K911" s="20"/>
      <c r="L911" s="21"/>
      <c r="M911" s="20"/>
      <c r="N911" s="32"/>
      <c r="O911" s="32"/>
      <c r="P911" s="22"/>
      <c r="Q911" s="179"/>
      <c r="R911" s="180"/>
      <c r="S911" s="181"/>
      <c r="T911" s="174"/>
      <c r="U911" s="32"/>
      <c r="V911" s="32"/>
      <c r="W911" s="32"/>
      <c r="X911" s="182"/>
      <c r="Y911" s="183"/>
      <c r="Z911" s="184"/>
      <c r="AA911" s="187"/>
      <c r="AB911" s="198"/>
      <c r="AC911" s="173"/>
      <c r="AD911" s="30"/>
      <c r="AE911" s="30"/>
    </row>
    <row r="912" spans="1:31" s="186" customFormat="1" ht="13.9" customHeight="1">
      <c r="A912" s="32"/>
      <c r="B912" s="174"/>
      <c r="C912" s="174"/>
      <c r="D912" s="175"/>
      <c r="E912" s="176"/>
      <c r="F912" s="174"/>
      <c r="G912" s="177"/>
      <c r="H912" s="163"/>
      <c r="I912" s="178"/>
      <c r="J912" s="20"/>
      <c r="K912" s="20"/>
      <c r="L912" s="21"/>
      <c r="M912" s="20"/>
      <c r="N912" s="32"/>
      <c r="O912" s="32"/>
      <c r="P912" s="22"/>
      <c r="Q912" s="179"/>
      <c r="R912" s="180"/>
      <c r="S912" s="181"/>
      <c r="T912" s="174"/>
      <c r="U912" s="32"/>
      <c r="V912" s="32"/>
      <c r="W912" s="32"/>
      <c r="X912" s="182"/>
      <c r="Y912" s="183"/>
      <c r="Z912" s="184"/>
      <c r="AA912" s="187"/>
      <c r="AB912" s="198"/>
      <c r="AC912" s="173"/>
      <c r="AD912" s="30"/>
      <c r="AE912" s="30"/>
    </row>
    <row r="913" spans="1:31" s="186" customFormat="1" ht="13.9" customHeight="1">
      <c r="A913" s="32"/>
      <c r="B913" s="174"/>
      <c r="C913" s="174"/>
      <c r="D913" s="175"/>
      <c r="E913" s="176"/>
      <c r="F913" s="174"/>
      <c r="G913" s="177"/>
      <c r="H913" s="163"/>
      <c r="I913" s="178"/>
      <c r="J913" s="20"/>
      <c r="K913" s="20"/>
      <c r="L913" s="21"/>
      <c r="M913" s="20"/>
      <c r="N913" s="32"/>
      <c r="O913" s="32"/>
      <c r="P913" s="22"/>
      <c r="Q913" s="179"/>
      <c r="R913" s="180"/>
      <c r="S913" s="181"/>
      <c r="T913" s="174"/>
      <c r="U913" s="32"/>
      <c r="V913" s="32"/>
      <c r="W913" s="32"/>
      <c r="X913" s="182"/>
      <c r="Y913" s="183"/>
      <c r="Z913" s="184"/>
      <c r="AA913" s="187"/>
      <c r="AB913" s="198"/>
      <c r="AC913" s="173"/>
      <c r="AD913" s="30"/>
      <c r="AE913" s="30"/>
    </row>
    <row r="914" spans="1:31" s="186" customFormat="1" ht="13.9" customHeight="1">
      <c r="A914" s="32"/>
      <c r="B914" s="174"/>
      <c r="C914" s="174"/>
      <c r="D914" s="175"/>
      <c r="E914" s="176"/>
      <c r="F914" s="174"/>
      <c r="G914" s="177"/>
      <c r="H914" s="163"/>
      <c r="I914" s="178"/>
      <c r="J914" s="20"/>
      <c r="K914" s="20"/>
      <c r="L914" s="21"/>
      <c r="M914" s="20"/>
      <c r="N914" s="32"/>
      <c r="O914" s="32"/>
      <c r="P914" s="22"/>
      <c r="Q914" s="179"/>
      <c r="R914" s="180"/>
      <c r="S914" s="181"/>
      <c r="T914" s="174"/>
      <c r="U914" s="32"/>
      <c r="V914" s="32"/>
      <c r="W914" s="32"/>
      <c r="X914" s="182"/>
      <c r="Y914" s="183"/>
      <c r="Z914" s="184"/>
      <c r="AA914" s="187"/>
      <c r="AB914" s="198"/>
      <c r="AC914" s="173"/>
      <c r="AD914" s="30"/>
      <c r="AE914" s="30"/>
    </row>
    <row r="915" spans="1:31" s="186" customFormat="1" ht="13.9" customHeight="1">
      <c r="A915" s="32"/>
      <c r="B915" s="174"/>
      <c r="C915" s="174"/>
      <c r="D915" s="175"/>
      <c r="E915" s="176"/>
      <c r="F915" s="174"/>
      <c r="G915" s="177"/>
      <c r="H915" s="163"/>
      <c r="I915" s="178"/>
      <c r="J915" s="20"/>
      <c r="K915" s="20"/>
      <c r="L915" s="21"/>
      <c r="M915" s="20"/>
      <c r="N915" s="32"/>
      <c r="O915" s="32"/>
      <c r="P915" s="22"/>
      <c r="Q915" s="179"/>
      <c r="R915" s="180"/>
      <c r="S915" s="181"/>
      <c r="T915" s="174"/>
      <c r="U915" s="32"/>
      <c r="V915" s="32"/>
      <c r="W915" s="32"/>
      <c r="X915" s="182"/>
      <c r="Y915" s="183"/>
      <c r="Z915" s="184"/>
      <c r="AA915" s="187"/>
      <c r="AB915" s="198"/>
      <c r="AC915" s="173"/>
      <c r="AD915" s="30"/>
      <c r="AE915" s="30"/>
    </row>
    <row r="916" spans="1:31" s="186" customFormat="1" ht="13.9" customHeight="1">
      <c r="A916" s="32"/>
      <c r="B916" s="174"/>
      <c r="C916" s="174"/>
      <c r="D916" s="175"/>
      <c r="E916" s="176"/>
      <c r="F916" s="174"/>
      <c r="G916" s="177"/>
      <c r="H916" s="163"/>
      <c r="I916" s="178"/>
      <c r="J916" s="20"/>
      <c r="K916" s="20"/>
      <c r="L916" s="21"/>
      <c r="M916" s="20"/>
      <c r="N916" s="32"/>
      <c r="O916" s="32"/>
      <c r="P916" s="22"/>
      <c r="Q916" s="179"/>
      <c r="R916" s="180"/>
      <c r="S916" s="181"/>
      <c r="T916" s="174"/>
      <c r="U916" s="32"/>
      <c r="V916" s="32"/>
      <c r="W916" s="32"/>
      <c r="X916" s="182"/>
      <c r="Y916" s="183"/>
      <c r="Z916" s="184"/>
      <c r="AA916" s="187"/>
      <c r="AB916" s="198"/>
      <c r="AC916" s="173"/>
      <c r="AD916" s="30"/>
      <c r="AE916" s="30"/>
    </row>
    <row r="917" spans="1:31" s="186" customFormat="1" ht="13.9" customHeight="1">
      <c r="A917" s="32"/>
      <c r="B917" s="174"/>
      <c r="C917" s="174"/>
      <c r="D917" s="175"/>
      <c r="E917" s="176"/>
      <c r="F917" s="174"/>
      <c r="G917" s="177"/>
      <c r="H917" s="163"/>
      <c r="I917" s="178"/>
      <c r="J917" s="20"/>
      <c r="K917" s="20"/>
      <c r="L917" s="21"/>
      <c r="M917" s="20"/>
      <c r="N917" s="32"/>
      <c r="O917" s="32"/>
      <c r="P917" s="22"/>
      <c r="Q917" s="179"/>
      <c r="R917" s="180"/>
      <c r="S917" s="181"/>
      <c r="T917" s="174"/>
      <c r="U917" s="32"/>
      <c r="V917" s="32"/>
      <c r="W917" s="32"/>
      <c r="X917" s="182"/>
      <c r="Y917" s="183"/>
      <c r="Z917" s="184"/>
      <c r="AA917" s="187"/>
      <c r="AB917" s="198"/>
      <c r="AC917" s="173"/>
      <c r="AD917" s="30"/>
      <c r="AE917" s="30"/>
    </row>
    <row r="918" spans="1:31" s="186" customFormat="1" ht="13.9" customHeight="1">
      <c r="A918" s="32"/>
      <c r="B918" s="174"/>
      <c r="C918" s="174"/>
      <c r="D918" s="175"/>
      <c r="E918" s="176"/>
      <c r="F918" s="174"/>
      <c r="G918" s="177"/>
      <c r="H918" s="163"/>
      <c r="I918" s="178"/>
      <c r="J918" s="20"/>
      <c r="K918" s="20"/>
      <c r="L918" s="21"/>
      <c r="M918" s="20"/>
      <c r="N918" s="32"/>
      <c r="O918" s="32"/>
      <c r="P918" s="22"/>
      <c r="Q918" s="179"/>
      <c r="R918" s="180"/>
      <c r="S918" s="181"/>
      <c r="T918" s="174"/>
      <c r="U918" s="32"/>
      <c r="V918" s="32"/>
      <c r="W918" s="32"/>
      <c r="X918" s="182"/>
      <c r="Y918" s="183"/>
      <c r="Z918" s="184"/>
      <c r="AA918" s="187"/>
      <c r="AB918" s="198"/>
      <c r="AC918" s="173"/>
      <c r="AD918" s="30"/>
      <c r="AE918" s="30"/>
    </row>
    <row r="919" spans="1:31" s="186" customFormat="1" ht="13.9" customHeight="1">
      <c r="A919" s="32"/>
      <c r="B919" s="174"/>
      <c r="C919" s="174"/>
      <c r="D919" s="175"/>
      <c r="E919" s="176"/>
      <c r="F919" s="174"/>
      <c r="G919" s="177"/>
      <c r="H919" s="163"/>
      <c r="I919" s="178"/>
      <c r="J919" s="20"/>
      <c r="K919" s="20"/>
      <c r="L919" s="21"/>
      <c r="M919" s="20"/>
      <c r="N919" s="32"/>
      <c r="O919" s="32"/>
      <c r="P919" s="22"/>
      <c r="Q919" s="179"/>
      <c r="R919" s="180"/>
      <c r="S919" s="181"/>
      <c r="T919" s="174"/>
      <c r="U919" s="32"/>
      <c r="V919" s="32"/>
      <c r="W919" s="32"/>
      <c r="X919" s="182"/>
      <c r="Y919" s="183"/>
      <c r="Z919" s="184"/>
      <c r="AA919" s="187"/>
      <c r="AB919" s="198"/>
      <c r="AC919" s="173"/>
      <c r="AD919" s="30"/>
      <c r="AE919" s="30"/>
    </row>
    <row r="920" spans="1:31" s="186" customFormat="1" ht="13.9" customHeight="1">
      <c r="A920" s="32"/>
      <c r="B920" s="174"/>
      <c r="C920" s="174"/>
      <c r="D920" s="175"/>
      <c r="E920" s="176"/>
      <c r="F920" s="174"/>
      <c r="G920" s="177"/>
      <c r="H920" s="163"/>
      <c r="I920" s="178"/>
      <c r="J920" s="20"/>
      <c r="K920" s="20"/>
      <c r="L920" s="21"/>
      <c r="M920" s="20"/>
      <c r="N920" s="32"/>
      <c r="O920" s="32"/>
      <c r="P920" s="22"/>
      <c r="Q920" s="179"/>
      <c r="R920" s="180"/>
      <c r="S920" s="181"/>
      <c r="T920" s="174"/>
      <c r="U920" s="32"/>
      <c r="V920" s="32"/>
      <c r="W920" s="32"/>
      <c r="X920" s="182"/>
      <c r="Y920" s="183"/>
      <c r="Z920" s="184"/>
      <c r="AA920" s="187"/>
      <c r="AB920" s="198"/>
      <c r="AC920" s="173"/>
      <c r="AD920" s="30"/>
      <c r="AE920" s="30"/>
    </row>
    <row r="921" spans="1:31" s="186" customFormat="1" ht="13.9" customHeight="1">
      <c r="A921" s="32"/>
      <c r="B921" s="174"/>
      <c r="C921" s="174"/>
      <c r="D921" s="175"/>
      <c r="E921" s="176"/>
      <c r="F921" s="174"/>
      <c r="G921" s="177"/>
      <c r="H921" s="163"/>
      <c r="I921" s="178"/>
      <c r="J921" s="20"/>
      <c r="K921" s="20"/>
      <c r="L921" s="21"/>
      <c r="M921" s="20"/>
      <c r="N921" s="32"/>
      <c r="O921" s="32"/>
      <c r="P921" s="22"/>
      <c r="Q921" s="179"/>
      <c r="R921" s="180"/>
      <c r="S921" s="181"/>
      <c r="T921" s="174"/>
      <c r="U921" s="32"/>
      <c r="V921" s="32"/>
      <c r="W921" s="32"/>
      <c r="X921" s="182"/>
      <c r="Y921" s="183"/>
      <c r="Z921" s="184"/>
      <c r="AA921" s="187"/>
      <c r="AB921" s="198"/>
      <c r="AC921" s="173"/>
      <c r="AD921" s="30"/>
      <c r="AE921" s="30"/>
    </row>
    <row r="922" spans="1:31" s="186" customFormat="1" ht="13.9" customHeight="1">
      <c r="A922" s="32"/>
      <c r="B922" s="174"/>
      <c r="C922" s="174"/>
      <c r="D922" s="175"/>
      <c r="E922" s="176"/>
      <c r="F922" s="174"/>
      <c r="G922" s="177"/>
      <c r="H922" s="163"/>
      <c r="I922" s="178"/>
      <c r="J922" s="20"/>
      <c r="K922" s="20"/>
      <c r="L922" s="21"/>
      <c r="M922" s="20"/>
      <c r="N922" s="32"/>
      <c r="O922" s="32"/>
      <c r="P922" s="22"/>
      <c r="Q922" s="179"/>
      <c r="R922" s="180"/>
      <c r="S922" s="181"/>
      <c r="T922" s="174"/>
      <c r="U922" s="32"/>
      <c r="V922" s="32"/>
      <c r="W922" s="32"/>
      <c r="X922" s="182"/>
      <c r="Y922" s="183"/>
      <c r="Z922" s="184"/>
      <c r="AA922" s="187"/>
      <c r="AB922" s="198"/>
      <c r="AC922" s="173"/>
      <c r="AD922" s="30"/>
      <c r="AE922" s="30"/>
    </row>
    <row r="923" spans="1:31" s="186" customFormat="1" ht="13.9" customHeight="1">
      <c r="A923" s="32"/>
      <c r="B923" s="174"/>
      <c r="C923" s="174"/>
      <c r="D923" s="175"/>
      <c r="E923" s="176"/>
      <c r="F923" s="174"/>
      <c r="G923" s="177"/>
      <c r="H923" s="163"/>
      <c r="I923" s="178"/>
      <c r="J923" s="20"/>
      <c r="K923" s="20"/>
      <c r="L923" s="21"/>
      <c r="M923" s="20"/>
      <c r="N923" s="32"/>
      <c r="O923" s="32"/>
      <c r="P923" s="22"/>
      <c r="Q923" s="179"/>
      <c r="R923" s="180"/>
      <c r="S923" s="181"/>
      <c r="T923" s="174"/>
      <c r="U923" s="32"/>
      <c r="V923" s="32"/>
      <c r="W923" s="32"/>
      <c r="X923" s="182"/>
      <c r="Y923" s="183"/>
      <c r="Z923" s="184"/>
      <c r="AA923" s="187"/>
      <c r="AB923" s="198"/>
      <c r="AC923" s="173"/>
      <c r="AD923" s="30"/>
      <c r="AE923" s="30"/>
    </row>
    <row r="924" spans="1:31" s="186" customFormat="1" ht="13.9" customHeight="1">
      <c r="A924" s="32"/>
      <c r="B924" s="174"/>
      <c r="C924" s="174"/>
      <c r="D924" s="175"/>
      <c r="E924" s="176"/>
      <c r="F924" s="174"/>
      <c r="G924" s="177"/>
      <c r="H924" s="163"/>
      <c r="I924" s="178"/>
      <c r="J924" s="20"/>
      <c r="K924" s="20"/>
      <c r="L924" s="21"/>
      <c r="M924" s="20"/>
      <c r="N924" s="32"/>
      <c r="O924" s="32"/>
      <c r="P924" s="22"/>
      <c r="Q924" s="179"/>
      <c r="R924" s="180"/>
      <c r="S924" s="181"/>
      <c r="T924" s="174"/>
      <c r="U924" s="32"/>
      <c r="V924" s="32"/>
      <c r="W924" s="32"/>
      <c r="X924" s="182"/>
      <c r="Y924" s="183"/>
      <c r="Z924" s="184"/>
      <c r="AA924" s="187"/>
      <c r="AB924" s="198"/>
      <c r="AC924" s="173"/>
      <c r="AD924" s="30"/>
      <c r="AE924" s="30"/>
    </row>
    <row r="925" spans="1:31" s="186" customFormat="1" ht="13.9" customHeight="1">
      <c r="A925" s="32"/>
      <c r="B925" s="174"/>
      <c r="C925" s="174"/>
      <c r="D925" s="175"/>
      <c r="E925" s="176"/>
      <c r="F925" s="174"/>
      <c r="G925" s="177"/>
      <c r="H925" s="163"/>
      <c r="I925" s="178"/>
      <c r="J925" s="20"/>
      <c r="K925" s="20"/>
      <c r="L925" s="21"/>
      <c r="M925" s="20"/>
      <c r="N925" s="32"/>
      <c r="O925" s="32"/>
      <c r="P925" s="22"/>
      <c r="Q925" s="179"/>
      <c r="R925" s="180"/>
      <c r="S925" s="181"/>
      <c r="T925" s="174"/>
      <c r="U925" s="32"/>
      <c r="V925" s="32"/>
      <c r="W925" s="32"/>
      <c r="X925" s="182"/>
      <c r="Y925" s="183"/>
      <c r="Z925" s="184"/>
      <c r="AA925" s="187"/>
      <c r="AB925" s="198"/>
      <c r="AC925" s="173"/>
      <c r="AD925" s="30"/>
      <c r="AE925" s="30"/>
    </row>
    <row r="926" spans="1:31" s="186" customFormat="1" ht="13.9" customHeight="1">
      <c r="A926" s="32"/>
      <c r="B926" s="174"/>
      <c r="C926" s="174"/>
      <c r="D926" s="175"/>
      <c r="E926" s="176"/>
      <c r="F926" s="174"/>
      <c r="G926" s="177"/>
      <c r="H926" s="163"/>
      <c r="I926" s="178"/>
      <c r="J926" s="20"/>
      <c r="K926" s="20"/>
      <c r="L926" s="21"/>
      <c r="M926" s="20"/>
      <c r="N926" s="32"/>
      <c r="O926" s="32"/>
      <c r="P926" s="22"/>
      <c r="Q926" s="179"/>
      <c r="R926" s="180"/>
      <c r="S926" s="181"/>
      <c r="T926" s="174"/>
      <c r="U926" s="32"/>
      <c r="V926" s="32"/>
      <c r="W926" s="32"/>
      <c r="X926" s="182"/>
      <c r="Y926" s="183"/>
      <c r="Z926" s="184"/>
      <c r="AA926" s="187"/>
      <c r="AB926" s="198"/>
      <c r="AC926" s="173"/>
      <c r="AD926" s="30"/>
      <c r="AE926" s="30"/>
    </row>
    <row r="927" spans="1:31" s="186" customFormat="1" ht="13.9" customHeight="1">
      <c r="A927" s="32"/>
      <c r="B927" s="174"/>
      <c r="C927" s="174"/>
      <c r="D927" s="175"/>
      <c r="E927" s="176"/>
      <c r="F927" s="174"/>
      <c r="G927" s="177"/>
      <c r="H927" s="163"/>
      <c r="I927" s="178"/>
      <c r="J927" s="20"/>
      <c r="K927" s="20"/>
      <c r="L927" s="21"/>
      <c r="M927" s="20"/>
      <c r="N927" s="32"/>
      <c r="O927" s="32"/>
      <c r="P927" s="22"/>
      <c r="Q927" s="179"/>
      <c r="R927" s="180"/>
      <c r="S927" s="181"/>
      <c r="T927" s="174"/>
      <c r="U927" s="32"/>
      <c r="V927" s="32"/>
      <c r="W927" s="32"/>
      <c r="X927" s="182"/>
      <c r="Y927" s="183"/>
      <c r="Z927" s="184"/>
      <c r="AA927" s="187"/>
      <c r="AB927" s="198"/>
      <c r="AC927" s="173"/>
      <c r="AD927" s="30"/>
      <c r="AE927" s="30"/>
    </row>
    <row r="928" spans="1:31" s="186" customFormat="1" ht="13.9" customHeight="1">
      <c r="A928" s="32"/>
      <c r="B928" s="174"/>
      <c r="C928" s="174"/>
      <c r="D928" s="175"/>
      <c r="E928" s="176"/>
      <c r="F928" s="174"/>
      <c r="G928" s="177"/>
      <c r="H928" s="163"/>
      <c r="I928" s="178"/>
      <c r="J928" s="20"/>
      <c r="K928" s="20"/>
      <c r="L928" s="21"/>
      <c r="M928" s="20"/>
      <c r="N928" s="32"/>
      <c r="O928" s="32"/>
      <c r="P928" s="22"/>
      <c r="Q928" s="179"/>
      <c r="R928" s="180"/>
      <c r="S928" s="181"/>
      <c r="T928" s="174"/>
      <c r="U928" s="32"/>
      <c r="V928" s="32"/>
      <c r="W928" s="32"/>
      <c r="X928" s="182"/>
      <c r="Y928" s="183"/>
      <c r="Z928" s="184"/>
      <c r="AA928" s="187"/>
      <c r="AB928" s="198"/>
      <c r="AC928" s="173"/>
      <c r="AD928" s="30"/>
      <c r="AE928" s="30"/>
    </row>
    <row r="929" spans="1:31" s="186" customFormat="1" ht="13.9" customHeight="1">
      <c r="A929" s="32"/>
      <c r="B929" s="174"/>
      <c r="C929" s="174"/>
      <c r="D929" s="175"/>
      <c r="E929" s="176"/>
      <c r="F929" s="174"/>
      <c r="G929" s="177"/>
      <c r="H929" s="163"/>
      <c r="I929" s="164"/>
      <c r="J929" s="20"/>
      <c r="K929" s="20"/>
      <c r="L929" s="21"/>
      <c r="M929" s="20"/>
      <c r="N929" s="32"/>
      <c r="O929" s="32"/>
      <c r="P929" s="22"/>
      <c r="Q929" s="174"/>
      <c r="R929" s="180"/>
      <c r="S929" s="181"/>
      <c r="T929" s="181"/>
      <c r="U929" s="32"/>
      <c r="V929" s="32"/>
      <c r="W929" s="32"/>
      <c r="X929" s="182"/>
      <c r="Y929" s="187"/>
      <c r="Z929" s="184"/>
      <c r="AA929" s="185"/>
      <c r="AB929" s="189"/>
      <c r="AC929" s="173"/>
      <c r="AD929" s="30"/>
      <c r="AE929" s="30"/>
    </row>
    <row r="930" spans="1:31" s="186" customFormat="1" ht="13.9" customHeight="1">
      <c r="A930" s="32"/>
      <c r="B930" s="174"/>
      <c r="C930" s="174"/>
      <c r="D930" s="175"/>
      <c r="E930" s="176"/>
      <c r="F930" s="174"/>
      <c r="G930" s="177"/>
      <c r="H930" s="163"/>
      <c r="I930" s="164"/>
      <c r="J930" s="20"/>
      <c r="K930" s="20"/>
      <c r="L930" s="21"/>
      <c r="M930" s="20"/>
      <c r="N930" s="32"/>
      <c r="O930" s="32"/>
      <c r="P930" s="22"/>
      <c r="Q930" s="174"/>
      <c r="R930" s="180"/>
      <c r="S930" s="181"/>
      <c r="T930" s="181"/>
      <c r="U930" s="32"/>
      <c r="V930" s="32"/>
      <c r="W930" s="32"/>
      <c r="X930" s="182"/>
      <c r="Y930" s="187"/>
      <c r="Z930" s="184"/>
      <c r="AA930" s="185"/>
      <c r="AB930" s="189"/>
      <c r="AC930" s="173"/>
      <c r="AD930" s="30"/>
      <c r="AE930" s="30"/>
    </row>
    <row r="931" spans="1:31" s="186" customFormat="1" ht="13.9" customHeight="1">
      <c r="A931" s="32"/>
      <c r="B931" s="174"/>
      <c r="C931" s="174"/>
      <c r="D931" s="175"/>
      <c r="E931" s="176"/>
      <c r="F931" s="174"/>
      <c r="G931" s="177"/>
      <c r="H931" s="163"/>
      <c r="I931" s="164"/>
      <c r="J931" s="20"/>
      <c r="K931" s="20"/>
      <c r="L931" s="21"/>
      <c r="M931" s="20"/>
      <c r="N931" s="32"/>
      <c r="O931" s="32"/>
      <c r="P931" s="22"/>
      <c r="Q931" s="179"/>
      <c r="R931" s="180"/>
      <c r="S931" s="181"/>
      <c r="T931" s="174"/>
      <c r="U931" s="32"/>
      <c r="V931" s="32"/>
      <c r="W931" s="32"/>
      <c r="X931" s="182"/>
      <c r="Y931" s="187"/>
      <c r="Z931" s="188"/>
      <c r="AA931" s="185"/>
      <c r="AB931" s="189"/>
      <c r="AC931" s="173"/>
      <c r="AD931" s="30"/>
      <c r="AE931" s="30"/>
    </row>
    <row r="932" spans="1:31" s="186" customFormat="1" ht="13.9" customHeight="1">
      <c r="A932" s="32"/>
      <c r="B932" s="174"/>
      <c r="C932" s="174"/>
      <c r="D932" s="175"/>
      <c r="E932" s="176"/>
      <c r="F932" s="174"/>
      <c r="G932" s="177"/>
      <c r="H932" s="163"/>
      <c r="I932" s="164"/>
      <c r="J932" s="20"/>
      <c r="K932" s="20"/>
      <c r="L932" s="21"/>
      <c r="M932" s="20"/>
      <c r="N932" s="32"/>
      <c r="O932" s="32"/>
      <c r="P932" s="22"/>
      <c r="Q932" s="179"/>
      <c r="R932" s="180"/>
      <c r="S932" s="181"/>
      <c r="T932" s="174"/>
      <c r="U932" s="32"/>
      <c r="V932" s="32"/>
      <c r="W932" s="32"/>
      <c r="X932" s="182"/>
      <c r="Y932" s="187"/>
      <c r="Z932" s="188"/>
      <c r="AA932" s="185"/>
      <c r="AB932" s="189"/>
      <c r="AC932" s="173"/>
      <c r="AD932" s="30"/>
      <c r="AE932" s="30"/>
    </row>
    <row r="933" spans="1:31" s="186" customFormat="1" ht="13.9" customHeight="1">
      <c r="A933" s="32"/>
      <c r="B933" s="174"/>
      <c r="C933" s="174"/>
      <c r="D933" s="175"/>
      <c r="E933" s="176"/>
      <c r="F933" s="174"/>
      <c r="G933" s="177"/>
      <c r="H933" s="163"/>
      <c r="I933" s="164"/>
      <c r="J933" s="20"/>
      <c r="K933" s="20"/>
      <c r="L933" s="21"/>
      <c r="M933" s="20"/>
      <c r="N933" s="32"/>
      <c r="O933" s="32"/>
      <c r="P933" s="22"/>
      <c r="Q933" s="179"/>
      <c r="R933" s="180"/>
      <c r="S933" s="181"/>
      <c r="T933" s="174"/>
      <c r="U933" s="32"/>
      <c r="V933" s="32"/>
      <c r="W933" s="32"/>
      <c r="X933" s="182"/>
      <c r="Y933" s="187"/>
      <c r="Z933" s="188"/>
      <c r="AA933" s="185"/>
      <c r="AB933" s="189"/>
      <c r="AC933" s="173"/>
      <c r="AD933" s="30"/>
      <c r="AE933" s="30"/>
    </row>
    <row r="934" spans="1:31" s="186" customFormat="1" ht="13.9" customHeight="1">
      <c r="A934" s="32"/>
      <c r="B934" s="174"/>
      <c r="C934" s="174"/>
      <c r="D934" s="175"/>
      <c r="E934" s="176"/>
      <c r="F934" s="174"/>
      <c r="G934" s="177"/>
      <c r="H934" s="163"/>
      <c r="I934" s="178"/>
      <c r="J934" s="20"/>
      <c r="K934" s="20"/>
      <c r="L934" s="21"/>
      <c r="M934" s="20"/>
      <c r="N934" s="32"/>
      <c r="O934" s="32"/>
      <c r="P934" s="32"/>
      <c r="Q934" s="179"/>
      <c r="R934" s="180"/>
      <c r="S934" s="181"/>
      <c r="T934" s="174"/>
      <c r="U934" s="32"/>
      <c r="V934" s="32"/>
      <c r="W934" s="32"/>
      <c r="X934" s="182"/>
      <c r="Y934" s="183"/>
      <c r="Z934" s="184"/>
      <c r="AA934" s="185"/>
      <c r="AB934" s="172"/>
      <c r="AC934" s="173"/>
      <c r="AD934" s="30"/>
      <c r="AE934" s="30"/>
    </row>
    <row r="935" spans="1:31" s="186" customFormat="1" ht="13.9" customHeight="1">
      <c r="A935" s="32"/>
      <c r="B935" s="174"/>
      <c r="C935" s="174"/>
      <c r="D935" s="175"/>
      <c r="E935" s="176"/>
      <c r="F935" s="174"/>
      <c r="G935" s="177"/>
      <c r="H935" s="163"/>
      <c r="I935" s="178"/>
      <c r="J935" s="32"/>
      <c r="K935" s="32"/>
      <c r="L935" s="184"/>
      <c r="M935" s="32"/>
      <c r="N935" s="32"/>
      <c r="O935" s="32"/>
      <c r="P935" s="32"/>
      <c r="Q935" s="179"/>
      <c r="R935" s="180"/>
      <c r="S935" s="181"/>
      <c r="T935" s="174"/>
      <c r="U935" s="32"/>
      <c r="V935" s="32"/>
      <c r="W935" s="32"/>
      <c r="X935" s="182"/>
      <c r="Y935" s="183"/>
      <c r="Z935" s="184"/>
      <c r="AA935" s="187"/>
      <c r="AB935" s="28"/>
      <c r="AC935" s="173"/>
      <c r="AD935" s="30"/>
      <c r="AE935" s="30"/>
    </row>
    <row r="936" spans="1:31" s="186" customFormat="1" ht="13.9" customHeight="1">
      <c r="A936" s="32"/>
      <c r="B936" s="174"/>
      <c r="C936" s="174"/>
      <c r="D936" s="175"/>
      <c r="E936" s="176"/>
      <c r="F936" s="174"/>
      <c r="G936" s="177"/>
      <c r="H936" s="163"/>
      <c r="I936" s="178"/>
      <c r="J936" s="32"/>
      <c r="K936" s="32"/>
      <c r="L936" s="184"/>
      <c r="M936" s="32"/>
      <c r="N936" s="32"/>
      <c r="O936" s="32"/>
      <c r="P936" s="32"/>
      <c r="Q936" s="179"/>
      <c r="R936" s="180"/>
      <c r="S936" s="181"/>
      <c r="T936" s="174"/>
      <c r="U936" s="32"/>
      <c r="V936" s="32"/>
      <c r="W936" s="32"/>
      <c r="X936" s="182"/>
      <c r="Y936" s="183"/>
      <c r="Z936" s="184"/>
      <c r="AA936" s="187"/>
      <c r="AB936" s="28"/>
      <c r="AC936" s="173"/>
      <c r="AD936" s="30"/>
      <c r="AE936" s="30"/>
    </row>
    <row r="937" spans="1:31" s="186" customFormat="1" ht="13.9" customHeight="1">
      <c r="A937" s="32"/>
      <c r="B937" s="174"/>
      <c r="C937" s="174"/>
      <c r="D937" s="175"/>
      <c r="E937" s="176"/>
      <c r="F937" s="174"/>
      <c r="G937" s="177"/>
      <c r="H937" s="163"/>
      <c r="I937" s="178"/>
      <c r="J937" s="32"/>
      <c r="K937" s="32"/>
      <c r="L937" s="184"/>
      <c r="M937" s="32"/>
      <c r="N937" s="32"/>
      <c r="O937" s="32"/>
      <c r="P937" s="32"/>
      <c r="Q937" s="179"/>
      <c r="R937" s="180"/>
      <c r="S937" s="181"/>
      <c r="T937" s="174"/>
      <c r="U937" s="32"/>
      <c r="V937" s="32"/>
      <c r="W937" s="32"/>
      <c r="X937" s="182"/>
      <c r="Y937" s="183"/>
      <c r="Z937" s="184"/>
      <c r="AA937" s="187"/>
      <c r="AB937" s="28"/>
      <c r="AC937" s="173"/>
      <c r="AD937" s="30"/>
      <c r="AE937" s="30"/>
    </row>
    <row r="938" spans="1:31" s="186" customFormat="1" ht="13.9" customHeight="1">
      <c r="A938" s="32"/>
      <c r="B938" s="174"/>
      <c r="C938" s="174"/>
      <c r="D938" s="175"/>
      <c r="E938" s="176"/>
      <c r="F938" s="174"/>
      <c r="G938" s="177"/>
      <c r="H938" s="163"/>
      <c r="I938" s="178"/>
      <c r="J938" s="32"/>
      <c r="K938" s="32"/>
      <c r="L938" s="184"/>
      <c r="M938" s="32"/>
      <c r="N938" s="32"/>
      <c r="O938" s="32"/>
      <c r="P938" s="32"/>
      <c r="Q938" s="179"/>
      <c r="R938" s="180"/>
      <c r="S938" s="181"/>
      <c r="T938" s="174"/>
      <c r="U938" s="32"/>
      <c r="V938" s="32"/>
      <c r="W938" s="32"/>
      <c r="X938" s="182"/>
      <c r="Y938" s="183"/>
      <c r="Z938" s="184"/>
      <c r="AA938" s="187"/>
      <c r="AB938" s="28"/>
      <c r="AC938" s="173"/>
      <c r="AD938" s="30"/>
      <c r="AE938" s="30"/>
    </row>
    <row r="939" spans="1:31" s="186" customFormat="1" ht="13.9" customHeight="1">
      <c r="A939" s="32"/>
      <c r="B939" s="174"/>
      <c r="C939" s="174"/>
      <c r="D939" s="175"/>
      <c r="E939" s="176"/>
      <c r="F939" s="174"/>
      <c r="G939" s="177"/>
      <c r="H939" s="163"/>
      <c r="I939" s="178"/>
      <c r="J939" s="32"/>
      <c r="K939" s="32"/>
      <c r="L939" s="184"/>
      <c r="M939" s="32"/>
      <c r="N939" s="32"/>
      <c r="O939" s="32"/>
      <c r="P939" s="32"/>
      <c r="Q939" s="179"/>
      <c r="R939" s="180"/>
      <c r="S939" s="181"/>
      <c r="T939" s="174"/>
      <c r="U939" s="32"/>
      <c r="V939" s="32"/>
      <c r="W939" s="32"/>
      <c r="X939" s="182"/>
      <c r="Y939" s="183"/>
      <c r="Z939" s="184"/>
      <c r="AA939" s="187"/>
      <c r="AB939" s="28"/>
      <c r="AC939" s="173"/>
      <c r="AD939" s="30"/>
      <c r="AE939" s="30"/>
    </row>
    <row r="940" spans="1:31" s="186" customFormat="1" ht="13.9" customHeight="1">
      <c r="A940" s="32"/>
      <c r="B940" s="174"/>
      <c r="C940" s="174"/>
      <c r="D940" s="175"/>
      <c r="E940" s="176"/>
      <c r="F940" s="174"/>
      <c r="G940" s="177"/>
      <c r="H940" s="163"/>
      <c r="I940" s="178"/>
      <c r="J940" s="32"/>
      <c r="K940" s="32"/>
      <c r="L940" s="184"/>
      <c r="M940" s="32"/>
      <c r="N940" s="32"/>
      <c r="O940" s="32"/>
      <c r="P940" s="32"/>
      <c r="Q940" s="179"/>
      <c r="R940" s="180"/>
      <c r="S940" s="181"/>
      <c r="T940" s="174"/>
      <c r="U940" s="32"/>
      <c r="V940" s="32"/>
      <c r="W940" s="32"/>
      <c r="X940" s="182"/>
      <c r="Y940" s="183"/>
      <c r="Z940" s="184"/>
      <c r="AA940" s="187"/>
      <c r="AB940" s="28"/>
      <c r="AC940" s="173"/>
      <c r="AD940" s="30"/>
      <c r="AE940" s="30"/>
    </row>
    <row r="941" spans="1:31" s="186" customFormat="1" ht="13.9" customHeight="1">
      <c r="A941" s="32"/>
      <c r="B941" s="174"/>
      <c r="C941" s="174"/>
      <c r="D941" s="175"/>
      <c r="E941" s="176"/>
      <c r="F941" s="174"/>
      <c r="G941" s="177"/>
      <c r="H941" s="163"/>
      <c r="I941" s="178"/>
      <c r="J941" s="20"/>
      <c r="K941" s="20"/>
      <c r="L941" s="21"/>
      <c r="M941" s="20"/>
      <c r="N941" s="32"/>
      <c r="O941" s="32"/>
      <c r="P941" s="32"/>
      <c r="Q941" s="179"/>
      <c r="R941" s="180"/>
      <c r="S941" s="181"/>
      <c r="T941" s="174"/>
      <c r="U941" s="32"/>
      <c r="V941" s="32"/>
      <c r="W941" s="32"/>
      <c r="X941" s="182"/>
      <c r="Y941" s="183"/>
      <c r="Z941" s="184"/>
      <c r="AA941" s="185"/>
      <c r="AB941" s="189"/>
      <c r="AC941" s="173"/>
      <c r="AD941" s="30"/>
      <c r="AE941" s="30"/>
    </row>
    <row r="942" spans="1:31" s="186" customFormat="1" ht="13.9" customHeight="1">
      <c r="A942" s="32"/>
      <c r="B942" s="174"/>
      <c r="C942" s="174"/>
      <c r="D942" s="175"/>
      <c r="E942" s="176"/>
      <c r="F942" s="174"/>
      <c r="G942" s="177"/>
      <c r="H942" s="163"/>
      <c r="I942" s="178"/>
      <c r="J942" s="20"/>
      <c r="K942" s="20"/>
      <c r="L942" s="21"/>
      <c r="M942" s="20"/>
      <c r="N942" s="32"/>
      <c r="O942" s="32"/>
      <c r="P942" s="32"/>
      <c r="Q942" s="179"/>
      <c r="R942" s="180"/>
      <c r="S942" s="181"/>
      <c r="T942" s="174"/>
      <c r="U942" s="32"/>
      <c r="V942" s="32"/>
      <c r="W942" s="32"/>
      <c r="X942" s="182"/>
      <c r="Y942" s="183"/>
      <c r="Z942" s="184"/>
      <c r="AA942" s="185"/>
      <c r="AB942" s="189"/>
      <c r="AC942" s="173"/>
      <c r="AD942" s="30"/>
      <c r="AE942" s="30"/>
    </row>
    <row r="943" spans="1:31" s="186" customFormat="1" ht="13.9" customHeight="1">
      <c r="A943" s="32"/>
      <c r="B943" s="174"/>
      <c r="C943" s="174"/>
      <c r="D943" s="175"/>
      <c r="E943" s="176"/>
      <c r="F943" s="174"/>
      <c r="G943" s="177"/>
      <c r="H943" s="163"/>
      <c r="I943" s="178"/>
      <c r="J943" s="20"/>
      <c r="K943" s="20"/>
      <c r="L943" s="21"/>
      <c r="M943" s="20"/>
      <c r="N943" s="32"/>
      <c r="O943" s="32"/>
      <c r="P943" s="32"/>
      <c r="Q943" s="179"/>
      <c r="R943" s="180"/>
      <c r="S943" s="181"/>
      <c r="T943" s="174"/>
      <c r="U943" s="32"/>
      <c r="V943" s="32"/>
      <c r="W943" s="32"/>
      <c r="X943" s="182"/>
      <c r="Y943" s="183"/>
      <c r="Z943" s="184"/>
      <c r="AA943" s="185"/>
      <c r="AB943" s="189"/>
      <c r="AC943" s="173"/>
      <c r="AD943" s="30"/>
      <c r="AE943" s="30"/>
    </row>
    <row r="944" spans="1:31" s="186" customFormat="1" ht="13.9" customHeight="1">
      <c r="A944" s="32"/>
      <c r="B944" s="174"/>
      <c r="C944" s="174"/>
      <c r="D944" s="175"/>
      <c r="E944" s="176"/>
      <c r="F944" s="174"/>
      <c r="G944" s="177"/>
      <c r="H944" s="163"/>
      <c r="I944" s="178"/>
      <c r="J944" s="20"/>
      <c r="K944" s="20"/>
      <c r="L944" s="21"/>
      <c r="M944" s="20"/>
      <c r="N944" s="32"/>
      <c r="O944" s="32"/>
      <c r="P944" s="32"/>
      <c r="Q944" s="179"/>
      <c r="R944" s="180"/>
      <c r="S944" s="181"/>
      <c r="T944" s="174"/>
      <c r="U944" s="32"/>
      <c r="V944" s="32"/>
      <c r="W944" s="32"/>
      <c r="X944" s="182"/>
      <c r="Y944" s="183"/>
      <c r="Z944" s="184"/>
      <c r="AA944" s="185"/>
      <c r="AB944" s="189"/>
      <c r="AC944" s="173"/>
      <c r="AD944" s="30"/>
      <c r="AE944" s="30"/>
    </row>
    <row r="945" spans="1:31" s="186" customFormat="1" ht="13.9" customHeight="1">
      <c r="A945" s="32"/>
      <c r="B945" s="174"/>
      <c r="C945" s="174"/>
      <c r="D945" s="175"/>
      <c r="E945" s="176"/>
      <c r="F945" s="174"/>
      <c r="G945" s="177"/>
      <c r="H945" s="163"/>
      <c r="I945" s="178"/>
      <c r="J945" s="20"/>
      <c r="K945" s="20"/>
      <c r="L945" s="21"/>
      <c r="M945" s="20"/>
      <c r="N945" s="32"/>
      <c r="O945" s="32"/>
      <c r="P945" s="32"/>
      <c r="Q945" s="179"/>
      <c r="R945" s="180"/>
      <c r="S945" s="181"/>
      <c r="T945" s="174"/>
      <c r="U945" s="32"/>
      <c r="V945" s="32"/>
      <c r="W945" s="32"/>
      <c r="X945" s="182"/>
      <c r="Y945" s="183"/>
      <c r="Z945" s="184"/>
      <c r="AA945" s="185"/>
      <c r="AB945" s="189"/>
      <c r="AC945" s="173"/>
      <c r="AD945" s="30"/>
      <c r="AE945" s="30"/>
    </row>
    <row r="946" spans="1:31" s="186" customFormat="1" ht="13.9" customHeight="1">
      <c r="A946" s="32"/>
      <c r="B946" s="174"/>
      <c r="C946" s="174"/>
      <c r="D946" s="175"/>
      <c r="E946" s="176"/>
      <c r="F946" s="174"/>
      <c r="G946" s="177"/>
      <c r="H946" s="163"/>
      <c r="I946" s="178"/>
      <c r="J946" s="20"/>
      <c r="K946" s="20"/>
      <c r="L946" s="21"/>
      <c r="M946" s="20"/>
      <c r="N946" s="32"/>
      <c r="O946" s="32"/>
      <c r="P946" s="32"/>
      <c r="Q946" s="179"/>
      <c r="R946" s="180"/>
      <c r="S946" s="181"/>
      <c r="T946" s="174"/>
      <c r="U946" s="32"/>
      <c r="V946" s="32"/>
      <c r="W946" s="32"/>
      <c r="X946" s="182"/>
      <c r="Y946" s="183"/>
      <c r="Z946" s="184"/>
      <c r="AA946" s="185"/>
      <c r="AB946" s="189"/>
      <c r="AC946" s="173"/>
      <c r="AD946" s="30"/>
      <c r="AE946" s="30"/>
    </row>
    <row r="947" spans="1:31" s="186" customFormat="1" ht="13.9" customHeight="1">
      <c r="A947" s="32"/>
      <c r="B947" s="174"/>
      <c r="C947" s="174"/>
      <c r="D947" s="175"/>
      <c r="E947" s="176"/>
      <c r="F947" s="174"/>
      <c r="G947" s="177"/>
      <c r="H947" s="163"/>
      <c r="I947" s="178"/>
      <c r="J947" s="20"/>
      <c r="K947" s="20"/>
      <c r="L947" s="21"/>
      <c r="M947" s="20"/>
      <c r="N947" s="32"/>
      <c r="O947" s="32"/>
      <c r="P947" s="32"/>
      <c r="Q947" s="179"/>
      <c r="R947" s="180"/>
      <c r="S947" s="181"/>
      <c r="T947" s="174"/>
      <c r="U947" s="32"/>
      <c r="V947" s="32"/>
      <c r="W947" s="32"/>
      <c r="X947" s="182"/>
      <c r="Y947" s="183"/>
      <c r="Z947" s="184"/>
      <c r="AA947" s="185"/>
      <c r="AB947" s="189"/>
      <c r="AC947" s="173"/>
      <c r="AD947" s="30"/>
      <c r="AE947" s="30"/>
    </row>
    <row r="948" spans="1:31" s="186" customFormat="1" ht="13.9" customHeight="1">
      <c r="A948" s="32"/>
      <c r="B948" s="174"/>
      <c r="C948" s="174"/>
      <c r="D948" s="175"/>
      <c r="E948" s="176"/>
      <c r="F948" s="174"/>
      <c r="G948" s="177"/>
      <c r="H948" s="163"/>
      <c r="I948" s="178"/>
      <c r="J948" s="20"/>
      <c r="K948" s="20"/>
      <c r="L948" s="21"/>
      <c r="M948" s="20"/>
      <c r="N948" s="32"/>
      <c r="O948" s="32"/>
      <c r="P948" s="32"/>
      <c r="Q948" s="179"/>
      <c r="R948" s="180"/>
      <c r="S948" s="181"/>
      <c r="T948" s="174"/>
      <c r="U948" s="32"/>
      <c r="V948" s="32"/>
      <c r="W948" s="32"/>
      <c r="X948" s="182"/>
      <c r="Y948" s="183"/>
      <c r="Z948" s="184"/>
      <c r="AA948" s="185"/>
      <c r="AB948" s="189"/>
      <c r="AC948" s="173"/>
      <c r="AD948" s="30"/>
      <c r="AE948" s="30"/>
    </row>
    <row r="949" spans="1:31" s="186" customFormat="1" ht="13.9" customHeight="1">
      <c r="A949" s="32"/>
      <c r="B949" s="174"/>
      <c r="C949" s="174"/>
      <c r="D949" s="175"/>
      <c r="E949" s="176"/>
      <c r="F949" s="174"/>
      <c r="G949" s="177"/>
      <c r="H949" s="163"/>
      <c r="I949" s="178"/>
      <c r="J949" s="20"/>
      <c r="K949" s="20"/>
      <c r="L949" s="21"/>
      <c r="M949" s="20"/>
      <c r="N949" s="32"/>
      <c r="O949" s="32"/>
      <c r="P949" s="32"/>
      <c r="Q949" s="179"/>
      <c r="R949" s="180"/>
      <c r="S949" s="181"/>
      <c r="T949" s="174"/>
      <c r="U949" s="32"/>
      <c r="V949" s="32"/>
      <c r="W949" s="32"/>
      <c r="X949" s="182"/>
      <c r="Y949" s="183"/>
      <c r="Z949" s="184"/>
      <c r="AA949" s="185"/>
      <c r="AB949" s="189"/>
      <c r="AC949" s="173"/>
      <c r="AD949" s="30"/>
      <c r="AE949" s="30"/>
    </row>
    <row r="950" spans="1:31" s="186" customFormat="1" ht="13.9" customHeight="1">
      <c r="A950" s="32"/>
      <c r="B950" s="174"/>
      <c r="C950" s="174"/>
      <c r="D950" s="175"/>
      <c r="E950" s="176"/>
      <c r="F950" s="174"/>
      <c r="G950" s="177"/>
      <c r="H950" s="163"/>
      <c r="I950" s="178"/>
      <c r="J950" s="20"/>
      <c r="K950" s="20"/>
      <c r="L950" s="21"/>
      <c r="M950" s="20"/>
      <c r="N950" s="32"/>
      <c r="O950" s="32"/>
      <c r="P950" s="32"/>
      <c r="Q950" s="179"/>
      <c r="R950" s="180"/>
      <c r="S950" s="181"/>
      <c r="T950" s="174"/>
      <c r="U950" s="32"/>
      <c r="V950" s="32"/>
      <c r="W950" s="32"/>
      <c r="X950" s="182"/>
      <c r="Y950" s="183"/>
      <c r="Z950" s="184"/>
      <c r="AA950" s="185"/>
      <c r="AB950" s="189"/>
      <c r="AC950" s="173"/>
      <c r="AD950" s="30"/>
      <c r="AE950" s="30"/>
    </row>
    <row r="951" spans="1:31" s="186" customFormat="1" ht="13.9" customHeight="1">
      <c r="A951" s="32"/>
      <c r="B951" s="174"/>
      <c r="C951" s="174"/>
      <c r="D951" s="175"/>
      <c r="E951" s="176"/>
      <c r="F951" s="174"/>
      <c r="G951" s="177"/>
      <c r="H951" s="163"/>
      <c r="I951" s="178"/>
      <c r="J951" s="20"/>
      <c r="K951" s="20"/>
      <c r="L951" s="21"/>
      <c r="M951" s="20"/>
      <c r="N951" s="32"/>
      <c r="O951" s="32"/>
      <c r="P951" s="32"/>
      <c r="Q951" s="179"/>
      <c r="R951" s="180"/>
      <c r="S951" s="181"/>
      <c r="T951" s="174"/>
      <c r="U951" s="32"/>
      <c r="V951" s="32"/>
      <c r="W951" s="32"/>
      <c r="X951" s="182"/>
      <c r="Y951" s="183"/>
      <c r="Z951" s="184"/>
      <c r="AA951" s="185"/>
      <c r="AB951" s="189"/>
      <c r="AC951" s="173"/>
      <c r="AD951" s="30"/>
      <c r="AE951" s="30"/>
    </row>
    <row r="952" spans="1:31" s="186" customFormat="1" ht="13.9" customHeight="1">
      <c r="A952" s="32"/>
      <c r="B952" s="174"/>
      <c r="C952" s="174"/>
      <c r="D952" s="175"/>
      <c r="E952" s="176"/>
      <c r="F952" s="174"/>
      <c r="G952" s="177"/>
      <c r="H952" s="163"/>
      <c r="I952" s="178"/>
      <c r="J952" s="20"/>
      <c r="K952" s="20"/>
      <c r="L952" s="21"/>
      <c r="M952" s="20"/>
      <c r="N952" s="32"/>
      <c r="O952" s="32"/>
      <c r="P952" s="32"/>
      <c r="Q952" s="179"/>
      <c r="R952" s="180"/>
      <c r="S952" s="181"/>
      <c r="T952" s="174"/>
      <c r="U952" s="32"/>
      <c r="V952" s="32"/>
      <c r="W952" s="32"/>
      <c r="X952" s="182"/>
      <c r="Y952" s="183"/>
      <c r="Z952" s="184"/>
      <c r="AA952" s="185"/>
      <c r="AB952" s="189"/>
      <c r="AC952" s="173"/>
      <c r="AD952" s="30"/>
      <c r="AE952" s="30"/>
    </row>
    <row r="953" spans="1:31" s="186" customFormat="1" ht="13.9" customHeight="1">
      <c r="A953" s="32"/>
      <c r="B953" s="174"/>
      <c r="C953" s="174"/>
      <c r="D953" s="175"/>
      <c r="E953" s="176"/>
      <c r="F953" s="174"/>
      <c r="G953" s="177"/>
      <c r="H953" s="163"/>
      <c r="I953" s="178"/>
      <c r="J953" s="20"/>
      <c r="K953" s="20"/>
      <c r="L953" s="21"/>
      <c r="M953" s="20"/>
      <c r="N953" s="32"/>
      <c r="O953" s="32"/>
      <c r="P953" s="32"/>
      <c r="Q953" s="179"/>
      <c r="R953" s="180"/>
      <c r="S953" s="181"/>
      <c r="T953" s="174"/>
      <c r="U953" s="32"/>
      <c r="V953" s="32"/>
      <c r="W953" s="32"/>
      <c r="X953" s="182"/>
      <c r="Y953" s="183"/>
      <c r="Z953" s="184"/>
      <c r="AA953" s="185"/>
      <c r="AB953" s="189"/>
      <c r="AC953" s="173"/>
      <c r="AD953" s="30"/>
      <c r="AE953" s="30"/>
    </row>
    <row r="954" spans="1:31" s="186" customFormat="1" ht="13.9" customHeight="1">
      <c r="A954" s="32"/>
      <c r="B954" s="174"/>
      <c r="C954" s="174"/>
      <c r="D954" s="175"/>
      <c r="E954" s="176"/>
      <c r="F954" s="174"/>
      <c r="G954" s="177"/>
      <c r="H954" s="163"/>
      <c r="I954" s="178"/>
      <c r="J954" s="20"/>
      <c r="K954" s="20"/>
      <c r="L954" s="21"/>
      <c r="M954" s="20"/>
      <c r="N954" s="32"/>
      <c r="O954" s="32"/>
      <c r="P954" s="32"/>
      <c r="Q954" s="179"/>
      <c r="R954" s="180"/>
      <c r="S954" s="181"/>
      <c r="T954" s="174"/>
      <c r="U954" s="32"/>
      <c r="V954" s="32"/>
      <c r="W954" s="32"/>
      <c r="X954" s="182"/>
      <c r="Y954" s="183"/>
      <c r="Z954" s="184"/>
      <c r="AA954" s="185"/>
      <c r="AB954" s="189"/>
      <c r="AC954" s="173"/>
      <c r="AD954" s="30"/>
      <c r="AE954" s="30"/>
    </row>
    <row r="955" spans="1:31" s="186" customFormat="1" ht="13.9" customHeight="1">
      <c r="A955" s="32"/>
      <c r="B955" s="174"/>
      <c r="C955" s="174"/>
      <c r="D955" s="175"/>
      <c r="E955" s="176"/>
      <c r="F955" s="174"/>
      <c r="G955" s="177"/>
      <c r="H955" s="163"/>
      <c r="I955" s="178"/>
      <c r="J955" s="20"/>
      <c r="K955" s="20"/>
      <c r="L955" s="21"/>
      <c r="M955" s="20"/>
      <c r="N955" s="32"/>
      <c r="O955" s="32"/>
      <c r="P955" s="32"/>
      <c r="Q955" s="179"/>
      <c r="R955" s="180"/>
      <c r="S955" s="181"/>
      <c r="T955" s="174"/>
      <c r="U955" s="32"/>
      <c r="V955" s="32"/>
      <c r="W955" s="32"/>
      <c r="X955" s="182"/>
      <c r="Y955" s="183"/>
      <c r="Z955" s="184"/>
      <c r="AA955" s="185"/>
      <c r="AB955" s="189"/>
      <c r="AC955" s="173"/>
      <c r="AD955" s="30"/>
      <c r="AE955" s="30"/>
    </row>
    <row r="956" spans="1:31" s="186" customFormat="1" ht="13.9" customHeight="1">
      <c r="A956" s="32"/>
      <c r="B956" s="174"/>
      <c r="C956" s="174"/>
      <c r="D956" s="175"/>
      <c r="E956" s="176"/>
      <c r="F956" s="174"/>
      <c r="G956" s="177"/>
      <c r="H956" s="163"/>
      <c r="I956" s="178"/>
      <c r="J956" s="20"/>
      <c r="K956" s="20"/>
      <c r="L956" s="21"/>
      <c r="M956" s="20"/>
      <c r="N956" s="32"/>
      <c r="O956" s="32"/>
      <c r="P956" s="32"/>
      <c r="Q956" s="179"/>
      <c r="R956" s="180"/>
      <c r="S956" s="181"/>
      <c r="T956" s="174"/>
      <c r="U956" s="32"/>
      <c r="V956" s="32"/>
      <c r="W956" s="32"/>
      <c r="X956" s="182"/>
      <c r="Y956" s="183"/>
      <c r="Z956" s="184"/>
      <c r="AA956" s="185"/>
      <c r="AB956" s="189"/>
      <c r="AC956" s="173"/>
      <c r="AD956" s="30"/>
      <c r="AE956" s="30"/>
    </row>
    <row r="957" spans="1:31" s="186" customFormat="1" ht="13.9" customHeight="1">
      <c r="A957" s="32"/>
      <c r="B957" s="174"/>
      <c r="C957" s="174"/>
      <c r="D957" s="175"/>
      <c r="E957" s="176"/>
      <c r="F957" s="174"/>
      <c r="G957" s="177"/>
      <c r="H957" s="163"/>
      <c r="I957" s="178"/>
      <c r="J957" s="20"/>
      <c r="K957" s="20"/>
      <c r="L957" s="21"/>
      <c r="M957" s="20"/>
      <c r="N957" s="32"/>
      <c r="O957" s="32"/>
      <c r="P957" s="32"/>
      <c r="Q957" s="179"/>
      <c r="R957" s="180"/>
      <c r="S957" s="181"/>
      <c r="T957" s="174"/>
      <c r="U957" s="32"/>
      <c r="V957" s="32"/>
      <c r="W957" s="32"/>
      <c r="X957" s="182"/>
      <c r="Y957" s="183"/>
      <c r="Z957" s="184"/>
      <c r="AA957" s="185"/>
      <c r="AB957" s="189"/>
      <c r="AC957" s="173"/>
      <c r="AD957" s="30"/>
      <c r="AE957" s="30"/>
    </row>
    <row r="958" spans="1:31" s="186" customFormat="1" ht="13.9" customHeight="1">
      <c r="A958" s="32"/>
      <c r="B958" s="174"/>
      <c r="C958" s="174"/>
      <c r="D958" s="175"/>
      <c r="E958" s="176"/>
      <c r="F958" s="174"/>
      <c r="G958" s="177"/>
      <c r="H958" s="163"/>
      <c r="I958" s="178"/>
      <c r="J958" s="20"/>
      <c r="K958" s="20"/>
      <c r="L958" s="21"/>
      <c r="M958" s="20"/>
      <c r="N958" s="32"/>
      <c r="O958" s="32"/>
      <c r="P958" s="32"/>
      <c r="Q958" s="179"/>
      <c r="R958" s="180"/>
      <c r="S958" s="181"/>
      <c r="T958" s="174"/>
      <c r="U958" s="32"/>
      <c r="V958" s="32"/>
      <c r="W958" s="32"/>
      <c r="X958" s="182"/>
      <c r="Y958" s="183"/>
      <c r="Z958" s="184"/>
      <c r="AA958" s="185"/>
      <c r="AB958" s="189"/>
      <c r="AC958" s="173"/>
      <c r="AD958" s="30"/>
      <c r="AE958" s="30"/>
    </row>
    <row r="959" spans="1:31" s="186" customFormat="1" ht="13.9" customHeight="1">
      <c r="A959" s="32"/>
      <c r="B959" s="174"/>
      <c r="C959" s="174"/>
      <c r="D959" s="175"/>
      <c r="E959" s="176"/>
      <c r="F959" s="174"/>
      <c r="G959" s="177"/>
      <c r="H959" s="163"/>
      <c r="I959" s="178"/>
      <c r="J959" s="20"/>
      <c r="K959" s="20"/>
      <c r="L959" s="21"/>
      <c r="M959" s="20"/>
      <c r="N959" s="32"/>
      <c r="O959" s="32"/>
      <c r="P959" s="32"/>
      <c r="Q959" s="179"/>
      <c r="R959" s="180"/>
      <c r="S959" s="181"/>
      <c r="T959" s="174"/>
      <c r="U959" s="32"/>
      <c r="V959" s="32"/>
      <c r="W959" s="32"/>
      <c r="X959" s="182"/>
      <c r="Y959" s="183"/>
      <c r="Z959" s="184"/>
      <c r="AA959" s="185"/>
      <c r="AB959" s="189"/>
      <c r="AC959" s="173"/>
      <c r="AD959" s="30"/>
      <c r="AE959" s="30"/>
    </row>
    <row r="960" spans="1:31" s="186" customFormat="1" ht="13.9" customHeight="1">
      <c r="A960" s="32"/>
      <c r="B960" s="174"/>
      <c r="C960" s="174"/>
      <c r="D960" s="175"/>
      <c r="E960" s="176"/>
      <c r="F960" s="174"/>
      <c r="G960" s="177"/>
      <c r="H960" s="163"/>
      <c r="I960" s="178"/>
      <c r="J960" s="20"/>
      <c r="K960" s="20"/>
      <c r="L960" s="21"/>
      <c r="M960" s="20"/>
      <c r="N960" s="32"/>
      <c r="O960" s="32"/>
      <c r="P960" s="32"/>
      <c r="Q960" s="179"/>
      <c r="R960" s="180"/>
      <c r="S960" s="181"/>
      <c r="T960" s="174"/>
      <c r="U960" s="32"/>
      <c r="V960" s="32"/>
      <c r="W960" s="32"/>
      <c r="X960" s="182"/>
      <c r="Y960" s="183"/>
      <c r="Z960" s="184"/>
      <c r="AA960" s="185"/>
      <c r="AB960" s="189"/>
      <c r="AC960" s="173"/>
      <c r="AD960" s="30"/>
      <c r="AE960" s="30"/>
    </row>
    <row r="961" spans="1:31" s="186" customFormat="1" ht="13.9" customHeight="1">
      <c r="A961" s="32"/>
      <c r="B961" s="174"/>
      <c r="C961" s="174"/>
      <c r="D961" s="175"/>
      <c r="E961" s="176"/>
      <c r="F961" s="174"/>
      <c r="G961" s="177"/>
      <c r="H961" s="163"/>
      <c r="I961" s="178"/>
      <c r="J961" s="20"/>
      <c r="K961" s="20"/>
      <c r="L961" s="21"/>
      <c r="M961" s="20"/>
      <c r="N961" s="32"/>
      <c r="O961" s="32"/>
      <c r="P961" s="32"/>
      <c r="Q961" s="179"/>
      <c r="R961" s="180"/>
      <c r="S961" s="181"/>
      <c r="T961" s="174"/>
      <c r="U961" s="32"/>
      <c r="V961" s="32"/>
      <c r="W961" s="32"/>
      <c r="X961" s="182"/>
      <c r="Y961" s="183"/>
      <c r="Z961" s="184"/>
      <c r="AA961" s="185"/>
      <c r="AB961" s="189"/>
      <c r="AC961" s="173"/>
      <c r="AD961" s="30"/>
      <c r="AE961" s="30"/>
    </row>
    <row r="962" spans="1:31" s="186" customFormat="1" ht="13.9" customHeight="1">
      <c r="A962" s="32"/>
      <c r="B962" s="174"/>
      <c r="C962" s="174"/>
      <c r="D962" s="175"/>
      <c r="E962" s="176"/>
      <c r="F962" s="174"/>
      <c r="G962" s="177"/>
      <c r="H962" s="163"/>
      <c r="I962" s="178"/>
      <c r="J962" s="20"/>
      <c r="K962" s="20"/>
      <c r="L962" s="21"/>
      <c r="M962" s="20"/>
      <c r="N962" s="32"/>
      <c r="O962" s="32"/>
      <c r="P962" s="32"/>
      <c r="Q962" s="179"/>
      <c r="R962" s="180"/>
      <c r="S962" s="181"/>
      <c r="T962" s="174"/>
      <c r="U962" s="32"/>
      <c r="V962" s="32"/>
      <c r="W962" s="32"/>
      <c r="X962" s="182"/>
      <c r="Y962" s="183"/>
      <c r="Z962" s="184"/>
      <c r="AA962" s="185"/>
      <c r="AB962" s="189"/>
      <c r="AC962" s="173"/>
      <c r="AD962" s="30"/>
      <c r="AE962" s="30"/>
    </row>
    <row r="963" spans="1:31" s="186" customFormat="1" ht="13.9" customHeight="1">
      <c r="A963" s="32"/>
      <c r="B963" s="174"/>
      <c r="C963" s="174"/>
      <c r="D963" s="175"/>
      <c r="E963" s="176"/>
      <c r="F963" s="174"/>
      <c r="G963" s="177"/>
      <c r="H963" s="163"/>
      <c r="I963" s="178"/>
      <c r="J963" s="20"/>
      <c r="K963" s="20"/>
      <c r="L963" s="21"/>
      <c r="M963" s="20"/>
      <c r="N963" s="32"/>
      <c r="O963" s="32"/>
      <c r="P963" s="32"/>
      <c r="Q963" s="179"/>
      <c r="R963" s="180"/>
      <c r="S963" s="181"/>
      <c r="T963" s="174"/>
      <c r="U963" s="32"/>
      <c r="V963" s="32"/>
      <c r="W963" s="32"/>
      <c r="X963" s="182"/>
      <c r="Y963" s="183"/>
      <c r="Z963" s="184"/>
      <c r="AA963" s="185"/>
      <c r="AB963" s="189"/>
      <c r="AC963" s="173"/>
      <c r="AD963" s="30"/>
      <c r="AE963" s="30"/>
    </row>
    <row r="964" spans="1:31" s="186" customFormat="1" ht="13.9" customHeight="1">
      <c r="A964" s="32"/>
      <c r="B964" s="174"/>
      <c r="C964" s="174"/>
      <c r="D964" s="175"/>
      <c r="E964" s="176"/>
      <c r="F964" s="174"/>
      <c r="G964" s="177"/>
      <c r="H964" s="163"/>
      <c r="I964" s="178"/>
      <c r="J964" s="20"/>
      <c r="K964" s="20"/>
      <c r="L964" s="21"/>
      <c r="M964" s="20"/>
      <c r="N964" s="32"/>
      <c r="O964" s="32"/>
      <c r="P964" s="32"/>
      <c r="Q964" s="179"/>
      <c r="R964" s="180"/>
      <c r="S964" s="181"/>
      <c r="T964" s="174"/>
      <c r="U964" s="32"/>
      <c r="V964" s="32"/>
      <c r="W964" s="32"/>
      <c r="X964" s="182"/>
      <c r="Y964" s="183"/>
      <c r="Z964" s="184"/>
      <c r="AA964" s="185"/>
      <c r="AB964" s="189"/>
      <c r="AC964" s="173"/>
      <c r="AD964" s="30"/>
      <c r="AE964" s="30"/>
    </row>
    <row r="965" spans="1:31" s="186" customFormat="1" ht="13.9" customHeight="1">
      <c r="A965" s="32"/>
      <c r="B965" s="174"/>
      <c r="C965" s="174"/>
      <c r="D965" s="175"/>
      <c r="E965" s="176"/>
      <c r="F965" s="174"/>
      <c r="G965" s="177"/>
      <c r="H965" s="163"/>
      <c r="I965" s="178"/>
      <c r="J965" s="20"/>
      <c r="K965" s="20"/>
      <c r="L965" s="21"/>
      <c r="M965" s="20"/>
      <c r="N965" s="32"/>
      <c r="O965" s="32"/>
      <c r="P965" s="32"/>
      <c r="Q965" s="179"/>
      <c r="R965" s="180"/>
      <c r="S965" s="181"/>
      <c r="T965" s="174"/>
      <c r="U965" s="32"/>
      <c r="V965" s="32"/>
      <c r="W965" s="32"/>
      <c r="X965" s="182"/>
      <c r="Y965" s="183"/>
      <c r="Z965" s="184"/>
      <c r="AA965" s="185"/>
      <c r="AB965" s="189"/>
      <c r="AC965" s="173"/>
      <c r="AD965" s="30"/>
      <c r="AE965" s="30"/>
    </row>
    <row r="966" spans="1:31" s="186" customFormat="1" ht="13.9" customHeight="1">
      <c r="A966" s="32"/>
      <c r="B966" s="174"/>
      <c r="C966" s="174"/>
      <c r="D966" s="175"/>
      <c r="E966" s="176"/>
      <c r="F966" s="174"/>
      <c r="G966" s="177"/>
      <c r="H966" s="163"/>
      <c r="I966" s="178"/>
      <c r="J966" s="20"/>
      <c r="K966" s="20"/>
      <c r="L966" s="21"/>
      <c r="M966" s="20"/>
      <c r="N966" s="32"/>
      <c r="O966" s="32"/>
      <c r="P966" s="32"/>
      <c r="Q966" s="179"/>
      <c r="R966" s="180"/>
      <c r="S966" s="181"/>
      <c r="T966" s="174"/>
      <c r="U966" s="32"/>
      <c r="V966" s="32"/>
      <c r="W966" s="32"/>
      <c r="X966" s="182"/>
      <c r="Y966" s="183"/>
      <c r="Z966" s="184"/>
      <c r="AA966" s="185"/>
      <c r="AB966" s="189"/>
      <c r="AC966" s="173"/>
      <c r="AD966" s="30"/>
      <c r="AE966" s="30"/>
    </row>
    <row r="967" spans="1:31" s="186" customFormat="1" ht="13.9" customHeight="1">
      <c r="A967" s="32"/>
      <c r="B967" s="174"/>
      <c r="C967" s="174"/>
      <c r="D967" s="175"/>
      <c r="E967" s="176"/>
      <c r="F967" s="174"/>
      <c r="G967" s="177"/>
      <c r="H967" s="163"/>
      <c r="I967" s="178"/>
      <c r="J967" s="20"/>
      <c r="K967" s="20"/>
      <c r="L967" s="21"/>
      <c r="M967" s="20"/>
      <c r="N967" s="32"/>
      <c r="O967" s="32"/>
      <c r="P967" s="32"/>
      <c r="Q967" s="179"/>
      <c r="R967" s="180"/>
      <c r="S967" s="181"/>
      <c r="T967" s="174"/>
      <c r="U967" s="32"/>
      <c r="V967" s="32"/>
      <c r="W967" s="32"/>
      <c r="X967" s="182"/>
      <c r="Y967" s="183"/>
      <c r="Z967" s="184"/>
      <c r="AA967" s="185"/>
      <c r="AB967" s="189"/>
      <c r="AC967" s="173"/>
      <c r="AD967" s="30"/>
      <c r="AE967" s="30"/>
    </row>
    <row r="968" spans="1:31" s="186" customFormat="1" ht="13.9" customHeight="1">
      <c r="A968" s="32"/>
      <c r="B968" s="174"/>
      <c r="C968" s="174"/>
      <c r="D968" s="175"/>
      <c r="E968" s="176"/>
      <c r="F968" s="174"/>
      <c r="G968" s="177"/>
      <c r="H968" s="163"/>
      <c r="I968" s="178"/>
      <c r="J968" s="20"/>
      <c r="K968" s="20"/>
      <c r="L968" s="21"/>
      <c r="M968" s="20"/>
      <c r="N968" s="32"/>
      <c r="O968" s="32"/>
      <c r="P968" s="32"/>
      <c r="Q968" s="179"/>
      <c r="R968" s="180"/>
      <c r="S968" s="181"/>
      <c r="T968" s="174"/>
      <c r="U968" s="32"/>
      <c r="V968" s="32"/>
      <c r="W968" s="32"/>
      <c r="X968" s="182"/>
      <c r="Y968" s="183"/>
      <c r="Z968" s="184"/>
      <c r="AA968" s="185"/>
      <c r="AB968" s="189"/>
      <c r="AC968" s="173"/>
      <c r="AD968" s="30"/>
      <c r="AE968" s="30"/>
    </row>
    <row r="969" spans="1:31" s="186" customFormat="1" ht="13.9" customHeight="1">
      <c r="A969" s="32"/>
      <c r="B969" s="174"/>
      <c r="C969" s="174"/>
      <c r="D969" s="175"/>
      <c r="E969" s="176"/>
      <c r="F969" s="174"/>
      <c r="G969" s="177"/>
      <c r="H969" s="163"/>
      <c r="I969" s="178"/>
      <c r="J969" s="20"/>
      <c r="K969" s="20"/>
      <c r="L969" s="21"/>
      <c r="M969" s="20"/>
      <c r="N969" s="32"/>
      <c r="O969" s="32"/>
      <c r="P969" s="32"/>
      <c r="Q969" s="179"/>
      <c r="R969" s="180"/>
      <c r="S969" s="181"/>
      <c r="T969" s="174"/>
      <c r="U969" s="32"/>
      <c r="V969" s="32"/>
      <c r="W969" s="32"/>
      <c r="X969" s="182"/>
      <c r="Y969" s="183"/>
      <c r="Z969" s="184"/>
      <c r="AA969" s="185"/>
      <c r="AB969" s="189"/>
      <c r="AC969" s="173"/>
      <c r="AD969" s="30"/>
      <c r="AE969" s="30"/>
    </row>
    <row r="970" spans="1:31" s="186" customFormat="1" ht="13.9" customHeight="1">
      <c r="A970" s="32"/>
      <c r="B970" s="174"/>
      <c r="C970" s="174"/>
      <c r="D970" s="175"/>
      <c r="E970" s="176"/>
      <c r="F970" s="174"/>
      <c r="G970" s="177"/>
      <c r="H970" s="163"/>
      <c r="I970" s="178"/>
      <c r="J970" s="20"/>
      <c r="K970" s="20"/>
      <c r="L970" s="21"/>
      <c r="M970" s="20"/>
      <c r="N970" s="32"/>
      <c r="O970" s="32"/>
      <c r="P970" s="32"/>
      <c r="Q970" s="179"/>
      <c r="R970" s="180"/>
      <c r="S970" s="181"/>
      <c r="T970" s="174"/>
      <c r="U970" s="32"/>
      <c r="V970" s="32"/>
      <c r="W970" s="32"/>
      <c r="X970" s="182"/>
      <c r="Y970" s="183"/>
      <c r="Z970" s="184"/>
      <c r="AA970" s="185"/>
      <c r="AB970" s="189"/>
      <c r="AC970" s="173"/>
      <c r="AD970" s="30"/>
      <c r="AE970" s="30"/>
    </row>
    <row r="971" spans="1:31" s="186" customFormat="1" ht="13.9" customHeight="1">
      <c r="A971" s="32"/>
      <c r="B971" s="174"/>
      <c r="C971" s="174"/>
      <c r="D971" s="175"/>
      <c r="E971" s="176"/>
      <c r="F971" s="174"/>
      <c r="G971" s="177"/>
      <c r="H971" s="163"/>
      <c r="I971" s="164"/>
      <c r="J971" s="20"/>
      <c r="K971" s="20"/>
      <c r="L971" s="21"/>
      <c r="M971" s="20"/>
      <c r="N971" s="32"/>
      <c r="O971" s="32"/>
      <c r="P971" s="32"/>
      <c r="Q971" s="179"/>
      <c r="R971" s="180"/>
      <c r="S971" s="181"/>
      <c r="T971" s="174"/>
      <c r="U971" s="32"/>
      <c r="V971" s="32"/>
      <c r="W971" s="32"/>
      <c r="X971" s="182"/>
      <c r="Y971" s="187"/>
      <c r="Z971" s="188"/>
      <c r="AA971" s="185"/>
      <c r="AB971" s="189"/>
      <c r="AC971" s="173"/>
      <c r="AD971" s="30"/>
      <c r="AE971" s="30"/>
    </row>
    <row r="972" spans="1:31" s="186" customFormat="1" ht="13.9" customHeight="1">
      <c r="A972" s="32"/>
      <c r="B972" s="174"/>
      <c r="C972" s="174"/>
      <c r="D972" s="175"/>
      <c r="E972" s="176"/>
      <c r="F972" s="174"/>
      <c r="G972" s="177"/>
      <c r="H972" s="163"/>
      <c r="I972" s="164"/>
      <c r="J972" s="20"/>
      <c r="K972" s="20"/>
      <c r="L972" s="21"/>
      <c r="M972" s="20"/>
      <c r="N972" s="32"/>
      <c r="O972" s="32"/>
      <c r="P972" s="32"/>
      <c r="Q972" s="179"/>
      <c r="R972" s="180"/>
      <c r="S972" s="181"/>
      <c r="T972" s="174"/>
      <c r="U972" s="32"/>
      <c r="V972" s="32"/>
      <c r="W972" s="32"/>
      <c r="X972" s="182"/>
      <c r="Y972" s="187"/>
      <c r="Z972" s="188"/>
      <c r="AA972" s="185"/>
      <c r="AB972" s="189"/>
      <c r="AC972" s="173"/>
      <c r="AD972" s="30"/>
      <c r="AE972" s="30"/>
    </row>
    <row r="973" spans="1:31" s="186" customFormat="1" ht="13.9" customHeight="1">
      <c r="A973" s="32"/>
      <c r="B973" s="174"/>
      <c r="C973" s="174"/>
      <c r="D973" s="175"/>
      <c r="E973" s="176"/>
      <c r="F973" s="174"/>
      <c r="G973" s="177"/>
      <c r="H973" s="163"/>
      <c r="I973" s="164"/>
      <c r="J973" s="20"/>
      <c r="K973" s="20"/>
      <c r="L973" s="21"/>
      <c r="M973" s="20"/>
      <c r="N973" s="32"/>
      <c r="O973" s="32"/>
      <c r="P973" s="32"/>
      <c r="Q973" s="179"/>
      <c r="R973" s="180"/>
      <c r="S973" s="181"/>
      <c r="T973" s="174"/>
      <c r="U973" s="32"/>
      <c r="V973" s="32"/>
      <c r="W973" s="32"/>
      <c r="X973" s="182"/>
      <c r="Y973" s="187"/>
      <c r="Z973" s="188"/>
      <c r="AA973" s="185"/>
      <c r="AB973" s="189"/>
      <c r="AC973" s="173"/>
      <c r="AD973" s="30"/>
      <c r="AE973" s="30"/>
    </row>
    <row r="974" spans="1:31" s="186" customFormat="1" ht="13.9" customHeight="1">
      <c r="A974" s="32"/>
      <c r="B974" s="174"/>
      <c r="C974" s="174"/>
      <c r="D974" s="175"/>
      <c r="E974" s="176"/>
      <c r="F974" s="174"/>
      <c r="G974" s="177"/>
      <c r="H974" s="163"/>
      <c r="I974" s="164"/>
      <c r="J974" s="20"/>
      <c r="K974" s="20"/>
      <c r="L974" s="21"/>
      <c r="M974" s="20"/>
      <c r="N974" s="32"/>
      <c r="O974" s="32"/>
      <c r="P974" s="32"/>
      <c r="Q974" s="179"/>
      <c r="R974" s="180"/>
      <c r="S974" s="181"/>
      <c r="T974" s="174"/>
      <c r="U974" s="32"/>
      <c r="V974" s="32"/>
      <c r="W974" s="32"/>
      <c r="X974" s="182"/>
      <c r="Y974" s="187"/>
      <c r="Z974" s="188"/>
      <c r="AA974" s="185"/>
      <c r="AB974" s="189"/>
      <c r="AC974" s="173"/>
      <c r="AD974" s="30"/>
      <c r="AE974" s="30"/>
    </row>
    <row r="975" spans="1:31" s="186" customFormat="1" ht="13.9" customHeight="1">
      <c r="A975" s="32"/>
      <c r="B975" s="174"/>
      <c r="C975" s="174"/>
      <c r="D975" s="175"/>
      <c r="E975" s="176"/>
      <c r="F975" s="174"/>
      <c r="G975" s="177"/>
      <c r="H975" s="163"/>
      <c r="I975" s="164"/>
      <c r="J975" s="20"/>
      <c r="K975" s="20"/>
      <c r="L975" s="21"/>
      <c r="M975" s="20"/>
      <c r="N975" s="32"/>
      <c r="O975" s="32"/>
      <c r="P975" s="32"/>
      <c r="Q975" s="179"/>
      <c r="R975" s="180"/>
      <c r="S975" s="181"/>
      <c r="T975" s="174"/>
      <c r="U975" s="32"/>
      <c r="V975" s="32"/>
      <c r="W975" s="32"/>
      <c r="X975" s="182"/>
      <c r="Y975" s="187"/>
      <c r="Z975" s="188"/>
      <c r="AA975" s="185"/>
      <c r="AB975" s="189"/>
      <c r="AC975" s="173"/>
      <c r="AD975" s="30"/>
      <c r="AE975" s="30"/>
    </row>
    <row r="976" spans="1:31" s="186" customFormat="1" ht="13.9" customHeight="1">
      <c r="A976" s="32"/>
      <c r="B976" s="174"/>
      <c r="C976" s="174"/>
      <c r="D976" s="175"/>
      <c r="E976" s="176"/>
      <c r="F976" s="174"/>
      <c r="G976" s="177"/>
      <c r="H976" s="163"/>
      <c r="I976" s="164"/>
      <c r="J976" s="20"/>
      <c r="K976" s="20"/>
      <c r="L976" s="21"/>
      <c r="M976" s="20"/>
      <c r="N976" s="32"/>
      <c r="O976" s="32"/>
      <c r="P976" s="32"/>
      <c r="Q976" s="179"/>
      <c r="R976" s="180"/>
      <c r="S976" s="181"/>
      <c r="T976" s="174"/>
      <c r="U976" s="32"/>
      <c r="V976" s="32"/>
      <c r="W976" s="32"/>
      <c r="X976" s="182"/>
      <c r="Y976" s="187"/>
      <c r="Z976" s="188"/>
      <c r="AA976" s="185"/>
      <c r="AB976" s="189"/>
      <c r="AC976" s="173"/>
      <c r="AD976" s="30"/>
      <c r="AE976" s="30"/>
    </row>
    <row r="977" spans="1:31" s="186" customFormat="1" ht="13.9" customHeight="1">
      <c r="A977" s="32"/>
      <c r="B977" s="174"/>
      <c r="C977" s="174"/>
      <c r="D977" s="175"/>
      <c r="E977" s="176"/>
      <c r="F977" s="174"/>
      <c r="G977" s="177"/>
      <c r="H977" s="163"/>
      <c r="I977" s="164"/>
      <c r="J977" s="20"/>
      <c r="K977" s="20"/>
      <c r="L977" s="21"/>
      <c r="M977" s="20"/>
      <c r="N977" s="32"/>
      <c r="O977" s="32"/>
      <c r="P977" s="32"/>
      <c r="Q977" s="179"/>
      <c r="R977" s="180"/>
      <c r="S977" s="181"/>
      <c r="T977" s="174"/>
      <c r="U977" s="32"/>
      <c r="V977" s="32"/>
      <c r="W977" s="32"/>
      <c r="X977" s="182"/>
      <c r="Y977" s="187"/>
      <c r="Z977" s="188"/>
      <c r="AA977" s="185"/>
      <c r="AB977" s="189"/>
      <c r="AC977" s="173"/>
      <c r="AD977" s="30"/>
      <c r="AE977" s="30"/>
    </row>
    <row r="978" spans="1:31" s="186" customFormat="1" ht="13.9" customHeight="1">
      <c r="A978" s="32"/>
      <c r="B978" s="174"/>
      <c r="C978" s="174"/>
      <c r="D978" s="175"/>
      <c r="E978" s="176"/>
      <c r="F978" s="174"/>
      <c r="G978" s="177"/>
      <c r="H978" s="163"/>
      <c r="I978" s="164"/>
      <c r="J978" s="20"/>
      <c r="K978" s="20"/>
      <c r="L978" s="21"/>
      <c r="M978" s="20"/>
      <c r="N978" s="32"/>
      <c r="O978" s="32"/>
      <c r="P978" s="32"/>
      <c r="Q978" s="179"/>
      <c r="R978" s="180"/>
      <c r="S978" s="181"/>
      <c r="T978" s="174"/>
      <c r="U978" s="32"/>
      <c r="V978" s="32"/>
      <c r="W978" s="32"/>
      <c r="X978" s="182"/>
      <c r="Y978" s="187"/>
      <c r="Z978" s="188"/>
      <c r="AA978" s="185"/>
      <c r="AB978" s="189"/>
      <c r="AC978" s="173"/>
      <c r="AD978" s="30"/>
      <c r="AE978" s="30"/>
    </row>
    <row r="979" spans="1:31" s="186" customFormat="1" ht="13.9" customHeight="1">
      <c r="A979" s="32"/>
      <c r="B979" s="174"/>
      <c r="C979" s="174"/>
      <c r="D979" s="175"/>
      <c r="E979" s="176"/>
      <c r="F979" s="174"/>
      <c r="G979" s="177"/>
      <c r="H979" s="163"/>
      <c r="I979" s="164"/>
      <c r="J979" s="20"/>
      <c r="K979" s="20"/>
      <c r="L979" s="21"/>
      <c r="M979" s="20"/>
      <c r="N979" s="32"/>
      <c r="O979" s="32"/>
      <c r="P979" s="32"/>
      <c r="Q979" s="179"/>
      <c r="R979" s="180"/>
      <c r="S979" s="181"/>
      <c r="T979" s="174"/>
      <c r="U979" s="32"/>
      <c r="V979" s="32"/>
      <c r="W979" s="32"/>
      <c r="X979" s="182"/>
      <c r="Y979" s="187"/>
      <c r="Z979" s="188"/>
      <c r="AA979" s="185"/>
      <c r="AB979" s="189"/>
      <c r="AC979" s="173"/>
      <c r="AD979" s="30"/>
      <c r="AE979" s="30"/>
    </row>
    <row r="980" spans="1:31" s="186" customFormat="1" ht="13.9" customHeight="1">
      <c r="A980" s="32"/>
      <c r="B980" s="174"/>
      <c r="C980" s="174"/>
      <c r="D980" s="175"/>
      <c r="E980" s="176"/>
      <c r="F980" s="174"/>
      <c r="G980" s="177"/>
      <c r="H980" s="163"/>
      <c r="I980" s="164"/>
      <c r="J980" s="20"/>
      <c r="K980" s="20"/>
      <c r="L980" s="21"/>
      <c r="M980" s="20"/>
      <c r="N980" s="32"/>
      <c r="O980" s="32"/>
      <c r="P980" s="32"/>
      <c r="Q980" s="179"/>
      <c r="R980" s="180"/>
      <c r="S980" s="181"/>
      <c r="T980" s="174"/>
      <c r="U980" s="32"/>
      <c r="V980" s="32"/>
      <c r="W980" s="32"/>
      <c r="X980" s="182"/>
      <c r="Y980" s="187"/>
      <c r="Z980" s="188"/>
      <c r="AA980" s="185"/>
      <c r="AB980" s="189"/>
      <c r="AC980" s="173"/>
      <c r="AD980" s="30"/>
      <c r="AE980" s="30"/>
    </row>
    <row r="981" spans="1:31" s="186" customFormat="1" ht="13.9" customHeight="1">
      <c r="A981" s="32"/>
      <c r="B981" s="174"/>
      <c r="C981" s="174"/>
      <c r="D981" s="175"/>
      <c r="E981" s="176"/>
      <c r="F981" s="174"/>
      <c r="G981" s="177"/>
      <c r="H981" s="163"/>
      <c r="I981" s="164"/>
      <c r="J981" s="20"/>
      <c r="K981" s="20"/>
      <c r="L981" s="21"/>
      <c r="M981" s="20"/>
      <c r="N981" s="32"/>
      <c r="O981" s="32"/>
      <c r="P981" s="32"/>
      <c r="Q981" s="179"/>
      <c r="R981" s="180"/>
      <c r="S981" s="181"/>
      <c r="T981" s="174"/>
      <c r="U981" s="32"/>
      <c r="V981" s="32"/>
      <c r="W981" s="32"/>
      <c r="X981" s="182"/>
      <c r="Y981" s="187"/>
      <c r="Z981" s="188"/>
      <c r="AA981" s="185"/>
      <c r="AB981" s="189"/>
      <c r="AC981" s="173"/>
      <c r="AD981" s="30"/>
      <c r="AE981" s="30"/>
    </row>
    <row r="982" spans="1:31" s="186" customFormat="1" ht="13.9" customHeight="1">
      <c r="A982" s="32"/>
      <c r="B982" s="174"/>
      <c r="C982" s="174"/>
      <c r="D982" s="175"/>
      <c r="E982" s="176"/>
      <c r="F982" s="174"/>
      <c r="G982" s="177"/>
      <c r="H982" s="163"/>
      <c r="I982" s="164"/>
      <c r="J982" s="20"/>
      <c r="K982" s="20"/>
      <c r="L982" s="21"/>
      <c r="M982" s="20"/>
      <c r="N982" s="32"/>
      <c r="O982" s="32"/>
      <c r="P982" s="32"/>
      <c r="Q982" s="179"/>
      <c r="R982" s="180"/>
      <c r="S982" s="181"/>
      <c r="T982" s="174"/>
      <c r="U982" s="32"/>
      <c r="V982" s="32"/>
      <c r="W982" s="32"/>
      <c r="X982" s="182"/>
      <c r="Y982" s="187"/>
      <c r="Z982" s="188"/>
      <c r="AA982" s="185"/>
      <c r="AB982" s="189"/>
      <c r="AC982" s="173"/>
      <c r="AD982" s="30"/>
      <c r="AE982" s="30"/>
    </row>
    <row r="983" spans="1:31" s="186" customFormat="1" ht="13.9" customHeight="1">
      <c r="A983" s="32"/>
      <c r="B983" s="174"/>
      <c r="C983" s="174"/>
      <c r="D983" s="175"/>
      <c r="E983" s="176"/>
      <c r="F983" s="174"/>
      <c r="G983" s="177"/>
      <c r="H983" s="163"/>
      <c r="I983" s="164"/>
      <c r="J983" s="20"/>
      <c r="K983" s="20"/>
      <c r="L983" s="21"/>
      <c r="M983" s="20"/>
      <c r="N983" s="32"/>
      <c r="O983" s="32"/>
      <c r="P983" s="32"/>
      <c r="Q983" s="179"/>
      <c r="R983" s="180"/>
      <c r="S983" s="181"/>
      <c r="T983" s="174"/>
      <c r="U983" s="32"/>
      <c r="V983" s="32"/>
      <c r="W983" s="32"/>
      <c r="X983" s="182"/>
      <c r="Y983" s="187"/>
      <c r="Z983" s="188"/>
      <c r="AA983" s="185"/>
      <c r="AB983" s="189"/>
      <c r="AC983" s="173"/>
      <c r="AD983" s="30"/>
      <c r="AE983" s="30"/>
    </row>
    <row r="984" spans="1:31" s="186" customFormat="1" ht="13.9" customHeight="1">
      <c r="A984" s="32"/>
      <c r="B984" s="174"/>
      <c r="C984" s="174"/>
      <c r="D984" s="175"/>
      <c r="E984" s="176"/>
      <c r="F984" s="174"/>
      <c r="G984" s="177"/>
      <c r="H984" s="163"/>
      <c r="I984" s="164"/>
      <c r="J984" s="20"/>
      <c r="K984" s="20"/>
      <c r="L984" s="21"/>
      <c r="M984" s="20"/>
      <c r="N984" s="32"/>
      <c r="O984" s="32"/>
      <c r="P984" s="32"/>
      <c r="Q984" s="179"/>
      <c r="R984" s="180"/>
      <c r="S984" s="181"/>
      <c r="T984" s="174"/>
      <c r="U984" s="32"/>
      <c r="V984" s="32"/>
      <c r="W984" s="32"/>
      <c r="X984" s="182"/>
      <c r="Y984" s="187"/>
      <c r="Z984" s="188"/>
      <c r="AA984" s="185"/>
      <c r="AB984" s="189"/>
      <c r="AC984" s="173"/>
      <c r="AD984" s="30"/>
      <c r="AE984" s="30"/>
    </row>
    <row r="985" spans="1:31" s="186" customFormat="1" ht="13.9" customHeight="1">
      <c r="A985" s="32"/>
      <c r="B985" s="174"/>
      <c r="C985" s="174"/>
      <c r="D985" s="175"/>
      <c r="E985" s="176"/>
      <c r="F985" s="174"/>
      <c r="G985" s="177"/>
      <c r="H985" s="163"/>
      <c r="I985" s="164"/>
      <c r="J985" s="20"/>
      <c r="K985" s="20"/>
      <c r="L985" s="21"/>
      <c r="M985" s="20"/>
      <c r="N985" s="32"/>
      <c r="O985" s="32"/>
      <c r="P985" s="32"/>
      <c r="Q985" s="179"/>
      <c r="R985" s="180"/>
      <c r="S985" s="181"/>
      <c r="T985" s="174"/>
      <c r="U985" s="32"/>
      <c r="V985" s="32"/>
      <c r="W985" s="32"/>
      <c r="X985" s="182"/>
      <c r="Y985" s="187"/>
      <c r="Z985" s="188"/>
      <c r="AA985" s="185"/>
      <c r="AB985" s="189"/>
      <c r="AC985" s="173"/>
      <c r="AD985" s="30"/>
      <c r="AE985" s="30"/>
    </row>
    <row r="986" spans="1:31" s="186" customFormat="1" ht="13.9" customHeight="1">
      <c r="A986" s="32"/>
      <c r="B986" s="174"/>
      <c r="C986" s="174"/>
      <c r="D986" s="175"/>
      <c r="E986" s="176"/>
      <c r="F986" s="174"/>
      <c r="G986" s="177"/>
      <c r="H986" s="163"/>
      <c r="I986" s="164"/>
      <c r="J986" s="20"/>
      <c r="K986" s="20"/>
      <c r="L986" s="21"/>
      <c r="M986" s="20"/>
      <c r="N986" s="32"/>
      <c r="O986" s="32"/>
      <c r="P986" s="32"/>
      <c r="Q986" s="179"/>
      <c r="R986" s="180"/>
      <c r="S986" s="181"/>
      <c r="T986" s="174"/>
      <c r="U986" s="32"/>
      <c r="V986" s="32"/>
      <c r="W986" s="32"/>
      <c r="X986" s="182"/>
      <c r="Y986" s="187"/>
      <c r="Z986" s="188"/>
      <c r="AA986" s="185"/>
      <c r="AB986" s="189"/>
      <c r="AC986" s="173"/>
      <c r="AD986" s="30"/>
      <c r="AE986" s="30"/>
    </row>
    <row r="987" spans="1:31" s="186" customFormat="1" ht="13.9" customHeight="1">
      <c r="A987" s="32"/>
      <c r="B987" s="174"/>
      <c r="C987" s="174"/>
      <c r="D987" s="175"/>
      <c r="E987" s="176"/>
      <c r="F987" s="174"/>
      <c r="G987" s="177"/>
      <c r="H987" s="163"/>
      <c r="I987" s="164"/>
      <c r="J987" s="20"/>
      <c r="K987" s="20"/>
      <c r="L987" s="21"/>
      <c r="M987" s="20"/>
      <c r="N987" s="32"/>
      <c r="O987" s="32"/>
      <c r="P987" s="32"/>
      <c r="Q987" s="179"/>
      <c r="R987" s="180"/>
      <c r="S987" s="181"/>
      <c r="T987" s="174"/>
      <c r="U987" s="32"/>
      <c r="V987" s="32"/>
      <c r="W987" s="32"/>
      <c r="X987" s="182"/>
      <c r="Y987" s="187"/>
      <c r="Z987" s="188"/>
      <c r="AA987" s="185"/>
      <c r="AB987" s="189"/>
      <c r="AC987" s="173"/>
      <c r="AD987" s="30"/>
      <c r="AE987" s="30"/>
    </row>
    <row r="988" spans="1:31" s="186" customFormat="1" ht="13.9" customHeight="1">
      <c r="A988" s="32"/>
      <c r="B988" s="174"/>
      <c r="C988" s="174"/>
      <c r="D988" s="175"/>
      <c r="E988" s="176"/>
      <c r="F988" s="174"/>
      <c r="G988" s="177"/>
      <c r="H988" s="163"/>
      <c r="I988" s="164"/>
      <c r="J988" s="20"/>
      <c r="K988" s="20"/>
      <c r="L988" s="21"/>
      <c r="M988" s="20"/>
      <c r="N988" s="32"/>
      <c r="O988" s="32"/>
      <c r="P988" s="32"/>
      <c r="Q988" s="179"/>
      <c r="R988" s="180"/>
      <c r="S988" s="181"/>
      <c r="T988" s="174"/>
      <c r="U988" s="32"/>
      <c r="V988" s="32"/>
      <c r="W988" s="32"/>
      <c r="X988" s="182"/>
      <c r="Y988" s="187"/>
      <c r="Z988" s="188"/>
      <c r="AA988" s="185"/>
      <c r="AB988" s="189"/>
      <c r="AC988" s="173"/>
      <c r="AD988" s="30"/>
      <c r="AE988" s="30"/>
    </row>
    <row r="989" spans="1:31" s="186" customFormat="1" ht="13.9" customHeight="1">
      <c r="A989" s="32"/>
      <c r="B989" s="174"/>
      <c r="C989" s="174"/>
      <c r="D989" s="175"/>
      <c r="E989" s="176"/>
      <c r="F989" s="174"/>
      <c r="G989" s="177"/>
      <c r="H989" s="163"/>
      <c r="I989" s="164"/>
      <c r="J989" s="20"/>
      <c r="K989" s="20"/>
      <c r="L989" s="21"/>
      <c r="M989" s="20"/>
      <c r="N989" s="32"/>
      <c r="O989" s="32"/>
      <c r="P989" s="32"/>
      <c r="Q989" s="179"/>
      <c r="R989" s="180"/>
      <c r="S989" s="181"/>
      <c r="T989" s="174"/>
      <c r="U989" s="32"/>
      <c r="V989" s="32"/>
      <c r="W989" s="32"/>
      <c r="X989" s="182"/>
      <c r="Y989" s="187"/>
      <c r="Z989" s="188"/>
      <c r="AA989" s="185"/>
      <c r="AB989" s="189"/>
      <c r="AC989" s="173"/>
      <c r="AD989" s="30"/>
      <c r="AE989" s="30"/>
    </row>
    <row r="990" spans="1:31" s="186" customFormat="1" ht="13.9" customHeight="1">
      <c r="A990" s="32"/>
      <c r="B990" s="174"/>
      <c r="C990" s="174"/>
      <c r="D990" s="175"/>
      <c r="E990" s="176"/>
      <c r="F990" s="174"/>
      <c r="G990" s="177"/>
      <c r="H990" s="163"/>
      <c r="I990" s="164"/>
      <c r="J990" s="20"/>
      <c r="K990" s="20"/>
      <c r="L990" s="21"/>
      <c r="M990" s="20"/>
      <c r="N990" s="32"/>
      <c r="O990" s="32"/>
      <c r="P990" s="32"/>
      <c r="Q990" s="179"/>
      <c r="R990" s="180"/>
      <c r="S990" s="181"/>
      <c r="T990" s="174"/>
      <c r="U990" s="32"/>
      <c r="V990" s="32"/>
      <c r="W990" s="32"/>
      <c r="X990" s="182"/>
      <c r="Y990" s="187"/>
      <c r="Z990" s="188"/>
      <c r="AA990" s="185"/>
      <c r="AB990" s="189"/>
      <c r="AC990" s="173"/>
      <c r="AD990" s="30"/>
      <c r="AE990" s="30"/>
    </row>
    <row r="991" spans="1:31" s="186" customFormat="1" ht="13.9" customHeight="1">
      <c r="A991" s="32"/>
      <c r="B991" s="174"/>
      <c r="C991" s="174"/>
      <c r="D991" s="175"/>
      <c r="E991" s="176"/>
      <c r="F991" s="174"/>
      <c r="G991" s="177"/>
      <c r="H991" s="163"/>
      <c r="I991" s="164"/>
      <c r="J991" s="20"/>
      <c r="K991" s="20"/>
      <c r="L991" s="21"/>
      <c r="M991" s="20"/>
      <c r="N991" s="32"/>
      <c r="O991" s="32"/>
      <c r="P991" s="32"/>
      <c r="Q991" s="179"/>
      <c r="R991" s="180"/>
      <c r="S991" s="181"/>
      <c r="T991" s="174"/>
      <c r="U991" s="32"/>
      <c r="V991" s="32"/>
      <c r="W991" s="32"/>
      <c r="X991" s="182"/>
      <c r="Y991" s="187"/>
      <c r="Z991" s="188"/>
      <c r="AA991" s="185"/>
      <c r="AB991" s="189"/>
      <c r="AC991" s="173"/>
      <c r="AD991" s="30"/>
      <c r="AE991" s="30"/>
    </row>
    <row r="992" spans="1:31" s="186" customFormat="1" ht="13.9" customHeight="1">
      <c r="A992" s="32"/>
      <c r="B992" s="174"/>
      <c r="C992" s="174"/>
      <c r="D992" s="175"/>
      <c r="E992" s="176"/>
      <c r="F992" s="174"/>
      <c r="G992" s="177"/>
      <c r="H992" s="163"/>
      <c r="I992" s="164"/>
      <c r="J992" s="20"/>
      <c r="K992" s="20"/>
      <c r="L992" s="21"/>
      <c r="M992" s="20"/>
      <c r="N992" s="32"/>
      <c r="O992" s="32"/>
      <c r="P992" s="32"/>
      <c r="Q992" s="179"/>
      <c r="R992" s="180"/>
      <c r="S992" s="181"/>
      <c r="T992" s="174"/>
      <c r="U992" s="32"/>
      <c r="V992" s="32"/>
      <c r="W992" s="32"/>
      <c r="X992" s="182"/>
      <c r="Y992" s="187"/>
      <c r="Z992" s="188"/>
      <c r="AA992" s="185"/>
      <c r="AB992" s="189"/>
      <c r="AC992" s="173"/>
      <c r="AD992" s="30"/>
      <c r="AE992" s="30"/>
    </row>
    <row r="993" spans="1:31" s="186" customFormat="1" ht="13.9" customHeight="1">
      <c r="A993" s="32"/>
      <c r="B993" s="174"/>
      <c r="C993" s="174"/>
      <c r="D993" s="175"/>
      <c r="E993" s="176"/>
      <c r="F993" s="174"/>
      <c r="G993" s="177"/>
      <c r="H993" s="163"/>
      <c r="I993" s="164"/>
      <c r="J993" s="20"/>
      <c r="K993" s="20"/>
      <c r="L993" s="21"/>
      <c r="M993" s="20"/>
      <c r="N993" s="32"/>
      <c r="O993" s="32"/>
      <c r="P993" s="32"/>
      <c r="Q993" s="179"/>
      <c r="R993" s="180"/>
      <c r="S993" s="181"/>
      <c r="T993" s="174"/>
      <c r="U993" s="32"/>
      <c r="V993" s="32"/>
      <c r="W993" s="32"/>
      <c r="X993" s="182"/>
      <c r="Y993" s="187"/>
      <c r="Z993" s="188"/>
      <c r="AA993" s="185"/>
      <c r="AB993" s="189"/>
      <c r="AC993" s="173"/>
      <c r="AD993" s="30"/>
      <c r="AE993" s="30"/>
    </row>
    <row r="994" spans="1:31" s="186" customFormat="1" ht="13.9" customHeight="1">
      <c r="A994" s="32"/>
      <c r="B994" s="174"/>
      <c r="C994" s="174"/>
      <c r="D994" s="175"/>
      <c r="E994" s="176"/>
      <c r="F994" s="174"/>
      <c r="G994" s="177"/>
      <c r="H994" s="163"/>
      <c r="I994" s="164"/>
      <c r="J994" s="20"/>
      <c r="K994" s="20"/>
      <c r="L994" s="21"/>
      <c r="M994" s="20"/>
      <c r="N994" s="32"/>
      <c r="O994" s="32"/>
      <c r="P994" s="32"/>
      <c r="Q994" s="179"/>
      <c r="R994" s="180"/>
      <c r="S994" s="181"/>
      <c r="T994" s="174"/>
      <c r="U994" s="32"/>
      <c r="V994" s="32"/>
      <c r="W994" s="32"/>
      <c r="X994" s="182"/>
      <c r="Y994" s="187"/>
      <c r="Z994" s="188"/>
      <c r="AA994" s="185"/>
      <c r="AB994" s="189"/>
      <c r="AC994" s="173"/>
      <c r="AD994" s="30"/>
      <c r="AE994" s="30"/>
    </row>
    <row r="995" spans="1:31" s="186" customFormat="1" ht="13.9" customHeight="1">
      <c r="A995" s="32"/>
      <c r="B995" s="174"/>
      <c r="C995" s="174"/>
      <c r="D995" s="175"/>
      <c r="E995" s="176"/>
      <c r="F995" s="174"/>
      <c r="G995" s="177"/>
      <c r="H995" s="163"/>
      <c r="I995" s="164"/>
      <c r="J995" s="20"/>
      <c r="K995" s="20"/>
      <c r="L995" s="21"/>
      <c r="M995" s="20"/>
      <c r="N995" s="32"/>
      <c r="O995" s="32"/>
      <c r="P995" s="32"/>
      <c r="Q995" s="179"/>
      <c r="R995" s="180"/>
      <c r="S995" s="181"/>
      <c r="T995" s="174"/>
      <c r="U995" s="32"/>
      <c r="V995" s="32"/>
      <c r="W995" s="32"/>
      <c r="X995" s="182"/>
      <c r="Y995" s="187"/>
      <c r="Z995" s="188"/>
      <c r="AA995" s="185"/>
      <c r="AB995" s="189"/>
      <c r="AC995" s="173"/>
      <c r="AD995" s="30"/>
      <c r="AE995" s="30"/>
    </row>
    <row r="996" spans="1:31" s="186" customFormat="1" ht="13.9" customHeight="1">
      <c r="A996" s="32"/>
      <c r="B996" s="174"/>
      <c r="C996" s="174"/>
      <c r="D996" s="175"/>
      <c r="E996" s="176"/>
      <c r="F996" s="174"/>
      <c r="G996" s="177"/>
      <c r="H996" s="163"/>
      <c r="I996" s="164"/>
      <c r="J996" s="20"/>
      <c r="K996" s="20"/>
      <c r="L996" s="21"/>
      <c r="M996" s="20"/>
      <c r="N996" s="32"/>
      <c r="O996" s="32"/>
      <c r="P996" s="32"/>
      <c r="Q996" s="179"/>
      <c r="R996" s="180"/>
      <c r="S996" s="181"/>
      <c r="T996" s="174"/>
      <c r="U996" s="32"/>
      <c r="V996" s="32"/>
      <c r="W996" s="32"/>
      <c r="X996" s="182"/>
      <c r="Y996" s="187"/>
      <c r="Z996" s="188"/>
      <c r="AA996" s="185"/>
      <c r="AB996" s="189"/>
      <c r="AC996" s="173"/>
      <c r="AD996" s="30"/>
      <c r="AE996" s="30"/>
    </row>
    <row r="997" spans="1:31" s="186" customFormat="1" ht="13.9" customHeight="1">
      <c r="A997" s="32"/>
      <c r="B997" s="174"/>
      <c r="C997" s="174"/>
      <c r="D997" s="175"/>
      <c r="E997" s="176"/>
      <c r="F997" s="174"/>
      <c r="G997" s="177"/>
      <c r="H997" s="163"/>
      <c r="I997" s="164"/>
      <c r="J997" s="20"/>
      <c r="K997" s="20"/>
      <c r="L997" s="21"/>
      <c r="M997" s="20"/>
      <c r="N997" s="32"/>
      <c r="O997" s="32"/>
      <c r="P997" s="32"/>
      <c r="Q997" s="179"/>
      <c r="R997" s="180"/>
      <c r="S997" s="181"/>
      <c r="T997" s="174"/>
      <c r="U997" s="32"/>
      <c r="V997" s="32"/>
      <c r="W997" s="32"/>
      <c r="X997" s="182"/>
      <c r="Y997" s="187"/>
      <c r="Z997" s="188"/>
      <c r="AA997" s="185"/>
      <c r="AB997" s="189"/>
      <c r="AC997" s="173"/>
      <c r="AD997" s="30"/>
      <c r="AE997" s="30"/>
    </row>
    <row r="998" spans="1:31" s="186" customFormat="1" ht="13.9" customHeight="1">
      <c r="A998" s="32"/>
      <c r="B998" s="174"/>
      <c r="C998" s="174"/>
      <c r="D998" s="175"/>
      <c r="E998" s="176"/>
      <c r="F998" s="174"/>
      <c r="G998" s="177"/>
      <c r="H998" s="163"/>
      <c r="I998" s="164"/>
      <c r="J998" s="20"/>
      <c r="K998" s="20"/>
      <c r="L998" s="21"/>
      <c r="M998" s="20"/>
      <c r="N998" s="32"/>
      <c r="O998" s="32"/>
      <c r="P998" s="32"/>
      <c r="Q998" s="179"/>
      <c r="R998" s="180"/>
      <c r="S998" s="181"/>
      <c r="T998" s="174"/>
      <c r="U998" s="32"/>
      <c r="V998" s="32"/>
      <c r="W998" s="32"/>
      <c r="X998" s="182"/>
      <c r="Y998" s="187"/>
      <c r="Z998" s="188"/>
      <c r="AA998" s="185"/>
      <c r="AB998" s="189"/>
      <c r="AC998" s="173"/>
      <c r="AD998" s="30"/>
      <c r="AE998" s="30"/>
    </row>
    <row r="999" spans="1:31" s="186" customFormat="1" ht="13.9" customHeight="1">
      <c r="A999" s="32"/>
      <c r="B999" s="174"/>
      <c r="C999" s="174"/>
      <c r="D999" s="175"/>
      <c r="E999" s="176"/>
      <c r="F999" s="174"/>
      <c r="G999" s="177"/>
      <c r="H999" s="163"/>
      <c r="I999" s="164"/>
      <c r="J999" s="20"/>
      <c r="K999" s="20"/>
      <c r="L999" s="21"/>
      <c r="M999" s="20"/>
      <c r="N999" s="32"/>
      <c r="O999" s="32"/>
      <c r="P999" s="32"/>
      <c r="Q999" s="179"/>
      <c r="R999" s="180"/>
      <c r="S999" s="181"/>
      <c r="T999" s="174"/>
      <c r="U999" s="32"/>
      <c r="V999" s="32"/>
      <c r="W999" s="32"/>
      <c r="X999" s="182"/>
      <c r="Y999" s="187"/>
      <c r="Z999" s="188"/>
      <c r="AA999" s="185"/>
      <c r="AB999" s="189"/>
      <c r="AC999" s="173"/>
      <c r="AD999" s="30"/>
      <c r="AE999" s="30"/>
    </row>
    <row r="1000" spans="1:31" s="186" customFormat="1" ht="13.9" customHeight="1">
      <c r="A1000" s="32"/>
      <c r="B1000" s="174"/>
      <c r="C1000" s="174"/>
      <c r="D1000" s="175"/>
      <c r="E1000" s="176"/>
      <c r="F1000" s="174"/>
      <c r="G1000" s="177"/>
      <c r="H1000" s="163"/>
      <c r="I1000" s="164"/>
      <c r="J1000" s="20"/>
      <c r="K1000" s="20"/>
      <c r="L1000" s="21"/>
      <c r="M1000" s="20"/>
      <c r="N1000" s="32"/>
      <c r="O1000" s="32"/>
      <c r="P1000" s="32"/>
      <c r="Q1000" s="179"/>
      <c r="R1000" s="180"/>
      <c r="S1000" s="181"/>
      <c r="T1000" s="174"/>
      <c r="U1000" s="32"/>
      <c r="V1000" s="32"/>
      <c r="W1000" s="32"/>
      <c r="X1000" s="182"/>
      <c r="Y1000" s="187"/>
      <c r="Z1000" s="188"/>
      <c r="AA1000" s="185"/>
      <c r="AB1000" s="189"/>
      <c r="AC1000" s="173"/>
      <c r="AD1000" s="30"/>
      <c r="AE1000" s="30"/>
    </row>
    <row r="1001" spans="1:31" s="186" customFormat="1" ht="13.9" customHeight="1">
      <c r="A1001" s="32"/>
      <c r="B1001" s="174"/>
      <c r="C1001" s="174"/>
      <c r="D1001" s="175"/>
      <c r="E1001" s="176"/>
      <c r="F1001" s="174"/>
      <c r="G1001" s="177"/>
      <c r="H1001" s="163"/>
      <c r="I1001" s="164"/>
      <c r="J1001" s="20"/>
      <c r="K1001" s="20"/>
      <c r="L1001" s="21"/>
      <c r="M1001" s="20"/>
      <c r="N1001" s="32"/>
      <c r="O1001" s="32"/>
      <c r="P1001" s="32"/>
      <c r="Q1001" s="179"/>
      <c r="R1001" s="180"/>
      <c r="S1001" s="181"/>
      <c r="T1001" s="174"/>
      <c r="U1001" s="32"/>
      <c r="V1001" s="32"/>
      <c r="W1001" s="32"/>
      <c r="X1001" s="182"/>
      <c r="Y1001" s="187"/>
      <c r="Z1001" s="188"/>
      <c r="AA1001" s="185"/>
      <c r="AB1001" s="189"/>
      <c r="AC1001" s="173"/>
      <c r="AD1001" s="30"/>
      <c r="AE1001" s="30"/>
    </row>
    <row r="1002" spans="1:31" s="186" customFormat="1" ht="13.9" customHeight="1">
      <c r="A1002" s="32"/>
      <c r="B1002" s="174"/>
      <c r="C1002" s="174"/>
      <c r="D1002" s="175"/>
      <c r="E1002" s="176"/>
      <c r="F1002" s="174"/>
      <c r="G1002" s="177"/>
      <c r="H1002" s="163"/>
      <c r="I1002" s="164"/>
      <c r="J1002" s="20"/>
      <c r="K1002" s="20"/>
      <c r="L1002" s="21"/>
      <c r="M1002" s="20"/>
      <c r="N1002" s="32"/>
      <c r="O1002" s="32"/>
      <c r="P1002" s="32"/>
      <c r="Q1002" s="179"/>
      <c r="R1002" s="180"/>
      <c r="S1002" s="181"/>
      <c r="T1002" s="174"/>
      <c r="U1002" s="32"/>
      <c r="V1002" s="32"/>
      <c r="W1002" s="32"/>
      <c r="X1002" s="182"/>
      <c r="Y1002" s="187"/>
      <c r="Z1002" s="188"/>
      <c r="AA1002" s="185"/>
      <c r="AB1002" s="189"/>
      <c r="AC1002" s="173"/>
      <c r="AD1002" s="30"/>
      <c r="AE1002" s="30"/>
    </row>
    <row r="1003" spans="1:31" s="186" customFormat="1" ht="13.9" customHeight="1">
      <c r="A1003" s="32"/>
      <c r="B1003" s="174"/>
      <c r="C1003" s="174"/>
      <c r="D1003" s="175"/>
      <c r="E1003" s="176"/>
      <c r="F1003" s="174"/>
      <c r="G1003" s="177"/>
      <c r="H1003" s="163"/>
      <c r="I1003" s="164"/>
      <c r="J1003" s="20"/>
      <c r="K1003" s="20"/>
      <c r="L1003" s="21"/>
      <c r="M1003" s="20"/>
      <c r="N1003" s="32"/>
      <c r="O1003" s="32"/>
      <c r="P1003" s="32"/>
      <c r="Q1003" s="179"/>
      <c r="R1003" s="180"/>
      <c r="S1003" s="181"/>
      <c r="T1003" s="174"/>
      <c r="U1003" s="32"/>
      <c r="V1003" s="32"/>
      <c r="W1003" s="32"/>
      <c r="X1003" s="182"/>
      <c r="Y1003" s="187"/>
      <c r="Z1003" s="188"/>
      <c r="AA1003" s="185"/>
      <c r="AB1003" s="189"/>
      <c r="AC1003" s="173"/>
      <c r="AD1003" s="30"/>
      <c r="AE1003" s="30"/>
    </row>
    <row r="1004" spans="1:31" s="186" customFormat="1" ht="13.9" customHeight="1">
      <c r="A1004" s="32"/>
      <c r="B1004" s="174"/>
      <c r="C1004" s="174"/>
      <c r="D1004" s="175"/>
      <c r="E1004" s="176"/>
      <c r="F1004" s="174"/>
      <c r="G1004" s="177"/>
      <c r="H1004" s="163"/>
      <c r="I1004" s="164"/>
      <c r="J1004" s="20"/>
      <c r="K1004" s="20"/>
      <c r="L1004" s="21"/>
      <c r="M1004" s="20"/>
      <c r="N1004" s="32"/>
      <c r="O1004" s="32"/>
      <c r="P1004" s="32"/>
      <c r="Q1004" s="179"/>
      <c r="R1004" s="180"/>
      <c r="S1004" s="181"/>
      <c r="T1004" s="174"/>
      <c r="U1004" s="32"/>
      <c r="V1004" s="32"/>
      <c r="W1004" s="32"/>
      <c r="X1004" s="182"/>
      <c r="Y1004" s="187"/>
      <c r="Z1004" s="188"/>
      <c r="AA1004" s="185"/>
      <c r="AB1004" s="189"/>
      <c r="AC1004" s="173"/>
      <c r="AD1004" s="30"/>
      <c r="AE1004" s="30"/>
    </row>
    <row r="1005" spans="1:31" s="186" customFormat="1" ht="13.9" customHeight="1">
      <c r="A1005" s="32"/>
      <c r="B1005" s="174"/>
      <c r="C1005" s="174"/>
      <c r="D1005" s="175"/>
      <c r="E1005" s="176"/>
      <c r="F1005" s="174"/>
      <c r="G1005" s="177"/>
      <c r="H1005" s="163"/>
      <c r="I1005" s="164"/>
      <c r="J1005" s="20"/>
      <c r="K1005" s="20"/>
      <c r="L1005" s="21"/>
      <c r="M1005" s="20"/>
      <c r="N1005" s="32"/>
      <c r="O1005" s="32"/>
      <c r="P1005" s="32"/>
      <c r="Q1005" s="179"/>
      <c r="R1005" s="180"/>
      <c r="S1005" s="181"/>
      <c r="T1005" s="174"/>
      <c r="U1005" s="32"/>
      <c r="V1005" s="32"/>
      <c r="W1005" s="32"/>
      <c r="X1005" s="182"/>
      <c r="Y1005" s="187"/>
      <c r="Z1005" s="188"/>
      <c r="AA1005" s="185"/>
      <c r="AB1005" s="189"/>
      <c r="AC1005" s="173"/>
      <c r="AD1005" s="30"/>
      <c r="AE1005" s="30"/>
    </row>
    <row r="1006" spans="1:31" s="186" customFormat="1" ht="13.9" customHeight="1">
      <c r="A1006" s="32"/>
      <c r="B1006" s="174"/>
      <c r="C1006" s="174"/>
      <c r="D1006" s="175"/>
      <c r="E1006" s="176"/>
      <c r="F1006" s="174"/>
      <c r="G1006" s="177"/>
      <c r="H1006" s="163"/>
      <c r="I1006" s="164"/>
      <c r="J1006" s="20"/>
      <c r="K1006" s="20"/>
      <c r="L1006" s="21"/>
      <c r="M1006" s="20"/>
      <c r="N1006" s="32"/>
      <c r="O1006" s="32"/>
      <c r="P1006" s="32"/>
      <c r="Q1006" s="179"/>
      <c r="R1006" s="180"/>
      <c r="S1006" s="181"/>
      <c r="T1006" s="174"/>
      <c r="U1006" s="32"/>
      <c r="V1006" s="32"/>
      <c r="W1006" s="32"/>
      <c r="X1006" s="182"/>
      <c r="Y1006" s="187"/>
      <c r="Z1006" s="188"/>
      <c r="AA1006" s="185"/>
      <c r="AB1006" s="189"/>
      <c r="AC1006" s="173"/>
      <c r="AD1006" s="30"/>
      <c r="AE1006" s="30"/>
    </row>
    <row r="1007" spans="1:31" s="186" customFormat="1" ht="13.9" customHeight="1">
      <c r="A1007" s="32"/>
      <c r="B1007" s="174"/>
      <c r="C1007" s="174"/>
      <c r="D1007" s="175"/>
      <c r="E1007" s="176"/>
      <c r="F1007" s="174"/>
      <c r="G1007" s="177"/>
      <c r="H1007" s="163"/>
      <c r="I1007" s="164"/>
      <c r="J1007" s="20"/>
      <c r="K1007" s="20"/>
      <c r="L1007" s="21"/>
      <c r="M1007" s="20"/>
      <c r="N1007" s="32"/>
      <c r="O1007" s="32"/>
      <c r="P1007" s="32"/>
      <c r="Q1007" s="179"/>
      <c r="R1007" s="180"/>
      <c r="S1007" s="181"/>
      <c r="T1007" s="174"/>
      <c r="U1007" s="32"/>
      <c r="V1007" s="32"/>
      <c r="W1007" s="32"/>
      <c r="X1007" s="182"/>
      <c r="Y1007" s="187"/>
      <c r="Z1007" s="188"/>
      <c r="AA1007" s="185"/>
      <c r="AB1007" s="189"/>
      <c r="AC1007" s="173"/>
      <c r="AD1007" s="30"/>
      <c r="AE1007" s="30"/>
    </row>
    <row r="1008" spans="1:31" s="186" customFormat="1" ht="13.9" customHeight="1">
      <c r="A1008" s="32"/>
      <c r="B1008" s="174"/>
      <c r="C1008" s="174"/>
      <c r="D1008" s="175"/>
      <c r="E1008" s="176"/>
      <c r="F1008" s="174"/>
      <c r="G1008" s="177"/>
      <c r="H1008" s="163"/>
      <c r="I1008" s="164"/>
      <c r="J1008" s="20"/>
      <c r="K1008" s="20"/>
      <c r="L1008" s="21"/>
      <c r="M1008" s="20"/>
      <c r="N1008" s="32"/>
      <c r="O1008" s="32"/>
      <c r="P1008" s="32"/>
      <c r="Q1008" s="179"/>
      <c r="R1008" s="180"/>
      <c r="S1008" s="181"/>
      <c r="T1008" s="174"/>
      <c r="U1008" s="32"/>
      <c r="V1008" s="32"/>
      <c r="W1008" s="32"/>
      <c r="X1008" s="182"/>
      <c r="Y1008" s="187"/>
      <c r="Z1008" s="188"/>
      <c r="AA1008" s="185"/>
      <c r="AB1008" s="189"/>
      <c r="AC1008" s="173"/>
      <c r="AD1008" s="30"/>
      <c r="AE1008" s="30"/>
    </row>
    <row r="1009" spans="1:31" s="186" customFormat="1" ht="13.9" customHeight="1">
      <c r="A1009" s="32"/>
      <c r="B1009" s="174"/>
      <c r="C1009" s="174"/>
      <c r="D1009" s="175"/>
      <c r="E1009" s="176"/>
      <c r="F1009" s="174"/>
      <c r="G1009" s="177"/>
      <c r="H1009" s="163"/>
      <c r="I1009" s="164"/>
      <c r="J1009" s="20"/>
      <c r="K1009" s="20"/>
      <c r="L1009" s="21"/>
      <c r="M1009" s="20"/>
      <c r="N1009" s="32"/>
      <c r="O1009" s="32"/>
      <c r="P1009" s="32"/>
      <c r="Q1009" s="179"/>
      <c r="R1009" s="180"/>
      <c r="S1009" s="181"/>
      <c r="T1009" s="174"/>
      <c r="U1009" s="32"/>
      <c r="V1009" s="32"/>
      <c r="W1009" s="32"/>
      <c r="X1009" s="182"/>
      <c r="Y1009" s="187"/>
      <c r="Z1009" s="188"/>
      <c r="AA1009" s="185"/>
      <c r="AB1009" s="189"/>
      <c r="AC1009" s="173"/>
      <c r="AD1009" s="30"/>
      <c r="AE1009" s="30"/>
    </row>
    <row r="1010" spans="1:31" s="186" customFormat="1" ht="13.9" customHeight="1">
      <c r="A1010" s="32"/>
      <c r="B1010" s="174"/>
      <c r="C1010" s="174"/>
      <c r="D1010" s="175"/>
      <c r="E1010" s="176"/>
      <c r="F1010" s="174"/>
      <c r="G1010" s="177"/>
      <c r="H1010" s="163"/>
      <c r="I1010" s="164"/>
      <c r="J1010" s="20"/>
      <c r="K1010" s="20"/>
      <c r="L1010" s="21"/>
      <c r="M1010" s="20"/>
      <c r="N1010" s="32"/>
      <c r="O1010" s="32"/>
      <c r="P1010" s="32"/>
      <c r="Q1010" s="179"/>
      <c r="R1010" s="180"/>
      <c r="S1010" s="181"/>
      <c r="T1010" s="174"/>
      <c r="U1010" s="32"/>
      <c r="V1010" s="32"/>
      <c r="W1010" s="32"/>
      <c r="X1010" s="182"/>
      <c r="Y1010" s="187"/>
      <c r="Z1010" s="188"/>
      <c r="AA1010" s="185"/>
      <c r="AB1010" s="189"/>
      <c r="AC1010" s="173"/>
      <c r="AD1010" s="30"/>
      <c r="AE1010" s="30"/>
    </row>
    <row r="1011" spans="1:31" s="186" customFormat="1" ht="13.9" customHeight="1">
      <c r="A1011" s="32"/>
      <c r="B1011" s="174"/>
      <c r="C1011" s="174"/>
      <c r="D1011" s="175"/>
      <c r="E1011" s="176"/>
      <c r="F1011" s="174"/>
      <c r="G1011" s="177"/>
      <c r="H1011" s="163"/>
      <c r="I1011" s="164"/>
      <c r="J1011" s="20"/>
      <c r="K1011" s="20"/>
      <c r="L1011" s="21"/>
      <c r="M1011" s="20"/>
      <c r="N1011" s="32"/>
      <c r="O1011" s="32"/>
      <c r="P1011" s="32"/>
      <c r="Q1011" s="179"/>
      <c r="R1011" s="180"/>
      <c r="S1011" s="181"/>
      <c r="T1011" s="174"/>
      <c r="U1011" s="32"/>
      <c r="V1011" s="32"/>
      <c r="W1011" s="32"/>
      <c r="X1011" s="182"/>
      <c r="Y1011" s="187"/>
      <c r="Z1011" s="188"/>
      <c r="AA1011" s="185"/>
      <c r="AB1011" s="189"/>
      <c r="AC1011" s="173"/>
      <c r="AD1011" s="30"/>
      <c r="AE1011" s="30"/>
    </row>
    <row r="1012" spans="1:31" s="186" customFormat="1" ht="13.9" customHeight="1">
      <c r="A1012" s="32"/>
      <c r="B1012" s="174"/>
      <c r="C1012" s="174"/>
      <c r="D1012" s="175"/>
      <c r="E1012" s="176"/>
      <c r="F1012" s="174"/>
      <c r="G1012" s="177"/>
      <c r="H1012" s="163"/>
      <c r="I1012" s="164"/>
      <c r="J1012" s="20"/>
      <c r="K1012" s="20"/>
      <c r="L1012" s="21"/>
      <c r="M1012" s="20"/>
      <c r="N1012" s="32"/>
      <c r="O1012" s="32"/>
      <c r="P1012" s="32"/>
      <c r="Q1012" s="179"/>
      <c r="R1012" s="180"/>
      <c r="S1012" s="181"/>
      <c r="T1012" s="174"/>
      <c r="U1012" s="32"/>
      <c r="V1012" s="32"/>
      <c r="W1012" s="32"/>
      <c r="X1012" s="182"/>
      <c r="Y1012" s="187"/>
      <c r="Z1012" s="188"/>
      <c r="AA1012" s="185"/>
      <c r="AB1012" s="189"/>
      <c r="AC1012" s="173"/>
      <c r="AD1012" s="30"/>
      <c r="AE1012" s="30"/>
    </row>
    <row r="1013" spans="1:31" s="186" customFormat="1" ht="13.9" customHeight="1">
      <c r="A1013" s="32"/>
      <c r="B1013" s="174"/>
      <c r="C1013" s="174"/>
      <c r="D1013" s="175"/>
      <c r="E1013" s="176"/>
      <c r="F1013" s="174"/>
      <c r="G1013" s="177"/>
      <c r="H1013" s="163"/>
      <c r="I1013" s="164"/>
      <c r="J1013" s="20"/>
      <c r="K1013" s="20"/>
      <c r="L1013" s="21"/>
      <c r="M1013" s="20"/>
      <c r="N1013" s="32"/>
      <c r="O1013" s="32"/>
      <c r="P1013" s="32"/>
      <c r="Q1013" s="179"/>
      <c r="R1013" s="180"/>
      <c r="S1013" s="181"/>
      <c r="T1013" s="174"/>
      <c r="U1013" s="32"/>
      <c r="V1013" s="32"/>
      <c r="W1013" s="32"/>
      <c r="X1013" s="182"/>
      <c r="Y1013" s="187"/>
      <c r="Z1013" s="188"/>
      <c r="AA1013" s="185"/>
      <c r="AB1013" s="189"/>
      <c r="AC1013" s="173"/>
      <c r="AD1013" s="30"/>
      <c r="AE1013" s="30"/>
    </row>
    <row r="1014" spans="1:31" s="186" customFormat="1" ht="13.9" customHeight="1">
      <c r="A1014" s="32"/>
      <c r="B1014" s="174"/>
      <c r="C1014" s="174"/>
      <c r="D1014" s="175"/>
      <c r="E1014" s="176"/>
      <c r="F1014" s="174"/>
      <c r="G1014" s="177"/>
      <c r="H1014" s="163"/>
      <c r="I1014" s="164"/>
      <c r="J1014" s="20"/>
      <c r="K1014" s="20"/>
      <c r="L1014" s="21"/>
      <c r="M1014" s="20"/>
      <c r="N1014" s="32"/>
      <c r="O1014" s="32"/>
      <c r="P1014" s="32"/>
      <c r="Q1014" s="179"/>
      <c r="R1014" s="180"/>
      <c r="S1014" s="181"/>
      <c r="T1014" s="174"/>
      <c r="U1014" s="32"/>
      <c r="V1014" s="32"/>
      <c r="W1014" s="32"/>
      <c r="X1014" s="182"/>
      <c r="Y1014" s="187"/>
      <c r="Z1014" s="188"/>
      <c r="AA1014" s="185"/>
      <c r="AB1014" s="189"/>
      <c r="AC1014" s="173"/>
      <c r="AD1014" s="30"/>
      <c r="AE1014" s="30"/>
    </row>
    <row r="1015" spans="1:31" s="186" customFormat="1" ht="13.9" customHeight="1">
      <c r="A1015" s="32"/>
      <c r="B1015" s="174"/>
      <c r="C1015" s="174"/>
      <c r="D1015" s="175"/>
      <c r="E1015" s="176"/>
      <c r="F1015" s="174"/>
      <c r="G1015" s="177"/>
      <c r="H1015" s="163"/>
      <c r="I1015" s="164"/>
      <c r="J1015" s="20"/>
      <c r="K1015" s="20"/>
      <c r="L1015" s="21"/>
      <c r="M1015" s="20"/>
      <c r="N1015" s="32"/>
      <c r="O1015" s="32"/>
      <c r="P1015" s="32"/>
      <c r="Q1015" s="179"/>
      <c r="R1015" s="180"/>
      <c r="S1015" s="181"/>
      <c r="T1015" s="174"/>
      <c r="U1015" s="32"/>
      <c r="V1015" s="32"/>
      <c r="W1015" s="32"/>
      <c r="X1015" s="182"/>
      <c r="Y1015" s="187"/>
      <c r="Z1015" s="188"/>
      <c r="AA1015" s="185"/>
      <c r="AB1015" s="189"/>
      <c r="AC1015" s="173"/>
      <c r="AD1015" s="30"/>
      <c r="AE1015" s="30"/>
    </row>
    <row r="1016" spans="1:31" s="186" customFormat="1" ht="13.9" customHeight="1">
      <c r="A1016" s="32"/>
      <c r="B1016" s="174"/>
      <c r="C1016" s="174"/>
      <c r="D1016" s="175"/>
      <c r="E1016" s="176"/>
      <c r="F1016" s="174"/>
      <c r="G1016" s="177"/>
      <c r="H1016" s="163"/>
      <c r="I1016" s="164"/>
      <c r="J1016" s="20"/>
      <c r="K1016" s="20"/>
      <c r="L1016" s="21"/>
      <c r="M1016" s="20"/>
      <c r="N1016" s="32"/>
      <c r="O1016" s="32"/>
      <c r="P1016" s="32"/>
      <c r="Q1016" s="179"/>
      <c r="R1016" s="180"/>
      <c r="S1016" s="181"/>
      <c r="T1016" s="174"/>
      <c r="U1016" s="32"/>
      <c r="V1016" s="32"/>
      <c r="W1016" s="32"/>
      <c r="X1016" s="182"/>
      <c r="Y1016" s="187"/>
      <c r="Z1016" s="188"/>
      <c r="AA1016" s="185"/>
      <c r="AB1016" s="189"/>
      <c r="AC1016" s="173"/>
      <c r="AD1016" s="30"/>
      <c r="AE1016" s="30"/>
    </row>
    <row r="1017" spans="1:31" s="186" customFormat="1" ht="13.9" customHeight="1">
      <c r="A1017" s="32"/>
      <c r="B1017" s="174"/>
      <c r="C1017" s="174"/>
      <c r="D1017" s="175"/>
      <c r="E1017" s="176"/>
      <c r="F1017" s="174"/>
      <c r="G1017" s="177"/>
      <c r="H1017" s="163"/>
      <c r="I1017" s="164"/>
      <c r="J1017" s="20"/>
      <c r="K1017" s="20"/>
      <c r="L1017" s="21"/>
      <c r="M1017" s="20"/>
      <c r="N1017" s="32"/>
      <c r="O1017" s="32"/>
      <c r="P1017" s="32"/>
      <c r="Q1017" s="179"/>
      <c r="R1017" s="180"/>
      <c r="S1017" s="181"/>
      <c r="T1017" s="174"/>
      <c r="U1017" s="32"/>
      <c r="V1017" s="32"/>
      <c r="W1017" s="32"/>
      <c r="X1017" s="182"/>
      <c r="Y1017" s="187"/>
      <c r="Z1017" s="188"/>
      <c r="AA1017" s="185"/>
      <c r="AB1017" s="189"/>
      <c r="AC1017" s="173"/>
      <c r="AD1017" s="30"/>
      <c r="AE1017" s="30"/>
    </row>
    <row r="1018" spans="1:31" s="186" customFormat="1" ht="13.9" customHeight="1">
      <c r="A1018" s="32"/>
      <c r="B1018" s="174"/>
      <c r="C1018" s="174"/>
      <c r="D1018" s="175"/>
      <c r="E1018" s="176"/>
      <c r="F1018" s="174"/>
      <c r="G1018" s="177"/>
      <c r="H1018" s="163"/>
      <c r="I1018" s="164"/>
      <c r="J1018" s="20"/>
      <c r="K1018" s="20"/>
      <c r="L1018" s="21"/>
      <c r="M1018" s="20"/>
      <c r="N1018" s="32"/>
      <c r="O1018" s="32"/>
      <c r="P1018" s="32"/>
      <c r="Q1018" s="179"/>
      <c r="R1018" s="180"/>
      <c r="S1018" s="181"/>
      <c r="T1018" s="174"/>
      <c r="U1018" s="32"/>
      <c r="V1018" s="32"/>
      <c r="W1018" s="32"/>
      <c r="X1018" s="182"/>
      <c r="Y1018" s="187"/>
      <c r="Z1018" s="188"/>
      <c r="AA1018" s="185"/>
      <c r="AB1018" s="189"/>
      <c r="AC1018" s="173"/>
      <c r="AD1018" s="30"/>
      <c r="AE1018" s="30"/>
    </row>
    <row r="1019" spans="1:31" s="186" customFormat="1" ht="13.9" customHeight="1">
      <c r="A1019" s="32"/>
      <c r="B1019" s="174"/>
      <c r="C1019" s="174"/>
      <c r="D1019" s="175"/>
      <c r="E1019" s="176"/>
      <c r="F1019" s="174"/>
      <c r="G1019" s="177"/>
      <c r="H1019" s="163"/>
      <c r="I1019" s="164"/>
      <c r="J1019" s="20"/>
      <c r="K1019" s="20"/>
      <c r="L1019" s="21"/>
      <c r="M1019" s="20"/>
      <c r="N1019" s="32"/>
      <c r="O1019" s="32"/>
      <c r="P1019" s="32"/>
      <c r="Q1019" s="179"/>
      <c r="R1019" s="180"/>
      <c r="S1019" s="181"/>
      <c r="T1019" s="174"/>
      <c r="U1019" s="32"/>
      <c r="V1019" s="32"/>
      <c r="W1019" s="32"/>
      <c r="X1019" s="182"/>
      <c r="Y1019" s="187"/>
      <c r="Z1019" s="188"/>
      <c r="AA1019" s="185"/>
      <c r="AB1019" s="189"/>
      <c r="AC1019" s="173"/>
      <c r="AD1019" s="30"/>
      <c r="AE1019" s="30"/>
    </row>
    <row r="1020" spans="1:31" s="186" customFormat="1" ht="13.9" customHeight="1">
      <c r="A1020" s="32"/>
      <c r="B1020" s="174"/>
      <c r="C1020" s="174"/>
      <c r="D1020" s="175"/>
      <c r="E1020" s="176"/>
      <c r="F1020" s="174"/>
      <c r="G1020" s="177"/>
      <c r="H1020" s="163"/>
      <c r="I1020" s="164"/>
      <c r="J1020" s="20"/>
      <c r="K1020" s="20"/>
      <c r="L1020" s="21"/>
      <c r="M1020" s="20"/>
      <c r="N1020" s="32"/>
      <c r="O1020" s="32"/>
      <c r="P1020" s="32"/>
      <c r="Q1020" s="179"/>
      <c r="R1020" s="180"/>
      <c r="S1020" s="181"/>
      <c r="T1020" s="174"/>
      <c r="U1020" s="32"/>
      <c r="V1020" s="32"/>
      <c r="W1020" s="32"/>
      <c r="X1020" s="182"/>
      <c r="Y1020" s="187"/>
      <c r="Z1020" s="188"/>
      <c r="AA1020" s="185"/>
      <c r="AB1020" s="189"/>
      <c r="AC1020" s="173"/>
      <c r="AD1020" s="30"/>
      <c r="AE1020" s="30"/>
    </row>
    <row r="1021" spans="1:31" s="186" customFormat="1" ht="13.9" customHeight="1">
      <c r="A1021" s="32"/>
      <c r="B1021" s="174"/>
      <c r="C1021" s="174"/>
      <c r="D1021" s="175"/>
      <c r="E1021" s="176"/>
      <c r="F1021" s="174"/>
      <c r="G1021" s="177"/>
      <c r="H1021" s="163"/>
      <c r="I1021" s="164"/>
      <c r="J1021" s="20"/>
      <c r="K1021" s="20"/>
      <c r="L1021" s="21"/>
      <c r="M1021" s="20"/>
      <c r="N1021" s="32"/>
      <c r="O1021" s="32"/>
      <c r="P1021" s="32"/>
      <c r="Q1021" s="179"/>
      <c r="R1021" s="180"/>
      <c r="S1021" s="181"/>
      <c r="T1021" s="174"/>
      <c r="U1021" s="32"/>
      <c r="V1021" s="32"/>
      <c r="W1021" s="32"/>
      <c r="X1021" s="182"/>
      <c r="Y1021" s="187"/>
      <c r="Z1021" s="188"/>
      <c r="AA1021" s="185"/>
      <c r="AB1021" s="189"/>
      <c r="AC1021" s="173"/>
      <c r="AD1021" s="30"/>
      <c r="AE1021" s="30"/>
    </row>
    <row r="1022" spans="1:31" s="186" customFormat="1" ht="13.9" customHeight="1">
      <c r="A1022" s="32"/>
      <c r="B1022" s="174"/>
      <c r="C1022" s="174"/>
      <c r="D1022" s="175"/>
      <c r="E1022" s="176"/>
      <c r="F1022" s="174"/>
      <c r="G1022" s="177"/>
      <c r="H1022" s="163"/>
      <c r="I1022" s="164"/>
      <c r="J1022" s="20"/>
      <c r="K1022" s="20"/>
      <c r="L1022" s="21"/>
      <c r="M1022" s="20"/>
      <c r="N1022" s="32"/>
      <c r="O1022" s="32"/>
      <c r="P1022" s="32"/>
      <c r="Q1022" s="179"/>
      <c r="R1022" s="180"/>
      <c r="S1022" s="181"/>
      <c r="T1022" s="174"/>
      <c r="U1022" s="32"/>
      <c r="V1022" s="32"/>
      <c r="W1022" s="32"/>
      <c r="X1022" s="182"/>
      <c r="Y1022" s="187"/>
      <c r="Z1022" s="188"/>
      <c r="AA1022" s="185"/>
      <c r="AB1022" s="189"/>
      <c r="AC1022" s="173"/>
      <c r="AD1022" s="30"/>
      <c r="AE1022" s="30"/>
    </row>
    <row r="1023" spans="1:31" s="186" customFormat="1" ht="13.9" customHeight="1">
      <c r="A1023" s="32"/>
      <c r="B1023" s="174"/>
      <c r="C1023" s="174"/>
      <c r="D1023" s="175"/>
      <c r="E1023" s="176"/>
      <c r="F1023" s="174"/>
      <c r="G1023" s="177"/>
      <c r="H1023" s="163"/>
      <c r="I1023" s="164"/>
      <c r="J1023" s="20"/>
      <c r="K1023" s="20"/>
      <c r="L1023" s="21"/>
      <c r="M1023" s="20"/>
      <c r="N1023" s="32"/>
      <c r="O1023" s="32"/>
      <c r="P1023" s="32"/>
      <c r="Q1023" s="179"/>
      <c r="R1023" s="180"/>
      <c r="S1023" s="181"/>
      <c r="T1023" s="174"/>
      <c r="U1023" s="32"/>
      <c r="V1023" s="32"/>
      <c r="W1023" s="32"/>
      <c r="X1023" s="182"/>
      <c r="Y1023" s="187"/>
      <c r="Z1023" s="188"/>
      <c r="AA1023" s="185"/>
      <c r="AB1023" s="189"/>
      <c r="AC1023" s="173"/>
      <c r="AD1023" s="30"/>
      <c r="AE1023" s="30"/>
    </row>
    <row r="1024" spans="1:31" s="186" customFormat="1" ht="13.9" customHeight="1">
      <c r="A1024" s="32"/>
      <c r="B1024" s="174"/>
      <c r="C1024" s="174"/>
      <c r="D1024" s="175"/>
      <c r="E1024" s="176"/>
      <c r="F1024" s="174"/>
      <c r="G1024" s="177"/>
      <c r="H1024" s="163"/>
      <c r="I1024" s="164"/>
      <c r="J1024" s="20"/>
      <c r="K1024" s="20"/>
      <c r="L1024" s="21"/>
      <c r="M1024" s="20"/>
      <c r="N1024" s="32"/>
      <c r="O1024" s="32"/>
      <c r="P1024" s="32"/>
      <c r="Q1024" s="179"/>
      <c r="R1024" s="180"/>
      <c r="S1024" s="181"/>
      <c r="T1024" s="174"/>
      <c r="U1024" s="32"/>
      <c r="V1024" s="32"/>
      <c r="W1024" s="32"/>
      <c r="X1024" s="182"/>
      <c r="Y1024" s="187"/>
      <c r="Z1024" s="188"/>
      <c r="AA1024" s="185"/>
      <c r="AB1024" s="189"/>
      <c r="AC1024" s="173"/>
      <c r="AD1024" s="30"/>
      <c r="AE1024" s="30"/>
    </row>
    <row r="1025" spans="1:31" s="186" customFormat="1" ht="13.9" customHeight="1">
      <c r="A1025" s="32"/>
      <c r="B1025" s="174"/>
      <c r="C1025" s="174"/>
      <c r="D1025" s="175"/>
      <c r="E1025" s="176"/>
      <c r="F1025" s="174"/>
      <c r="G1025" s="177"/>
      <c r="H1025" s="163"/>
      <c r="I1025" s="164"/>
      <c r="J1025" s="20"/>
      <c r="K1025" s="20"/>
      <c r="L1025" s="21"/>
      <c r="M1025" s="20"/>
      <c r="N1025" s="32"/>
      <c r="O1025" s="32"/>
      <c r="P1025" s="32"/>
      <c r="Q1025" s="179"/>
      <c r="R1025" s="180"/>
      <c r="S1025" s="181"/>
      <c r="T1025" s="174"/>
      <c r="U1025" s="32"/>
      <c r="V1025" s="32"/>
      <c r="W1025" s="32"/>
      <c r="X1025" s="182"/>
      <c r="Y1025" s="187"/>
      <c r="Z1025" s="188"/>
      <c r="AA1025" s="185"/>
      <c r="AB1025" s="189"/>
      <c r="AC1025" s="173"/>
      <c r="AD1025" s="30"/>
      <c r="AE1025" s="30"/>
    </row>
    <row r="1026" spans="1:31" s="186" customFormat="1" ht="13.9" customHeight="1">
      <c r="A1026" s="32"/>
      <c r="B1026" s="174"/>
      <c r="C1026" s="174"/>
      <c r="D1026" s="175"/>
      <c r="E1026" s="176"/>
      <c r="F1026" s="174"/>
      <c r="G1026" s="177"/>
      <c r="H1026" s="163"/>
      <c r="I1026" s="164"/>
      <c r="J1026" s="20"/>
      <c r="K1026" s="20"/>
      <c r="L1026" s="21"/>
      <c r="M1026" s="20"/>
      <c r="N1026" s="32"/>
      <c r="O1026" s="32"/>
      <c r="P1026" s="32"/>
      <c r="Q1026" s="179"/>
      <c r="R1026" s="180"/>
      <c r="S1026" s="181"/>
      <c r="T1026" s="174"/>
      <c r="U1026" s="32"/>
      <c r="V1026" s="32"/>
      <c r="W1026" s="32"/>
      <c r="X1026" s="182"/>
      <c r="Y1026" s="187"/>
      <c r="Z1026" s="188"/>
      <c r="AA1026" s="185"/>
      <c r="AB1026" s="189"/>
      <c r="AC1026" s="173"/>
      <c r="AD1026" s="30"/>
      <c r="AE1026" s="30"/>
    </row>
    <row r="1027" spans="1:31" s="186" customFormat="1" ht="13.9" customHeight="1">
      <c r="A1027" s="32"/>
      <c r="B1027" s="174"/>
      <c r="C1027" s="174"/>
      <c r="D1027" s="175"/>
      <c r="E1027" s="176"/>
      <c r="F1027" s="174"/>
      <c r="G1027" s="177"/>
      <c r="H1027" s="163"/>
      <c r="I1027" s="164"/>
      <c r="J1027" s="20"/>
      <c r="K1027" s="20"/>
      <c r="L1027" s="21"/>
      <c r="M1027" s="20"/>
      <c r="N1027" s="32"/>
      <c r="O1027" s="32"/>
      <c r="P1027" s="32"/>
      <c r="Q1027" s="179"/>
      <c r="R1027" s="180"/>
      <c r="S1027" s="181"/>
      <c r="T1027" s="174"/>
      <c r="U1027" s="32"/>
      <c r="V1027" s="32"/>
      <c r="W1027" s="32"/>
      <c r="X1027" s="182"/>
      <c r="Y1027" s="187"/>
      <c r="Z1027" s="188"/>
      <c r="AA1027" s="185"/>
      <c r="AB1027" s="189"/>
      <c r="AC1027" s="173"/>
      <c r="AD1027" s="30"/>
      <c r="AE1027" s="30"/>
    </row>
    <row r="1028" spans="1:31" s="186" customFormat="1" ht="13.9" customHeight="1">
      <c r="A1028" s="32"/>
      <c r="B1028" s="174"/>
      <c r="C1028" s="174"/>
      <c r="D1028" s="175"/>
      <c r="E1028" s="176"/>
      <c r="F1028" s="174"/>
      <c r="G1028" s="177"/>
      <c r="H1028" s="163"/>
      <c r="I1028" s="164"/>
      <c r="J1028" s="20"/>
      <c r="K1028" s="20"/>
      <c r="L1028" s="21"/>
      <c r="M1028" s="20"/>
      <c r="N1028" s="32"/>
      <c r="O1028" s="32"/>
      <c r="P1028" s="32"/>
      <c r="Q1028" s="179"/>
      <c r="R1028" s="180"/>
      <c r="S1028" s="181"/>
      <c r="T1028" s="174"/>
      <c r="U1028" s="32"/>
      <c r="V1028" s="32"/>
      <c r="W1028" s="32"/>
      <c r="X1028" s="182"/>
      <c r="Y1028" s="187"/>
      <c r="Z1028" s="188"/>
      <c r="AA1028" s="185"/>
      <c r="AB1028" s="189"/>
      <c r="AC1028" s="173"/>
      <c r="AD1028" s="30"/>
      <c r="AE1028" s="30"/>
    </row>
    <row r="1029" spans="1:31" s="186" customFormat="1" ht="13.9" customHeight="1">
      <c r="A1029" s="32"/>
      <c r="B1029" s="174"/>
      <c r="C1029" s="174"/>
      <c r="D1029" s="175"/>
      <c r="E1029" s="176"/>
      <c r="F1029" s="174"/>
      <c r="G1029" s="177"/>
      <c r="H1029" s="163"/>
      <c r="I1029" s="164"/>
      <c r="J1029" s="20"/>
      <c r="K1029" s="20"/>
      <c r="L1029" s="21"/>
      <c r="M1029" s="20"/>
      <c r="N1029" s="32"/>
      <c r="O1029" s="32"/>
      <c r="P1029" s="32"/>
      <c r="Q1029" s="179"/>
      <c r="R1029" s="180"/>
      <c r="S1029" s="181"/>
      <c r="T1029" s="174"/>
      <c r="U1029" s="32"/>
      <c r="V1029" s="32"/>
      <c r="W1029" s="32"/>
      <c r="X1029" s="182"/>
      <c r="Y1029" s="187"/>
      <c r="Z1029" s="188"/>
      <c r="AA1029" s="185"/>
      <c r="AB1029" s="189"/>
      <c r="AC1029" s="173"/>
      <c r="AD1029" s="30"/>
      <c r="AE1029" s="30"/>
    </row>
    <row r="1030" spans="1:31" s="186" customFormat="1" ht="13.9" customHeight="1">
      <c r="A1030" s="32"/>
      <c r="B1030" s="174"/>
      <c r="C1030" s="174"/>
      <c r="D1030" s="175"/>
      <c r="E1030" s="176"/>
      <c r="F1030" s="174"/>
      <c r="G1030" s="177"/>
      <c r="H1030" s="163"/>
      <c r="I1030" s="164"/>
      <c r="J1030" s="20"/>
      <c r="K1030" s="20"/>
      <c r="L1030" s="21"/>
      <c r="M1030" s="20"/>
      <c r="N1030" s="32"/>
      <c r="O1030" s="32"/>
      <c r="P1030" s="32"/>
      <c r="Q1030" s="179"/>
      <c r="R1030" s="180"/>
      <c r="S1030" s="181"/>
      <c r="T1030" s="174"/>
      <c r="U1030" s="32"/>
      <c r="V1030" s="32"/>
      <c r="W1030" s="32"/>
      <c r="X1030" s="182"/>
      <c r="Y1030" s="187"/>
      <c r="Z1030" s="188"/>
      <c r="AA1030" s="185"/>
      <c r="AB1030" s="189"/>
      <c r="AC1030" s="173"/>
      <c r="AD1030" s="30"/>
      <c r="AE1030" s="30"/>
    </row>
    <row r="1031" spans="1:31" s="186" customFormat="1" ht="13.9" customHeight="1">
      <c r="A1031" s="32"/>
      <c r="B1031" s="174"/>
      <c r="C1031" s="174"/>
      <c r="D1031" s="175"/>
      <c r="E1031" s="176"/>
      <c r="F1031" s="174"/>
      <c r="G1031" s="177"/>
      <c r="H1031" s="163"/>
      <c r="I1031" s="164"/>
      <c r="J1031" s="20"/>
      <c r="K1031" s="20"/>
      <c r="L1031" s="21"/>
      <c r="M1031" s="20"/>
      <c r="N1031" s="32"/>
      <c r="O1031" s="32"/>
      <c r="P1031" s="32"/>
      <c r="Q1031" s="179"/>
      <c r="R1031" s="180"/>
      <c r="S1031" s="181"/>
      <c r="T1031" s="174"/>
      <c r="U1031" s="32"/>
      <c r="V1031" s="32"/>
      <c r="W1031" s="32"/>
      <c r="X1031" s="182"/>
      <c r="Y1031" s="187"/>
      <c r="Z1031" s="188"/>
      <c r="AA1031" s="185"/>
      <c r="AB1031" s="189"/>
      <c r="AC1031" s="173"/>
      <c r="AD1031" s="30"/>
      <c r="AE1031" s="30"/>
    </row>
    <row r="1032" spans="1:31" s="186" customFormat="1" ht="13.9" customHeight="1">
      <c r="A1032" s="32"/>
      <c r="B1032" s="174"/>
      <c r="C1032" s="174"/>
      <c r="D1032" s="175"/>
      <c r="E1032" s="176"/>
      <c r="F1032" s="174"/>
      <c r="G1032" s="177"/>
      <c r="H1032" s="163"/>
      <c r="I1032" s="164"/>
      <c r="J1032" s="20"/>
      <c r="K1032" s="20"/>
      <c r="L1032" s="21"/>
      <c r="M1032" s="20"/>
      <c r="N1032" s="32"/>
      <c r="O1032" s="32"/>
      <c r="P1032" s="32"/>
      <c r="Q1032" s="179"/>
      <c r="R1032" s="180"/>
      <c r="S1032" s="181"/>
      <c r="T1032" s="174"/>
      <c r="U1032" s="32"/>
      <c r="V1032" s="32"/>
      <c r="W1032" s="32"/>
      <c r="X1032" s="182"/>
      <c r="Y1032" s="187"/>
      <c r="Z1032" s="188"/>
      <c r="AA1032" s="185"/>
      <c r="AB1032" s="189"/>
      <c r="AC1032" s="173"/>
      <c r="AD1032" s="30"/>
      <c r="AE1032" s="30"/>
    </row>
    <row r="1033" spans="1:31" s="186" customFormat="1" ht="13.9" customHeight="1">
      <c r="A1033" s="32"/>
      <c r="B1033" s="174"/>
      <c r="C1033" s="174"/>
      <c r="D1033" s="175"/>
      <c r="E1033" s="176"/>
      <c r="F1033" s="174"/>
      <c r="G1033" s="177"/>
      <c r="H1033" s="163"/>
      <c r="I1033" s="164"/>
      <c r="J1033" s="20"/>
      <c r="K1033" s="20"/>
      <c r="L1033" s="21"/>
      <c r="M1033" s="20"/>
      <c r="N1033" s="32"/>
      <c r="O1033" s="32"/>
      <c r="P1033" s="32"/>
      <c r="Q1033" s="179"/>
      <c r="R1033" s="180"/>
      <c r="S1033" s="181"/>
      <c r="T1033" s="174"/>
      <c r="U1033" s="32"/>
      <c r="V1033" s="32"/>
      <c r="W1033" s="32"/>
      <c r="X1033" s="182"/>
      <c r="Y1033" s="187"/>
      <c r="Z1033" s="188"/>
      <c r="AA1033" s="185"/>
      <c r="AB1033" s="189"/>
      <c r="AC1033" s="173"/>
      <c r="AD1033" s="30"/>
      <c r="AE1033" s="30"/>
    </row>
    <row r="1034" spans="1:31" s="186" customFormat="1" ht="13.9" customHeight="1">
      <c r="A1034" s="32"/>
      <c r="B1034" s="174"/>
      <c r="C1034" s="174"/>
      <c r="D1034" s="175"/>
      <c r="E1034" s="176"/>
      <c r="F1034" s="174"/>
      <c r="G1034" s="177"/>
      <c r="H1034" s="163"/>
      <c r="I1034" s="164"/>
      <c r="J1034" s="20"/>
      <c r="K1034" s="20"/>
      <c r="L1034" s="21"/>
      <c r="M1034" s="20"/>
      <c r="N1034" s="32"/>
      <c r="O1034" s="32"/>
      <c r="P1034" s="32"/>
      <c r="Q1034" s="179"/>
      <c r="R1034" s="180"/>
      <c r="S1034" s="181"/>
      <c r="T1034" s="174"/>
      <c r="U1034" s="32"/>
      <c r="V1034" s="32"/>
      <c r="W1034" s="32"/>
      <c r="X1034" s="182"/>
      <c r="Y1034" s="187"/>
      <c r="Z1034" s="188"/>
      <c r="AA1034" s="185"/>
      <c r="AB1034" s="189"/>
      <c r="AC1034" s="173"/>
      <c r="AD1034" s="30"/>
      <c r="AE1034" s="30"/>
    </row>
    <row r="1035" spans="1:31" s="186" customFormat="1" ht="13.9" customHeight="1">
      <c r="A1035" s="32"/>
      <c r="B1035" s="174"/>
      <c r="C1035" s="174"/>
      <c r="D1035" s="175"/>
      <c r="E1035" s="176"/>
      <c r="F1035" s="174"/>
      <c r="G1035" s="177"/>
      <c r="H1035" s="163"/>
      <c r="I1035" s="164"/>
      <c r="J1035" s="20"/>
      <c r="K1035" s="20"/>
      <c r="L1035" s="21"/>
      <c r="M1035" s="20"/>
      <c r="N1035" s="32"/>
      <c r="O1035" s="32"/>
      <c r="P1035" s="32"/>
      <c r="Q1035" s="179"/>
      <c r="R1035" s="180"/>
      <c r="S1035" s="181"/>
      <c r="T1035" s="174"/>
      <c r="U1035" s="32"/>
      <c r="V1035" s="32"/>
      <c r="W1035" s="32"/>
      <c r="X1035" s="182"/>
      <c r="Y1035" s="187"/>
      <c r="Z1035" s="188"/>
      <c r="AA1035" s="185"/>
      <c r="AB1035" s="189"/>
      <c r="AC1035" s="173"/>
      <c r="AD1035" s="30"/>
      <c r="AE1035" s="30"/>
    </row>
    <row r="1036" spans="1:31" s="186" customFormat="1" ht="13.9" customHeight="1">
      <c r="A1036" s="32"/>
      <c r="B1036" s="174"/>
      <c r="C1036" s="174"/>
      <c r="D1036" s="175"/>
      <c r="E1036" s="176"/>
      <c r="F1036" s="174"/>
      <c r="G1036" s="177"/>
      <c r="H1036" s="163"/>
      <c r="I1036" s="164"/>
      <c r="J1036" s="20"/>
      <c r="K1036" s="20"/>
      <c r="L1036" s="21"/>
      <c r="M1036" s="20"/>
      <c r="N1036" s="32"/>
      <c r="O1036" s="32"/>
      <c r="P1036" s="32"/>
      <c r="Q1036" s="179"/>
      <c r="R1036" s="180"/>
      <c r="S1036" s="181"/>
      <c r="T1036" s="174"/>
      <c r="U1036" s="32"/>
      <c r="V1036" s="32"/>
      <c r="W1036" s="32"/>
      <c r="X1036" s="182"/>
      <c r="Y1036" s="187"/>
      <c r="Z1036" s="188"/>
      <c r="AA1036" s="185"/>
      <c r="AB1036" s="189"/>
      <c r="AC1036" s="173"/>
      <c r="AD1036" s="30"/>
      <c r="AE1036" s="30"/>
    </row>
    <row r="1037" spans="1:31" s="186" customFormat="1" ht="13.9" customHeight="1">
      <c r="A1037" s="32"/>
      <c r="B1037" s="174"/>
      <c r="C1037" s="174"/>
      <c r="D1037" s="175"/>
      <c r="E1037" s="176"/>
      <c r="F1037" s="174"/>
      <c r="G1037" s="177"/>
      <c r="H1037" s="163"/>
      <c r="I1037" s="164"/>
      <c r="J1037" s="20"/>
      <c r="K1037" s="20"/>
      <c r="L1037" s="21"/>
      <c r="M1037" s="20"/>
      <c r="N1037" s="32"/>
      <c r="O1037" s="32"/>
      <c r="P1037" s="32"/>
      <c r="Q1037" s="179"/>
      <c r="R1037" s="180"/>
      <c r="S1037" s="181"/>
      <c r="T1037" s="174"/>
      <c r="U1037" s="32"/>
      <c r="V1037" s="32"/>
      <c r="W1037" s="32"/>
      <c r="X1037" s="182"/>
      <c r="Y1037" s="187"/>
      <c r="Z1037" s="188"/>
      <c r="AA1037" s="185"/>
      <c r="AB1037" s="189"/>
      <c r="AC1037" s="173"/>
      <c r="AD1037" s="30"/>
      <c r="AE1037" s="30"/>
    </row>
    <row r="1038" spans="1:31" s="186" customFormat="1" ht="13.9" customHeight="1">
      <c r="A1038" s="32"/>
      <c r="B1038" s="174"/>
      <c r="C1038" s="174"/>
      <c r="D1038" s="175"/>
      <c r="E1038" s="176"/>
      <c r="F1038" s="174"/>
      <c r="G1038" s="177"/>
      <c r="H1038" s="163"/>
      <c r="I1038" s="164"/>
      <c r="J1038" s="20"/>
      <c r="K1038" s="20"/>
      <c r="L1038" s="21"/>
      <c r="M1038" s="20"/>
      <c r="N1038" s="32"/>
      <c r="O1038" s="32"/>
      <c r="P1038" s="32"/>
      <c r="Q1038" s="179"/>
      <c r="R1038" s="180"/>
      <c r="S1038" s="181"/>
      <c r="T1038" s="174"/>
      <c r="U1038" s="32"/>
      <c r="V1038" s="32"/>
      <c r="W1038" s="32"/>
      <c r="X1038" s="182"/>
      <c r="Y1038" s="187"/>
      <c r="Z1038" s="188"/>
      <c r="AA1038" s="185"/>
      <c r="AB1038" s="189"/>
      <c r="AC1038" s="173"/>
      <c r="AD1038" s="30"/>
      <c r="AE1038" s="30"/>
    </row>
    <row r="1039" spans="1:31" s="186" customFormat="1" ht="13.9" customHeight="1">
      <c r="A1039" s="32"/>
      <c r="B1039" s="174"/>
      <c r="C1039" s="174"/>
      <c r="D1039" s="175"/>
      <c r="E1039" s="176"/>
      <c r="F1039" s="174"/>
      <c r="G1039" s="177"/>
      <c r="H1039" s="163"/>
      <c r="I1039" s="164"/>
      <c r="J1039" s="20"/>
      <c r="K1039" s="20"/>
      <c r="L1039" s="21"/>
      <c r="M1039" s="20"/>
      <c r="N1039" s="32"/>
      <c r="O1039" s="32"/>
      <c r="P1039" s="32"/>
      <c r="Q1039" s="179"/>
      <c r="R1039" s="180"/>
      <c r="S1039" s="181"/>
      <c r="T1039" s="174"/>
      <c r="U1039" s="32"/>
      <c r="V1039" s="32"/>
      <c r="W1039" s="32"/>
      <c r="X1039" s="182"/>
      <c r="Y1039" s="187"/>
      <c r="Z1039" s="188"/>
      <c r="AA1039" s="185"/>
      <c r="AB1039" s="189"/>
      <c r="AC1039" s="173"/>
      <c r="AD1039" s="30"/>
      <c r="AE1039" s="30"/>
    </row>
    <row r="1040" spans="1:31" s="186" customFormat="1" ht="13.9" customHeight="1">
      <c r="A1040" s="32"/>
      <c r="B1040" s="174"/>
      <c r="C1040" s="174"/>
      <c r="D1040" s="175"/>
      <c r="E1040" s="176"/>
      <c r="F1040" s="174"/>
      <c r="G1040" s="177"/>
      <c r="H1040" s="163"/>
      <c r="I1040" s="164"/>
      <c r="J1040" s="20"/>
      <c r="K1040" s="20"/>
      <c r="L1040" s="21"/>
      <c r="M1040" s="20"/>
      <c r="N1040" s="32"/>
      <c r="O1040" s="32"/>
      <c r="P1040" s="32"/>
      <c r="Q1040" s="179"/>
      <c r="R1040" s="180"/>
      <c r="S1040" s="181"/>
      <c r="T1040" s="174"/>
      <c r="U1040" s="32"/>
      <c r="V1040" s="32"/>
      <c r="W1040" s="32"/>
      <c r="X1040" s="182"/>
      <c r="Y1040" s="187"/>
      <c r="Z1040" s="188"/>
      <c r="AA1040" s="185"/>
      <c r="AB1040" s="189"/>
      <c r="AC1040" s="173"/>
      <c r="AD1040" s="30"/>
      <c r="AE1040" s="30"/>
    </row>
    <row r="1041" spans="1:31" s="186" customFormat="1" ht="13.9" customHeight="1">
      <c r="A1041" s="32"/>
      <c r="B1041" s="174"/>
      <c r="C1041" s="174"/>
      <c r="D1041" s="175"/>
      <c r="E1041" s="176"/>
      <c r="F1041" s="174"/>
      <c r="G1041" s="177"/>
      <c r="H1041" s="163"/>
      <c r="I1041" s="164"/>
      <c r="J1041" s="20"/>
      <c r="K1041" s="20"/>
      <c r="L1041" s="21"/>
      <c r="M1041" s="20"/>
      <c r="N1041" s="32"/>
      <c r="O1041" s="32"/>
      <c r="P1041" s="32"/>
      <c r="Q1041" s="179"/>
      <c r="R1041" s="180"/>
      <c r="S1041" s="181"/>
      <c r="T1041" s="174"/>
      <c r="U1041" s="32"/>
      <c r="V1041" s="32"/>
      <c r="W1041" s="32"/>
      <c r="X1041" s="182"/>
      <c r="Y1041" s="187"/>
      <c r="Z1041" s="188"/>
      <c r="AA1041" s="185"/>
      <c r="AB1041" s="189"/>
      <c r="AC1041" s="173"/>
      <c r="AD1041" s="30"/>
      <c r="AE1041" s="30"/>
    </row>
    <row r="1042" spans="1:31" s="186" customFormat="1" ht="13.9" customHeight="1">
      <c r="A1042" s="32"/>
      <c r="B1042" s="174"/>
      <c r="C1042" s="174"/>
      <c r="D1042" s="175"/>
      <c r="E1042" s="176"/>
      <c r="F1042" s="174"/>
      <c r="G1042" s="177"/>
      <c r="H1042" s="163"/>
      <c r="I1042" s="164"/>
      <c r="J1042" s="20"/>
      <c r="K1042" s="20"/>
      <c r="L1042" s="21"/>
      <c r="M1042" s="20"/>
      <c r="N1042" s="32"/>
      <c r="O1042" s="32"/>
      <c r="P1042" s="32"/>
      <c r="Q1042" s="179"/>
      <c r="R1042" s="180"/>
      <c r="S1042" s="181"/>
      <c r="T1042" s="174"/>
      <c r="U1042" s="32"/>
      <c r="V1042" s="32"/>
      <c r="W1042" s="32"/>
      <c r="X1042" s="182"/>
      <c r="Y1042" s="187"/>
      <c r="Z1042" s="188"/>
      <c r="AA1042" s="185"/>
      <c r="AB1042" s="189"/>
      <c r="AC1042" s="173"/>
      <c r="AD1042" s="30"/>
      <c r="AE1042" s="30"/>
    </row>
    <row r="1043" spans="1:31" s="186" customFormat="1" ht="13.9" customHeight="1">
      <c r="A1043" s="32"/>
      <c r="B1043" s="174"/>
      <c r="C1043" s="174"/>
      <c r="D1043" s="175"/>
      <c r="E1043" s="176"/>
      <c r="F1043" s="174"/>
      <c r="G1043" s="177"/>
      <c r="H1043" s="163"/>
      <c r="I1043" s="164"/>
      <c r="J1043" s="20"/>
      <c r="K1043" s="20"/>
      <c r="L1043" s="21"/>
      <c r="M1043" s="20"/>
      <c r="N1043" s="32"/>
      <c r="O1043" s="32"/>
      <c r="P1043" s="32"/>
      <c r="Q1043" s="179"/>
      <c r="R1043" s="180"/>
      <c r="S1043" s="181"/>
      <c r="T1043" s="174"/>
      <c r="U1043" s="32"/>
      <c r="V1043" s="32"/>
      <c r="W1043" s="32"/>
      <c r="X1043" s="182"/>
      <c r="Y1043" s="187"/>
      <c r="Z1043" s="188"/>
      <c r="AA1043" s="185"/>
      <c r="AB1043" s="189"/>
      <c r="AC1043" s="173"/>
      <c r="AD1043" s="30"/>
      <c r="AE1043" s="30"/>
    </row>
    <row r="1044" spans="1:31" s="186" customFormat="1" ht="13.9" customHeight="1">
      <c r="A1044" s="32"/>
      <c r="B1044" s="174"/>
      <c r="C1044" s="174"/>
      <c r="D1044" s="175"/>
      <c r="E1044" s="176"/>
      <c r="F1044" s="174"/>
      <c r="G1044" s="177"/>
      <c r="H1044" s="163"/>
      <c r="I1044" s="164"/>
      <c r="J1044" s="20"/>
      <c r="K1044" s="20"/>
      <c r="L1044" s="21"/>
      <c r="M1044" s="20"/>
      <c r="N1044" s="32"/>
      <c r="O1044" s="32"/>
      <c r="P1044" s="32"/>
      <c r="Q1044" s="179"/>
      <c r="R1044" s="180"/>
      <c r="S1044" s="181"/>
      <c r="T1044" s="174"/>
      <c r="U1044" s="32"/>
      <c r="V1044" s="32"/>
      <c r="W1044" s="32"/>
      <c r="X1044" s="182"/>
      <c r="Y1044" s="187"/>
      <c r="Z1044" s="188"/>
      <c r="AA1044" s="185"/>
      <c r="AB1044" s="189"/>
      <c r="AC1044" s="173"/>
      <c r="AD1044" s="30"/>
      <c r="AE1044" s="30"/>
    </row>
    <row r="1045" spans="1:31" s="186" customFormat="1" ht="13.9" customHeight="1">
      <c r="A1045" s="32"/>
      <c r="B1045" s="174"/>
      <c r="C1045" s="174"/>
      <c r="D1045" s="175"/>
      <c r="E1045" s="176"/>
      <c r="F1045" s="174"/>
      <c r="G1045" s="177"/>
      <c r="H1045" s="163"/>
      <c r="I1045" s="164"/>
      <c r="J1045" s="20"/>
      <c r="K1045" s="20"/>
      <c r="L1045" s="21"/>
      <c r="M1045" s="20"/>
      <c r="N1045" s="32"/>
      <c r="O1045" s="32"/>
      <c r="P1045" s="32"/>
      <c r="Q1045" s="179"/>
      <c r="R1045" s="180"/>
      <c r="S1045" s="181"/>
      <c r="T1045" s="174"/>
      <c r="U1045" s="32"/>
      <c r="V1045" s="32"/>
      <c r="W1045" s="32"/>
      <c r="X1045" s="182"/>
      <c r="Y1045" s="187"/>
      <c r="Z1045" s="188"/>
      <c r="AA1045" s="185"/>
      <c r="AB1045" s="189"/>
      <c r="AC1045" s="173"/>
      <c r="AD1045" s="30"/>
      <c r="AE1045" s="30"/>
    </row>
    <row r="1046" spans="1:31" s="186" customFormat="1" ht="13.9" customHeight="1">
      <c r="A1046" s="32"/>
      <c r="B1046" s="174"/>
      <c r="C1046" s="174"/>
      <c r="D1046" s="175"/>
      <c r="E1046" s="176"/>
      <c r="F1046" s="174"/>
      <c r="G1046" s="177"/>
      <c r="H1046" s="163"/>
      <c r="I1046" s="164"/>
      <c r="J1046" s="20"/>
      <c r="K1046" s="20"/>
      <c r="L1046" s="21"/>
      <c r="M1046" s="20"/>
      <c r="N1046" s="32"/>
      <c r="O1046" s="32"/>
      <c r="P1046" s="32"/>
      <c r="Q1046" s="179"/>
      <c r="R1046" s="180"/>
      <c r="S1046" s="181"/>
      <c r="T1046" s="174"/>
      <c r="U1046" s="32"/>
      <c r="V1046" s="32"/>
      <c r="W1046" s="32"/>
      <c r="X1046" s="182"/>
      <c r="Y1046" s="187"/>
      <c r="Z1046" s="188"/>
      <c r="AA1046" s="185"/>
      <c r="AB1046" s="189"/>
      <c r="AC1046" s="173"/>
      <c r="AD1046" s="30"/>
      <c r="AE1046" s="30"/>
    </row>
    <row r="1047" spans="1:31" s="186" customFormat="1" ht="13.9" customHeight="1">
      <c r="A1047" s="32"/>
      <c r="B1047" s="174"/>
      <c r="C1047" s="174"/>
      <c r="D1047" s="175"/>
      <c r="E1047" s="176"/>
      <c r="F1047" s="174"/>
      <c r="G1047" s="177"/>
      <c r="H1047" s="163"/>
      <c r="I1047" s="164"/>
      <c r="J1047" s="20"/>
      <c r="K1047" s="20"/>
      <c r="L1047" s="21"/>
      <c r="M1047" s="20"/>
      <c r="N1047" s="32"/>
      <c r="O1047" s="32"/>
      <c r="P1047" s="32"/>
      <c r="Q1047" s="179"/>
      <c r="R1047" s="180"/>
      <c r="S1047" s="181"/>
      <c r="T1047" s="174"/>
      <c r="U1047" s="32"/>
      <c r="V1047" s="32"/>
      <c r="W1047" s="32"/>
      <c r="X1047" s="182"/>
      <c r="Y1047" s="187"/>
      <c r="Z1047" s="188"/>
      <c r="AA1047" s="185"/>
      <c r="AB1047" s="189"/>
      <c r="AC1047" s="173"/>
      <c r="AD1047" s="30"/>
      <c r="AE1047" s="30"/>
    </row>
    <row r="1048" spans="1:31" s="186" customFormat="1" ht="13.9" customHeight="1">
      <c r="A1048" s="32"/>
      <c r="B1048" s="174"/>
      <c r="C1048" s="174"/>
      <c r="D1048" s="175"/>
      <c r="E1048" s="176"/>
      <c r="F1048" s="174"/>
      <c r="G1048" s="177"/>
      <c r="H1048" s="163"/>
      <c r="I1048" s="164"/>
      <c r="J1048" s="20"/>
      <c r="K1048" s="20"/>
      <c r="L1048" s="21"/>
      <c r="M1048" s="20"/>
      <c r="N1048" s="32"/>
      <c r="O1048" s="32"/>
      <c r="P1048" s="32"/>
      <c r="Q1048" s="179"/>
      <c r="R1048" s="180"/>
      <c r="S1048" s="181"/>
      <c r="T1048" s="174"/>
      <c r="U1048" s="32"/>
      <c r="V1048" s="32"/>
      <c r="W1048" s="32"/>
      <c r="X1048" s="182"/>
      <c r="Y1048" s="187"/>
      <c r="Z1048" s="188"/>
      <c r="AA1048" s="185"/>
      <c r="AB1048" s="189"/>
      <c r="AC1048" s="173"/>
      <c r="AD1048" s="30"/>
      <c r="AE1048" s="30"/>
    </row>
    <row r="1049" spans="1:31" s="186" customFormat="1" ht="13.9" customHeight="1">
      <c r="A1049" s="32"/>
      <c r="B1049" s="174"/>
      <c r="C1049" s="174"/>
      <c r="D1049" s="175"/>
      <c r="E1049" s="176"/>
      <c r="F1049" s="174"/>
      <c r="G1049" s="177"/>
      <c r="H1049" s="163"/>
      <c r="I1049" s="164"/>
      <c r="J1049" s="20"/>
      <c r="K1049" s="20"/>
      <c r="L1049" s="21"/>
      <c r="M1049" s="20"/>
      <c r="N1049" s="32"/>
      <c r="O1049" s="32"/>
      <c r="P1049" s="32"/>
      <c r="Q1049" s="179"/>
      <c r="R1049" s="180"/>
      <c r="S1049" s="181"/>
      <c r="T1049" s="174"/>
      <c r="U1049" s="32"/>
      <c r="V1049" s="32"/>
      <c r="W1049" s="32"/>
      <c r="X1049" s="182"/>
      <c r="Y1049" s="187"/>
      <c r="Z1049" s="188"/>
      <c r="AA1049" s="185"/>
      <c r="AB1049" s="189"/>
      <c r="AC1049" s="173"/>
      <c r="AD1049" s="30"/>
      <c r="AE1049" s="30"/>
    </row>
    <row r="1050" spans="1:31" s="186" customFormat="1" ht="13.9" customHeight="1">
      <c r="A1050" s="32"/>
      <c r="B1050" s="174"/>
      <c r="C1050" s="174"/>
      <c r="D1050" s="175"/>
      <c r="E1050" s="176"/>
      <c r="F1050" s="174"/>
      <c r="G1050" s="177"/>
      <c r="H1050" s="163"/>
      <c r="I1050" s="164"/>
      <c r="J1050" s="20"/>
      <c r="K1050" s="20"/>
      <c r="L1050" s="21"/>
      <c r="M1050" s="20"/>
      <c r="N1050" s="32"/>
      <c r="O1050" s="32"/>
      <c r="P1050" s="32"/>
      <c r="Q1050" s="179"/>
      <c r="R1050" s="180"/>
      <c r="S1050" s="181"/>
      <c r="T1050" s="174"/>
      <c r="U1050" s="32"/>
      <c r="V1050" s="32"/>
      <c r="W1050" s="32"/>
      <c r="X1050" s="182"/>
      <c r="Y1050" s="187"/>
      <c r="Z1050" s="188"/>
      <c r="AA1050" s="185"/>
      <c r="AB1050" s="189"/>
      <c r="AC1050" s="173"/>
      <c r="AD1050" s="30"/>
      <c r="AE1050" s="30"/>
    </row>
    <row r="1051" spans="1:31" s="186" customFormat="1" ht="13.9" customHeight="1">
      <c r="A1051" s="32"/>
      <c r="B1051" s="174"/>
      <c r="C1051" s="174"/>
      <c r="D1051" s="175"/>
      <c r="E1051" s="176"/>
      <c r="F1051" s="174"/>
      <c r="G1051" s="177"/>
      <c r="H1051" s="163"/>
      <c r="I1051" s="164"/>
      <c r="J1051" s="20"/>
      <c r="K1051" s="20"/>
      <c r="L1051" s="21"/>
      <c r="M1051" s="20"/>
      <c r="N1051" s="32"/>
      <c r="O1051" s="32"/>
      <c r="P1051" s="32"/>
      <c r="Q1051" s="179"/>
      <c r="R1051" s="180"/>
      <c r="S1051" s="181"/>
      <c r="T1051" s="174"/>
      <c r="U1051" s="32"/>
      <c r="V1051" s="32"/>
      <c r="W1051" s="32"/>
      <c r="X1051" s="182"/>
      <c r="Y1051" s="187"/>
      <c r="Z1051" s="188"/>
      <c r="AA1051" s="185"/>
      <c r="AB1051" s="189"/>
      <c r="AC1051" s="173"/>
      <c r="AD1051" s="30"/>
      <c r="AE1051" s="30"/>
    </row>
    <row r="1052" spans="1:31" s="186" customFormat="1" ht="13.9" customHeight="1">
      <c r="A1052" s="32"/>
      <c r="B1052" s="174"/>
      <c r="C1052" s="174"/>
      <c r="D1052" s="175"/>
      <c r="E1052" s="176"/>
      <c r="F1052" s="174"/>
      <c r="G1052" s="177"/>
      <c r="H1052" s="163"/>
      <c r="I1052" s="164"/>
      <c r="J1052" s="20"/>
      <c r="K1052" s="20"/>
      <c r="L1052" s="21"/>
      <c r="M1052" s="20"/>
      <c r="N1052" s="32"/>
      <c r="O1052" s="32"/>
      <c r="P1052" s="32"/>
      <c r="Q1052" s="179"/>
      <c r="R1052" s="180"/>
      <c r="S1052" s="181"/>
      <c r="T1052" s="174"/>
      <c r="U1052" s="32"/>
      <c r="V1052" s="32"/>
      <c r="W1052" s="32"/>
      <c r="X1052" s="182"/>
      <c r="Y1052" s="187"/>
      <c r="Z1052" s="188"/>
      <c r="AA1052" s="185"/>
      <c r="AB1052" s="189"/>
      <c r="AC1052" s="173"/>
      <c r="AD1052" s="30"/>
      <c r="AE1052" s="30"/>
    </row>
    <row r="1053" spans="1:31" s="186" customFormat="1" ht="13.9" customHeight="1">
      <c r="A1053" s="32"/>
      <c r="B1053" s="174"/>
      <c r="C1053" s="174"/>
      <c r="D1053" s="175"/>
      <c r="E1053" s="176"/>
      <c r="F1053" s="174"/>
      <c r="G1053" s="177"/>
      <c r="H1053" s="163"/>
      <c r="I1053" s="164"/>
      <c r="J1053" s="20"/>
      <c r="K1053" s="20"/>
      <c r="L1053" s="21"/>
      <c r="M1053" s="20"/>
      <c r="N1053" s="32"/>
      <c r="O1053" s="32"/>
      <c r="P1053" s="32"/>
      <c r="Q1053" s="179"/>
      <c r="R1053" s="180"/>
      <c r="S1053" s="181"/>
      <c r="T1053" s="174"/>
      <c r="U1053" s="32"/>
      <c r="V1053" s="32"/>
      <c r="W1053" s="32"/>
      <c r="X1053" s="182"/>
      <c r="Y1053" s="187"/>
      <c r="Z1053" s="188"/>
      <c r="AA1053" s="185"/>
      <c r="AB1053" s="189"/>
      <c r="AC1053" s="173"/>
      <c r="AD1053" s="30"/>
      <c r="AE1053" s="30"/>
    </row>
    <row r="1054" spans="1:31" s="186" customFormat="1" ht="13.9" customHeight="1">
      <c r="A1054" s="32"/>
      <c r="B1054" s="174"/>
      <c r="C1054" s="174"/>
      <c r="D1054" s="175"/>
      <c r="E1054" s="176"/>
      <c r="F1054" s="174"/>
      <c r="G1054" s="177"/>
      <c r="H1054" s="163"/>
      <c r="I1054" s="164"/>
      <c r="J1054" s="20"/>
      <c r="K1054" s="20"/>
      <c r="L1054" s="21"/>
      <c r="M1054" s="20"/>
      <c r="N1054" s="32"/>
      <c r="O1054" s="32"/>
      <c r="P1054" s="32"/>
      <c r="Q1054" s="179"/>
      <c r="R1054" s="180"/>
      <c r="S1054" s="181"/>
      <c r="T1054" s="174"/>
      <c r="U1054" s="32"/>
      <c r="V1054" s="32"/>
      <c r="W1054" s="32"/>
      <c r="X1054" s="182"/>
      <c r="Y1054" s="187"/>
      <c r="Z1054" s="188"/>
      <c r="AA1054" s="185"/>
      <c r="AB1054" s="189"/>
      <c r="AC1054" s="173"/>
      <c r="AD1054" s="30"/>
      <c r="AE1054" s="30"/>
    </row>
    <row r="1055" spans="1:31" s="186" customFormat="1" ht="13.9" customHeight="1">
      <c r="A1055" s="32"/>
      <c r="B1055" s="174"/>
      <c r="C1055" s="174"/>
      <c r="D1055" s="175"/>
      <c r="E1055" s="176"/>
      <c r="F1055" s="174"/>
      <c r="G1055" s="177"/>
      <c r="H1055" s="163"/>
      <c r="I1055" s="164"/>
      <c r="J1055" s="20"/>
      <c r="K1055" s="20"/>
      <c r="L1055" s="21"/>
      <c r="M1055" s="20"/>
      <c r="N1055" s="32"/>
      <c r="O1055" s="32"/>
      <c r="P1055" s="32"/>
      <c r="Q1055" s="179"/>
      <c r="R1055" s="180"/>
      <c r="S1055" s="181"/>
      <c r="T1055" s="174"/>
      <c r="U1055" s="32"/>
      <c r="V1055" s="32"/>
      <c r="W1055" s="32"/>
      <c r="X1055" s="182"/>
      <c r="Y1055" s="187"/>
      <c r="Z1055" s="188"/>
      <c r="AA1055" s="185"/>
      <c r="AB1055" s="189"/>
      <c r="AC1055" s="173"/>
      <c r="AD1055" s="30"/>
      <c r="AE1055" s="30"/>
    </row>
    <row r="1056" spans="1:31" s="186" customFormat="1" ht="13.9" customHeight="1">
      <c r="A1056" s="32"/>
      <c r="B1056" s="174"/>
      <c r="C1056" s="174"/>
      <c r="D1056" s="175"/>
      <c r="E1056" s="176"/>
      <c r="F1056" s="174"/>
      <c r="G1056" s="177"/>
      <c r="H1056" s="163"/>
      <c r="I1056" s="164"/>
      <c r="J1056" s="20"/>
      <c r="K1056" s="20"/>
      <c r="L1056" s="21"/>
      <c r="M1056" s="20"/>
      <c r="N1056" s="32"/>
      <c r="O1056" s="32"/>
      <c r="P1056" s="32"/>
      <c r="Q1056" s="179"/>
      <c r="R1056" s="180"/>
      <c r="S1056" s="181"/>
      <c r="T1056" s="174"/>
      <c r="U1056" s="32"/>
      <c r="V1056" s="32"/>
      <c r="W1056" s="32"/>
      <c r="X1056" s="182"/>
      <c r="Y1056" s="187"/>
      <c r="Z1056" s="188"/>
      <c r="AA1056" s="185"/>
      <c r="AB1056" s="189"/>
      <c r="AC1056" s="173"/>
      <c r="AD1056" s="30"/>
      <c r="AE1056" s="30"/>
    </row>
    <row r="1057" spans="1:31" s="186" customFormat="1" ht="13.9" customHeight="1">
      <c r="A1057" s="32"/>
      <c r="B1057" s="174"/>
      <c r="C1057" s="174"/>
      <c r="D1057" s="175"/>
      <c r="E1057" s="176"/>
      <c r="F1057" s="174"/>
      <c r="G1057" s="177"/>
      <c r="H1057" s="163"/>
      <c r="I1057" s="164"/>
      <c r="J1057" s="20"/>
      <c r="K1057" s="20"/>
      <c r="L1057" s="21"/>
      <c r="M1057" s="20"/>
      <c r="N1057" s="32"/>
      <c r="O1057" s="32"/>
      <c r="P1057" s="32"/>
      <c r="Q1057" s="179"/>
      <c r="R1057" s="180"/>
      <c r="S1057" s="181"/>
      <c r="T1057" s="174"/>
      <c r="U1057" s="32"/>
      <c r="V1057" s="32"/>
      <c r="W1057" s="32"/>
      <c r="X1057" s="182"/>
      <c r="Y1057" s="187"/>
      <c r="Z1057" s="188"/>
      <c r="AA1057" s="185"/>
      <c r="AB1057" s="189"/>
      <c r="AC1057" s="173"/>
      <c r="AD1057" s="30"/>
      <c r="AE1057" s="30"/>
    </row>
    <row r="1058" spans="1:31" s="186" customFormat="1" ht="13.9" customHeight="1">
      <c r="A1058" s="32"/>
      <c r="B1058" s="174"/>
      <c r="C1058" s="174"/>
      <c r="D1058" s="175"/>
      <c r="E1058" s="176"/>
      <c r="F1058" s="174"/>
      <c r="G1058" s="177"/>
      <c r="H1058" s="163"/>
      <c r="I1058" s="164"/>
      <c r="J1058" s="20"/>
      <c r="K1058" s="20"/>
      <c r="L1058" s="21"/>
      <c r="M1058" s="20"/>
      <c r="N1058" s="32"/>
      <c r="O1058" s="32"/>
      <c r="P1058" s="32"/>
      <c r="Q1058" s="179"/>
      <c r="R1058" s="180"/>
      <c r="S1058" s="181"/>
      <c r="T1058" s="174"/>
      <c r="U1058" s="32"/>
      <c r="V1058" s="32"/>
      <c r="W1058" s="32"/>
      <c r="X1058" s="182"/>
      <c r="Y1058" s="187"/>
      <c r="Z1058" s="188"/>
      <c r="AA1058" s="185"/>
      <c r="AB1058" s="189"/>
      <c r="AC1058" s="173"/>
      <c r="AD1058" s="30"/>
      <c r="AE1058" s="30"/>
    </row>
    <row r="1059" spans="1:31" s="186" customFormat="1" ht="13.9" customHeight="1">
      <c r="A1059" s="32"/>
      <c r="B1059" s="174"/>
      <c r="C1059" s="174"/>
      <c r="D1059" s="175"/>
      <c r="E1059" s="176"/>
      <c r="F1059" s="174"/>
      <c r="G1059" s="177"/>
      <c r="H1059" s="163"/>
      <c r="I1059" s="164"/>
      <c r="J1059" s="20"/>
      <c r="K1059" s="20"/>
      <c r="L1059" s="21"/>
      <c r="M1059" s="20"/>
      <c r="N1059" s="32"/>
      <c r="O1059" s="32"/>
      <c r="P1059" s="32"/>
      <c r="Q1059" s="179"/>
      <c r="R1059" s="180"/>
      <c r="S1059" s="181"/>
      <c r="T1059" s="174"/>
      <c r="U1059" s="32"/>
      <c r="V1059" s="32"/>
      <c r="W1059" s="32"/>
      <c r="X1059" s="182"/>
      <c r="Y1059" s="187"/>
      <c r="Z1059" s="188"/>
      <c r="AA1059" s="185"/>
      <c r="AB1059" s="189"/>
      <c r="AC1059" s="173"/>
      <c r="AD1059" s="30"/>
      <c r="AE1059" s="30"/>
    </row>
    <row r="1060" spans="1:31" s="186" customFormat="1" ht="13.9" customHeight="1">
      <c r="A1060" s="32"/>
      <c r="B1060" s="174"/>
      <c r="C1060" s="174"/>
      <c r="D1060" s="175"/>
      <c r="E1060" s="176"/>
      <c r="F1060" s="174"/>
      <c r="G1060" s="177"/>
      <c r="H1060" s="163"/>
      <c r="I1060" s="164"/>
      <c r="J1060" s="20"/>
      <c r="K1060" s="20"/>
      <c r="L1060" s="21"/>
      <c r="M1060" s="20"/>
      <c r="N1060" s="32"/>
      <c r="O1060" s="32"/>
      <c r="P1060" s="32"/>
      <c r="Q1060" s="179"/>
      <c r="R1060" s="180"/>
      <c r="S1060" s="181"/>
      <c r="T1060" s="174"/>
      <c r="U1060" s="32"/>
      <c r="V1060" s="32"/>
      <c r="W1060" s="32"/>
      <c r="X1060" s="182"/>
      <c r="Y1060" s="187"/>
      <c r="Z1060" s="188"/>
      <c r="AA1060" s="185"/>
      <c r="AB1060" s="189"/>
      <c r="AC1060" s="173"/>
      <c r="AD1060" s="30"/>
      <c r="AE1060" s="30"/>
    </row>
    <row r="1061" spans="1:31" s="186" customFormat="1" ht="13.9" customHeight="1">
      <c r="A1061" s="32"/>
      <c r="B1061" s="174"/>
      <c r="C1061" s="174"/>
      <c r="D1061" s="175"/>
      <c r="E1061" s="176"/>
      <c r="F1061" s="174"/>
      <c r="G1061" s="177"/>
      <c r="H1061" s="163"/>
      <c r="I1061" s="164"/>
      <c r="J1061" s="20"/>
      <c r="K1061" s="20"/>
      <c r="L1061" s="21"/>
      <c r="M1061" s="20"/>
      <c r="N1061" s="32"/>
      <c r="O1061" s="32"/>
      <c r="P1061" s="32"/>
      <c r="Q1061" s="179"/>
      <c r="R1061" s="180"/>
      <c r="S1061" s="181"/>
      <c r="T1061" s="174"/>
      <c r="U1061" s="32"/>
      <c r="V1061" s="32"/>
      <c r="W1061" s="32"/>
      <c r="X1061" s="182"/>
      <c r="Y1061" s="187"/>
      <c r="Z1061" s="188"/>
      <c r="AA1061" s="185"/>
      <c r="AB1061" s="189"/>
      <c r="AC1061" s="173"/>
      <c r="AD1061" s="30"/>
      <c r="AE1061" s="30"/>
    </row>
    <row r="1062" spans="1:31" s="186" customFormat="1" ht="13.9" customHeight="1">
      <c r="A1062" s="32"/>
      <c r="B1062" s="174"/>
      <c r="C1062" s="174"/>
      <c r="D1062" s="175"/>
      <c r="E1062" s="176"/>
      <c r="F1062" s="174"/>
      <c r="G1062" s="177"/>
      <c r="H1062" s="163"/>
      <c r="I1062" s="164"/>
      <c r="J1062" s="20"/>
      <c r="K1062" s="20"/>
      <c r="L1062" s="21"/>
      <c r="M1062" s="20"/>
      <c r="N1062" s="32"/>
      <c r="O1062" s="32"/>
      <c r="P1062" s="32"/>
      <c r="Q1062" s="179"/>
      <c r="R1062" s="180"/>
      <c r="S1062" s="181"/>
      <c r="T1062" s="174"/>
      <c r="U1062" s="32"/>
      <c r="V1062" s="32"/>
      <c r="W1062" s="32"/>
      <c r="X1062" s="182"/>
      <c r="Y1062" s="187"/>
      <c r="Z1062" s="188"/>
      <c r="AA1062" s="185"/>
      <c r="AB1062" s="189"/>
      <c r="AC1062" s="173"/>
      <c r="AD1062" s="30"/>
      <c r="AE1062" s="30"/>
    </row>
    <row r="1063" spans="1:31" s="186" customFormat="1" ht="13.9" customHeight="1">
      <c r="A1063" s="32"/>
      <c r="B1063" s="174"/>
      <c r="C1063" s="174"/>
      <c r="D1063" s="175"/>
      <c r="E1063" s="176"/>
      <c r="F1063" s="174"/>
      <c r="G1063" s="177"/>
      <c r="H1063" s="163"/>
      <c r="I1063" s="164"/>
      <c r="J1063" s="20"/>
      <c r="K1063" s="20"/>
      <c r="L1063" s="21"/>
      <c r="M1063" s="20"/>
      <c r="N1063" s="32"/>
      <c r="O1063" s="32"/>
      <c r="P1063" s="32"/>
      <c r="Q1063" s="179"/>
      <c r="R1063" s="180"/>
      <c r="S1063" s="181"/>
      <c r="T1063" s="174"/>
      <c r="U1063" s="32"/>
      <c r="V1063" s="32"/>
      <c r="W1063" s="32"/>
      <c r="X1063" s="182"/>
      <c r="Y1063" s="187"/>
      <c r="Z1063" s="188"/>
      <c r="AA1063" s="185"/>
      <c r="AB1063" s="189"/>
      <c r="AC1063" s="173"/>
      <c r="AD1063" s="30"/>
      <c r="AE1063" s="30"/>
    </row>
    <row r="1064" spans="1:31" s="186" customFormat="1" ht="13.9" customHeight="1">
      <c r="A1064" s="32"/>
      <c r="B1064" s="174"/>
      <c r="C1064" s="174"/>
      <c r="D1064" s="175"/>
      <c r="E1064" s="176"/>
      <c r="F1064" s="174"/>
      <c r="G1064" s="177"/>
      <c r="H1064" s="163"/>
      <c r="I1064" s="164"/>
      <c r="J1064" s="20"/>
      <c r="K1064" s="20"/>
      <c r="L1064" s="21"/>
      <c r="M1064" s="20"/>
      <c r="N1064" s="32"/>
      <c r="O1064" s="32"/>
      <c r="P1064" s="32"/>
      <c r="Q1064" s="179"/>
      <c r="R1064" s="180"/>
      <c r="S1064" s="181"/>
      <c r="T1064" s="174"/>
      <c r="U1064" s="32"/>
      <c r="V1064" s="32"/>
      <c r="W1064" s="32"/>
      <c r="X1064" s="182"/>
      <c r="Y1064" s="187"/>
      <c r="Z1064" s="188"/>
      <c r="AA1064" s="185"/>
      <c r="AB1064" s="189"/>
      <c r="AC1064" s="173"/>
      <c r="AD1064" s="30"/>
      <c r="AE1064" s="30"/>
    </row>
    <row r="1065" spans="1:31" s="186" customFormat="1" ht="13.9" customHeight="1">
      <c r="A1065" s="32"/>
      <c r="B1065" s="174"/>
      <c r="C1065" s="174"/>
      <c r="D1065" s="175"/>
      <c r="E1065" s="176"/>
      <c r="F1065" s="174"/>
      <c r="G1065" s="177"/>
      <c r="H1065" s="163"/>
      <c r="I1065" s="164"/>
      <c r="J1065" s="20"/>
      <c r="K1065" s="20"/>
      <c r="L1065" s="21"/>
      <c r="M1065" s="20"/>
      <c r="N1065" s="32"/>
      <c r="O1065" s="32"/>
      <c r="P1065" s="32"/>
      <c r="Q1065" s="179"/>
      <c r="R1065" s="180"/>
      <c r="S1065" s="181"/>
      <c r="T1065" s="174"/>
      <c r="U1065" s="32"/>
      <c r="V1065" s="32"/>
      <c r="W1065" s="32"/>
      <c r="X1065" s="182"/>
      <c r="Y1065" s="187"/>
      <c r="Z1065" s="188"/>
      <c r="AA1065" s="185"/>
      <c r="AB1065" s="189"/>
      <c r="AC1065" s="173"/>
      <c r="AD1065" s="30"/>
      <c r="AE1065" s="30"/>
    </row>
    <row r="1066" spans="1:31" s="186" customFormat="1" ht="13.9" customHeight="1">
      <c r="A1066" s="32"/>
      <c r="B1066" s="174"/>
      <c r="C1066" s="174"/>
      <c r="D1066" s="175"/>
      <c r="E1066" s="176"/>
      <c r="F1066" s="174"/>
      <c r="G1066" s="177"/>
      <c r="H1066" s="163"/>
      <c r="I1066" s="164"/>
      <c r="J1066" s="20"/>
      <c r="K1066" s="20"/>
      <c r="L1066" s="21"/>
      <c r="M1066" s="20"/>
      <c r="N1066" s="32"/>
      <c r="O1066" s="32"/>
      <c r="P1066" s="32"/>
      <c r="Q1066" s="179"/>
      <c r="R1066" s="180"/>
      <c r="S1066" s="181"/>
      <c r="T1066" s="174"/>
      <c r="U1066" s="32"/>
      <c r="V1066" s="32"/>
      <c r="W1066" s="32"/>
      <c r="X1066" s="182"/>
      <c r="Y1066" s="187"/>
      <c r="Z1066" s="188"/>
      <c r="AA1066" s="185"/>
      <c r="AB1066" s="189"/>
      <c r="AC1066" s="173"/>
      <c r="AD1066" s="30"/>
      <c r="AE1066" s="30"/>
    </row>
    <row r="1067" spans="1:31" s="186" customFormat="1" ht="13.9" customHeight="1">
      <c r="A1067" s="32"/>
      <c r="B1067" s="174"/>
      <c r="C1067" s="174"/>
      <c r="D1067" s="175"/>
      <c r="E1067" s="176"/>
      <c r="F1067" s="174"/>
      <c r="G1067" s="177"/>
      <c r="H1067" s="163"/>
      <c r="I1067" s="164"/>
      <c r="J1067" s="20"/>
      <c r="K1067" s="20"/>
      <c r="L1067" s="21"/>
      <c r="M1067" s="20"/>
      <c r="N1067" s="32"/>
      <c r="O1067" s="32"/>
      <c r="P1067" s="32"/>
      <c r="Q1067" s="179"/>
      <c r="R1067" s="180"/>
      <c r="S1067" s="181"/>
      <c r="T1067" s="174"/>
      <c r="U1067" s="32"/>
      <c r="V1067" s="32"/>
      <c r="W1067" s="32"/>
      <c r="X1067" s="182"/>
      <c r="Y1067" s="187"/>
      <c r="Z1067" s="188"/>
      <c r="AA1067" s="185"/>
      <c r="AB1067" s="189"/>
      <c r="AC1067" s="173"/>
      <c r="AD1067" s="30"/>
      <c r="AE1067" s="30"/>
    </row>
    <row r="1068" spans="1:31" s="186" customFormat="1" ht="13.9" customHeight="1">
      <c r="A1068" s="32"/>
      <c r="B1068" s="174"/>
      <c r="C1068" s="174"/>
      <c r="D1068" s="175"/>
      <c r="E1068" s="176"/>
      <c r="F1068" s="174"/>
      <c r="G1068" s="177"/>
      <c r="H1068" s="163"/>
      <c r="I1068" s="164"/>
      <c r="J1068" s="20"/>
      <c r="K1068" s="20"/>
      <c r="L1068" s="21"/>
      <c r="M1068" s="20"/>
      <c r="N1068" s="32"/>
      <c r="O1068" s="32"/>
      <c r="P1068" s="32"/>
      <c r="Q1068" s="179"/>
      <c r="R1068" s="180"/>
      <c r="S1068" s="181"/>
      <c r="T1068" s="174"/>
      <c r="U1068" s="32"/>
      <c r="V1068" s="32"/>
      <c r="W1068" s="32"/>
      <c r="X1068" s="182"/>
      <c r="Y1068" s="187"/>
      <c r="Z1068" s="188"/>
      <c r="AA1068" s="185"/>
      <c r="AB1068" s="189"/>
      <c r="AC1068" s="173"/>
      <c r="AD1068" s="30"/>
      <c r="AE1068" s="30"/>
    </row>
    <row r="1069" spans="1:31" s="186" customFormat="1" ht="13.9" customHeight="1">
      <c r="A1069" s="32"/>
      <c r="B1069" s="174"/>
      <c r="C1069" s="174"/>
      <c r="D1069" s="175"/>
      <c r="E1069" s="176"/>
      <c r="F1069" s="174"/>
      <c r="G1069" s="177"/>
      <c r="H1069" s="163"/>
      <c r="I1069" s="164"/>
      <c r="J1069" s="20"/>
      <c r="K1069" s="20"/>
      <c r="L1069" s="21"/>
      <c r="M1069" s="20"/>
      <c r="N1069" s="32"/>
      <c r="O1069" s="32"/>
      <c r="P1069" s="32"/>
      <c r="Q1069" s="179"/>
      <c r="R1069" s="180"/>
      <c r="S1069" s="181"/>
      <c r="T1069" s="174"/>
      <c r="U1069" s="32"/>
      <c r="V1069" s="32"/>
      <c r="W1069" s="32"/>
      <c r="X1069" s="182"/>
      <c r="Y1069" s="187"/>
      <c r="Z1069" s="188"/>
      <c r="AA1069" s="185"/>
      <c r="AB1069" s="189"/>
      <c r="AC1069" s="173"/>
      <c r="AD1069" s="30"/>
      <c r="AE1069" s="30"/>
    </row>
    <row r="1070" spans="1:31" s="186" customFormat="1" ht="13.9" customHeight="1">
      <c r="A1070" s="32"/>
      <c r="B1070" s="174"/>
      <c r="C1070" s="174"/>
      <c r="D1070" s="175"/>
      <c r="E1070" s="176"/>
      <c r="F1070" s="174"/>
      <c r="G1070" s="177"/>
      <c r="H1070" s="163"/>
      <c r="I1070" s="164"/>
      <c r="J1070" s="20"/>
      <c r="K1070" s="20"/>
      <c r="L1070" s="21"/>
      <c r="M1070" s="20"/>
      <c r="N1070" s="32"/>
      <c r="O1070" s="32"/>
      <c r="P1070" s="32"/>
      <c r="Q1070" s="179"/>
      <c r="R1070" s="180"/>
      <c r="S1070" s="181"/>
      <c r="T1070" s="174"/>
      <c r="U1070" s="32"/>
      <c r="V1070" s="32"/>
      <c r="W1070" s="32"/>
      <c r="X1070" s="182"/>
      <c r="Y1070" s="187"/>
      <c r="Z1070" s="188"/>
      <c r="AA1070" s="185"/>
      <c r="AB1070" s="189"/>
      <c r="AC1070" s="173"/>
      <c r="AD1070" s="30"/>
      <c r="AE1070" s="30"/>
    </row>
    <row r="1071" spans="1:31" s="186" customFormat="1" ht="13.9" customHeight="1">
      <c r="A1071" s="32"/>
      <c r="B1071" s="174"/>
      <c r="C1071" s="174"/>
      <c r="D1071" s="175"/>
      <c r="E1071" s="176"/>
      <c r="F1071" s="174"/>
      <c r="G1071" s="177"/>
      <c r="H1071" s="163"/>
      <c r="I1071" s="164"/>
      <c r="J1071" s="20"/>
      <c r="K1071" s="20"/>
      <c r="L1071" s="21"/>
      <c r="M1071" s="20"/>
      <c r="N1071" s="32"/>
      <c r="O1071" s="32"/>
      <c r="P1071" s="32"/>
      <c r="Q1071" s="179"/>
      <c r="R1071" s="180"/>
      <c r="S1071" s="181"/>
      <c r="T1071" s="174"/>
      <c r="U1071" s="32"/>
      <c r="V1071" s="32"/>
      <c r="W1071" s="32"/>
      <c r="X1071" s="182"/>
      <c r="Y1071" s="187"/>
      <c r="Z1071" s="188"/>
      <c r="AA1071" s="185"/>
      <c r="AB1071" s="189"/>
      <c r="AC1071" s="173"/>
      <c r="AD1071" s="30"/>
      <c r="AE1071" s="30"/>
    </row>
    <row r="1072" spans="1:31" s="186" customFormat="1" ht="13.9" customHeight="1">
      <c r="A1072" s="32"/>
      <c r="B1072" s="174"/>
      <c r="C1072" s="174"/>
      <c r="D1072" s="175"/>
      <c r="E1072" s="176"/>
      <c r="F1072" s="174"/>
      <c r="G1072" s="177"/>
      <c r="H1072" s="163"/>
      <c r="I1072" s="164"/>
      <c r="J1072" s="20"/>
      <c r="K1072" s="20"/>
      <c r="L1072" s="21"/>
      <c r="M1072" s="20"/>
      <c r="N1072" s="32"/>
      <c r="O1072" s="32"/>
      <c r="P1072" s="32"/>
      <c r="Q1072" s="179"/>
      <c r="R1072" s="180"/>
      <c r="S1072" s="181"/>
      <c r="T1072" s="174"/>
      <c r="U1072" s="32"/>
      <c r="V1072" s="32"/>
      <c r="W1072" s="32"/>
      <c r="X1072" s="182"/>
      <c r="Y1072" s="187"/>
      <c r="Z1072" s="188"/>
      <c r="AA1072" s="185"/>
      <c r="AB1072" s="189"/>
      <c r="AC1072" s="173"/>
      <c r="AD1072" s="30"/>
      <c r="AE1072" s="30"/>
    </row>
    <row r="1073" spans="1:31" s="186" customFormat="1" ht="13.9" customHeight="1">
      <c r="A1073" s="32"/>
      <c r="B1073" s="174"/>
      <c r="C1073" s="174"/>
      <c r="D1073" s="175"/>
      <c r="E1073" s="176"/>
      <c r="F1073" s="174"/>
      <c r="G1073" s="177"/>
      <c r="H1073" s="163"/>
      <c r="I1073" s="164"/>
      <c r="J1073" s="20"/>
      <c r="K1073" s="20"/>
      <c r="L1073" s="21"/>
      <c r="M1073" s="20"/>
      <c r="N1073" s="32"/>
      <c r="O1073" s="32"/>
      <c r="P1073" s="32"/>
      <c r="Q1073" s="179"/>
      <c r="R1073" s="180"/>
      <c r="S1073" s="181"/>
      <c r="T1073" s="174"/>
      <c r="U1073" s="32"/>
      <c r="V1073" s="32"/>
      <c r="W1073" s="32"/>
      <c r="X1073" s="182"/>
      <c r="Y1073" s="187"/>
      <c r="Z1073" s="188"/>
      <c r="AA1073" s="185"/>
      <c r="AB1073" s="189"/>
      <c r="AC1073" s="173"/>
      <c r="AD1073" s="30"/>
      <c r="AE1073" s="30"/>
    </row>
    <row r="1074" spans="1:31" s="186" customFormat="1" ht="13.9" customHeight="1">
      <c r="A1074" s="32"/>
      <c r="B1074" s="174"/>
      <c r="C1074" s="174"/>
      <c r="D1074" s="175"/>
      <c r="E1074" s="176"/>
      <c r="F1074" s="174"/>
      <c r="G1074" s="177"/>
      <c r="H1074" s="163"/>
      <c r="I1074" s="164"/>
      <c r="J1074" s="20"/>
      <c r="K1074" s="20"/>
      <c r="L1074" s="21"/>
      <c r="M1074" s="20"/>
      <c r="N1074" s="32"/>
      <c r="O1074" s="32"/>
      <c r="P1074" s="32"/>
      <c r="Q1074" s="179"/>
      <c r="R1074" s="180"/>
      <c r="S1074" s="181"/>
      <c r="T1074" s="174"/>
      <c r="U1074" s="32"/>
      <c r="V1074" s="32"/>
      <c r="W1074" s="32"/>
      <c r="X1074" s="182"/>
      <c r="Y1074" s="187"/>
      <c r="Z1074" s="188"/>
      <c r="AA1074" s="185"/>
      <c r="AB1074" s="189"/>
      <c r="AC1074" s="173"/>
      <c r="AD1074" s="30"/>
      <c r="AE1074" s="30"/>
    </row>
    <row r="1075" spans="1:31" s="186" customFormat="1" ht="13.9" customHeight="1">
      <c r="A1075" s="32"/>
      <c r="B1075" s="174"/>
      <c r="C1075" s="174"/>
      <c r="D1075" s="175"/>
      <c r="E1075" s="176"/>
      <c r="F1075" s="174"/>
      <c r="G1075" s="177"/>
      <c r="H1075" s="163"/>
      <c r="I1075" s="164"/>
      <c r="J1075" s="20"/>
      <c r="K1075" s="20"/>
      <c r="L1075" s="21"/>
      <c r="M1075" s="20"/>
      <c r="N1075" s="32"/>
      <c r="O1075" s="32"/>
      <c r="P1075" s="32"/>
      <c r="Q1075" s="179"/>
      <c r="R1075" s="180"/>
      <c r="S1075" s="181"/>
      <c r="T1075" s="174"/>
      <c r="U1075" s="32"/>
      <c r="V1075" s="32"/>
      <c r="W1075" s="32"/>
      <c r="X1075" s="182"/>
      <c r="Y1075" s="187"/>
      <c r="Z1075" s="188"/>
      <c r="AA1075" s="185"/>
      <c r="AB1075" s="189"/>
      <c r="AC1075" s="173"/>
      <c r="AD1075" s="30"/>
      <c r="AE1075" s="30"/>
    </row>
    <row r="1076" spans="1:31" s="186" customFormat="1" ht="13.9" customHeight="1">
      <c r="A1076" s="32"/>
      <c r="B1076" s="174"/>
      <c r="C1076" s="174"/>
      <c r="D1076" s="175"/>
      <c r="E1076" s="176"/>
      <c r="F1076" s="174"/>
      <c r="G1076" s="177"/>
      <c r="H1076" s="163"/>
      <c r="I1076" s="164"/>
      <c r="J1076" s="20"/>
      <c r="K1076" s="20"/>
      <c r="L1076" s="21"/>
      <c r="M1076" s="20"/>
      <c r="N1076" s="32"/>
      <c r="O1076" s="32"/>
      <c r="P1076" s="32"/>
      <c r="Q1076" s="179"/>
      <c r="R1076" s="180"/>
      <c r="S1076" s="181"/>
      <c r="T1076" s="174"/>
      <c r="U1076" s="32"/>
      <c r="V1076" s="32"/>
      <c r="W1076" s="32"/>
      <c r="X1076" s="182"/>
      <c r="Y1076" s="187"/>
      <c r="Z1076" s="188"/>
      <c r="AA1076" s="185"/>
      <c r="AB1076" s="189"/>
      <c r="AC1076" s="173"/>
      <c r="AD1076" s="30"/>
      <c r="AE1076" s="30"/>
    </row>
    <row r="1077" spans="1:31" s="186" customFormat="1" ht="13.9" customHeight="1">
      <c r="A1077" s="32"/>
      <c r="B1077" s="174"/>
      <c r="C1077" s="174"/>
      <c r="D1077" s="175"/>
      <c r="E1077" s="176"/>
      <c r="F1077" s="174"/>
      <c r="G1077" s="177"/>
      <c r="H1077" s="163"/>
      <c r="I1077" s="164"/>
      <c r="J1077" s="20"/>
      <c r="K1077" s="20"/>
      <c r="L1077" s="21"/>
      <c r="M1077" s="20"/>
      <c r="N1077" s="32"/>
      <c r="O1077" s="32"/>
      <c r="P1077" s="32"/>
      <c r="Q1077" s="179"/>
      <c r="R1077" s="180"/>
      <c r="S1077" s="181"/>
      <c r="T1077" s="174"/>
      <c r="U1077" s="32"/>
      <c r="V1077" s="32"/>
      <c r="W1077" s="32"/>
      <c r="X1077" s="182"/>
      <c r="Y1077" s="187"/>
      <c r="Z1077" s="188"/>
      <c r="AA1077" s="185"/>
      <c r="AB1077" s="189"/>
      <c r="AC1077" s="173"/>
      <c r="AD1077" s="30"/>
      <c r="AE1077" s="30"/>
    </row>
    <row r="1078" spans="1:31" s="186" customFormat="1" ht="13.9" customHeight="1">
      <c r="A1078" s="32"/>
      <c r="B1078" s="174"/>
      <c r="C1078" s="174"/>
      <c r="D1078" s="175"/>
      <c r="E1078" s="176"/>
      <c r="F1078" s="174"/>
      <c r="G1078" s="177"/>
      <c r="H1078" s="163"/>
      <c r="I1078" s="164"/>
      <c r="J1078" s="20"/>
      <c r="K1078" s="20"/>
      <c r="L1078" s="21"/>
      <c r="M1078" s="20"/>
      <c r="N1078" s="32"/>
      <c r="O1078" s="32"/>
      <c r="P1078" s="32"/>
      <c r="Q1078" s="179"/>
      <c r="R1078" s="180"/>
      <c r="S1078" s="181"/>
      <c r="T1078" s="174"/>
      <c r="U1078" s="32"/>
      <c r="V1078" s="32"/>
      <c r="W1078" s="32"/>
      <c r="X1078" s="182"/>
      <c r="Y1078" s="187"/>
      <c r="Z1078" s="188"/>
      <c r="AA1078" s="185"/>
      <c r="AB1078" s="189"/>
      <c r="AC1078" s="173"/>
      <c r="AD1078" s="30"/>
      <c r="AE1078" s="30"/>
    </row>
    <row r="1079" spans="1:31" s="186" customFormat="1" ht="13.9" customHeight="1">
      <c r="A1079" s="32"/>
      <c r="B1079" s="174"/>
      <c r="C1079" s="174"/>
      <c r="D1079" s="175"/>
      <c r="E1079" s="176"/>
      <c r="F1079" s="174"/>
      <c r="G1079" s="177"/>
      <c r="H1079" s="163"/>
      <c r="I1079" s="164"/>
      <c r="J1079" s="20"/>
      <c r="K1079" s="20"/>
      <c r="L1079" s="21"/>
      <c r="M1079" s="20"/>
      <c r="N1079" s="32"/>
      <c r="O1079" s="32"/>
      <c r="P1079" s="32"/>
      <c r="Q1079" s="179"/>
      <c r="R1079" s="180"/>
      <c r="S1079" s="181"/>
      <c r="T1079" s="174"/>
      <c r="U1079" s="32"/>
      <c r="V1079" s="32"/>
      <c r="W1079" s="32"/>
      <c r="X1079" s="182"/>
      <c r="Y1079" s="187"/>
      <c r="Z1079" s="188"/>
      <c r="AA1079" s="185"/>
      <c r="AB1079" s="189"/>
      <c r="AC1079" s="173"/>
      <c r="AD1079" s="30"/>
      <c r="AE1079" s="30"/>
    </row>
    <row r="1080" spans="1:31" s="186" customFormat="1" ht="13.9" customHeight="1">
      <c r="A1080" s="32"/>
      <c r="B1080" s="174"/>
      <c r="C1080" s="174"/>
      <c r="D1080" s="175"/>
      <c r="E1080" s="176"/>
      <c r="F1080" s="174"/>
      <c r="G1080" s="177"/>
      <c r="H1080" s="163"/>
      <c r="I1080" s="164"/>
      <c r="J1080" s="20"/>
      <c r="K1080" s="20"/>
      <c r="L1080" s="21"/>
      <c r="M1080" s="20"/>
      <c r="N1080" s="32"/>
      <c r="O1080" s="32"/>
      <c r="P1080" s="32"/>
      <c r="Q1080" s="179"/>
      <c r="R1080" s="180"/>
      <c r="S1080" s="181"/>
      <c r="T1080" s="174"/>
      <c r="U1080" s="32"/>
      <c r="V1080" s="32"/>
      <c r="W1080" s="32"/>
      <c r="X1080" s="182"/>
      <c r="Y1080" s="187"/>
      <c r="Z1080" s="188"/>
      <c r="AA1080" s="185"/>
      <c r="AB1080" s="189"/>
      <c r="AC1080" s="173"/>
      <c r="AD1080" s="30"/>
      <c r="AE1080" s="30"/>
    </row>
    <row r="1081" spans="1:31" s="186" customFormat="1" ht="13.9" customHeight="1">
      <c r="A1081" s="32"/>
      <c r="B1081" s="174"/>
      <c r="C1081" s="174"/>
      <c r="D1081" s="175"/>
      <c r="E1081" s="176"/>
      <c r="F1081" s="174"/>
      <c r="G1081" s="177"/>
      <c r="H1081" s="163"/>
      <c r="I1081" s="164"/>
      <c r="J1081" s="20"/>
      <c r="K1081" s="20"/>
      <c r="L1081" s="21"/>
      <c r="M1081" s="20"/>
      <c r="N1081" s="32"/>
      <c r="O1081" s="32"/>
      <c r="P1081" s="32"/>
      <c r="Q1081" s="179"/>
      <c r="R1081" s="180"/>
      <c r="S1081" s="181"/>
      <c r="T1081" s="174"/>
      <c r="U1081" s="32"/>
      <c r="V1081" s="32"/>
      <c r="W1081" s="32"/>
      <c r="X1081" s="182"/>
      <c r="Y1081" s="187"/>
      <c r="Z1081" s="188"/>
      <c r="AA1081" s="185"/>
      <c r="AB1081" s="189"/>
      <c r="AC1081" s="173"/>
      <c r="AD1081" s="30"/>
      <c r="AE1081" s="30"/>
    </row>
    <row r="1082" spans="1:31" s="186" customFormat="1" ht="13.9" customHeight="1">
      <c r="A1082" s="32"/>
      <c r="B1082" s="174"/>
      <c r="C1082" s="174"/>
      <c r="D1082" s="175"/>
      <c r="E1082" s="176"/>
      <c r="F1082" s="174"/>
      <c r="G1082" s="177"/>
      <c r="H1082" s="163"/>
      <c r="I1082" s="164"/>
      <c r="J1082" s="20"/>
      <c r="K1082" s="20"/>
      <c r="L1082" s="21"/>
      <c r="M1082" s="20"/>
      <c r="N1082" s="32"/>
      <c r="O1082" s="32"/>
      <c r="P1082" s="32"/>
      <c r="Q1082" s="179"/>
      <c r="R1082" s="180"/>
      <c r="S1082" s="181"/>
      <c r="T1082" s="174"/>
      <c r="U1082" s="32"/>
      <c r="V1082" s="32"/>
      <c r="W1082" s="32"/>
      <c r="X1082" s="182"/>
      <c r="Y1082" s="187"/>
      <c r="Z1082" s="188"/>
      <c r="AA1082" s="185"/>
      <c r="AB1082" s="189"/>
      <c r="AC1082" s="173"/>
      <c r="AD1082" s="30"/>
      <c r="AE1082" s="30"/>
    </row>
    <row r="1083" spans="1:31" s="186" customFormat="1" ht="13.9" customHeight="1">
      <c r="A1083" s="32"/>
      <c r="B1083" s="174"/>
      <c r="C1083" s="174"/>
      <c r="D1083" s="175"/>
      <c r="E1083" s="176"/>
      <c r="F1083" s="174"/>
      <c r="G1083" s="177"/>
      <c r="H1083" s="163"/>
      <c r="I1083" s="164"/>
      <c r="J1083" s="20"/>
      <c r="K1083" s="20"/>
      <c r="L1083" s="21"/>
      <c r="M1083" s="20"/>
      <c r="N1083" s="32"/>
      <c r="O1083" s="32"/>
      <c r="P1083" s="32"/>
      <c r="Q1083" s="179"/>
      <c r="R1083" s="180"/>
      <c r="S1083" s="181"/>
      <c r="T1083" s="174"/>
      <c r="U1083" s="32"/>
      <c r="V1083" s="32"/>
      <c r="W1083" s="32"/>
      <c r="X1083" s="182"/>
      <c r="Y1083" s="187"/>
      <c r="Z1083" s="188"/>
      <c r="AA1083" s="185"/>
      <c r="AB1083" s="189"/>
      <c r="AC1083" s="173"/>
      <c r="AD1083" s="30"/>
      <c r="AE1083" s="30"/>
    </row>
    <row r="1084" spans="1:31" s="186" customFormat="1" ht="13.9" customHeight="1">
      <c r="A1084" s="32"/>
      <c r="B1084" s="174"/>
      <c r="C1084" s="174"/>
      <c r="D1084" s="175"/>
      <c r="E1084" s="176"/>
      <c r="F1084" s="174"/>
      <c r="G1084" s="177"/>
      <c r="H1084" s="163"/>
      <c r="I1084" s="164"/>
      <c r="J1084" s="20"/>
      <c r="K1084" s="20"/>
      <c r="L1084" s="21"/>
      <c r="M1084" s="20"/>
      <c r="N1084" s="32"/>
      <c r="O1084" s="32"/>
      <c r="P1084" s="32"/>
      <c r="Q1084" s="179"/>
      <c r="R1084" s="180"/>
      <c r="S1084" s="181"/>
      <c r="T1084" s="174"/>
      <c r="U1084" s="32"/>
      <c r="V1084" s="32"/>
      <c r="W1084" s="32"/>
      <c r="X1084" s="182"/>
      <c r="Y1084" s="187"/>
      <c r="Z1084" s="188"/>
      <c r="AA1084" s="185"/>
      <c r="AB1084" s="189"/>
      <c r="AC1084" s="173"/>
      <c r="AD1084" s="30"/>
      <c r="AE1084" s="30"/>
    </row>
    <row r="1085" spans="1:31" s="186" customFormat="1" ht="13.9" customHeight="1">
      <c r="A1085" s="32"/>
      <c r="B1085" s="174"/>
      <c r="C1085" s="174"/>
      <c r="D1085" s="175"/>
      <c r="E1085" s="176"/>
      <c r="F1085" s="174"/>
      <c r="G1085" s="177"/>
      <c r="H1085" s="163"/>
      <c r="I1085" s="164"/>
      <c r="J1085" s="20"/>
      <c r="K1085" s="20"/>
      <c r="L1085" s="21"/>
      <c r="M1085" s="20"/>
      <c r="N1085" s="32"/>
      <c r="O1085" s="32"/>
      <c r="P1085" s="32"/>
      <c r="Q1085" s="179"/>
      <c r="R1085" s="180"/>
      <c r="S1085" s="181"/>
      <c r="T1085" s="174"/>
      <c r="U1085" s="32"/>
      <c r="V1085" s="32"/>
      <c r="W1085" s="32"/>
      <c r="X1085" s="182"/>
      <c r="Y1085" s="187"/>
      <c r="Z1085" s="188"/>
      <c r="AA1085" s="185"/>
      <c r="AB1085" s="189"/>
      <c r="AC1085" s="173"/>
      <c r="AD1085" s="30"/>
      <c r="AE1085" s="30"/>
    </row>
    <row r="1086" spans="1:31" s="186" customFormat="1" ht="13.9" customHeight="1">
      <c r="A1086" s="32"/>
      <c r="B1086" s="174"/>
      <c r="C1086" s="174"/>
      <c r="D1086" s="175"/>
      <c r="E1086" s="176"/>
      <c r="F1086" s="174"/>
      <c r="G1086" s="177"/>
      <c r="H1086" s="163"/>
      <c r="I1086" s="164"/>
      <c r="J1086" s="20"/>
      <c r="K1086" s="20"/>
      <c r="L1086" s="21"/>
      <c r="M1086" s="20"/>
      <c r="N1086" s="32"/>
      <c r="O1086" s="32"/>
      <c r="P1086" s="32"/>
      <c r="Q1086" s="179"/>
      <c r="R1086" s="180"/>
      <c r="S1086" s="181"/>
      <c r="T1086" s="174"/>
      <c r="U1086" s="32"/>
      <c r="V1086" s="32"/>
      <c r="W1086" s="32"/>
      <c r="X1086" s="182"/>
      <c r="Y1086" s="187"/>
      <c r="Z1086" s="188"/>
      <c r="AA1086" s="185"/>
      <c r="AB1086" s="189"/>
      <c r="AC1086" s="173"/>
      <c r="AD1086" s="30"/>
      <c r="AE1086" s="30"/>
    </row>
    <row r="1087" spans="1:31" s="186" customFormat="1" ht="13.9" customHeight="1">
      <c r="A1087" s="32"/>
      <c r="B1087" s="174"/>
      <c r="C1087" s="174"/>
      <c r="D1087" s="175"/>
      <c r="E1087" s="176"/>
      <c r="F1087" s="174"/>
      <c r="G1087" s="177"/>
      <c r="H1087" s="163"/>
      <c r="I1087" s="164"/>
      <c r="J1087" s="20"/>
      <c r="K1087" s="20"/>
      <c r="L1087" s="21"/>
      <c r="M1087" s="20"/>
      <c r="N1087" s="32"/>
      <c r="O1087" s="32"/>
      <c r="P1087" s="32"/>
      <c r="Q1087" s="179"/>
      <c r="R1087" s="180"/>
      <c r="S1087" s="181"/>
      <c r="T1087" s="174"/>
      <c r="U1087" s="32"/>
      <c r="V1087" s="32"/>
      <c r="W1087" s="32"/>
      <c r="X1087" s="182"/>
      <c r="Y1087" s="187"/>
      <c r="Z1087" s="188"/>
      <c r="AA1087" s="185"/>
      <c r="AB1087" s="189"/>
      <c r="AC1087" s="173"/>
      <c r="AD1087" s="30"/>
      <c r="AE1087" s="30"/>
    </row>
    <row r="1088" spans="1:31" s="186" customFormat="1" ht="13.9" customHeight="1">
      <c r="A1088" s="32"/>
      <c r="B1088" s="174"/>
      <c r="C1088" s="174"/>
      <c r="D1088" s="175"/>
      <c r="E1088" s="176"/>
      <c r="F1088" s="174"/>
      <c r="G1088" s="177"/>
      <c r="H1088" s="163"/>
      <c r="I1088" s="164"/>
      <c r="J1088" s="20"/>
      <c r="K1088" s="20"/>
      <c r="L1088" s="21"/>
      <c r="M1088" s="20"/>
      <c r="N1088" s="32"/>
      <c r="O1088" s="32"/>
      <c r="P1088" s="32"/>
      <c r="Q1088" s="179"/>
      <c r="R1088" s="180"/>
      <c r="S1088" s="181"/>
      <c r="T1088" s="174"/>
      <c r="U1088" s="32"/>
      <c r="V1088" s="32"/>
      <c r="W1088" s="32"/>
      <c r="X1088" s="182"/>
      <c r="Y1088" s="187"/>
      <c r="Z1088" s="188"/>
      <c r="AA1088" s="185"/>
      <c r="AB1088" s="189"/>
      <c r="AC1088" s="173"/>
      <c r="AD1088" s="30"/>
      <c r="AE1088" s="30"/>
    </row>
    <row r="1089" spans="1:31" s="186" customFormat="1" ht="13.9" customHeight="1">
      <c r="A1089" s="32"/>
      <c r="B1089" s="174"/>
      <c r="C1089" s="174"/>
      <c r="D1089" s="175"/>
      <c r="E1089" s="176"/>
      <c r="F1089" s="174"/>
      <c r="G1089" s="177"/>
      <c r="H1089" s="163"/>
      <c r="I1089" s="164"/>
      <c r="J1089" s="20"/>
      <c r="K1089" s="20"/>
      <c r="L1089" s="21"/>
      <c r="M1089" s="20"/>
      <c r="N1089" s="32"/>
      <c r="O1089" s="32"/>
      <c r="P1089" s="32"/>
      <c r="Q1089" s="179"/>
      <c r="R1089" s="180"/>
      <c r="S1089" s="181"/>
      <c r="T1089" s="174"/>
      <c r="U1089" s="32"/>
      <c r="V1089" s="32"/>
      <c r="W1089" s="32"/>
      <c r="X1089" s="182"/>
      <c r="Y1089" s="187"/>
      <c r="Z1089" s="188"/>
      <c r="AA1089" s="185"/>
      <c r="AB1089" s="189"/>
      <c r="AC1089" s="173"/>
      <c r="AD1089" s="30"/>
      <c r="AE1089" s="30"/>
    </row>
    <row r="1090" spans="1:31" s="186" customFormat="1" ht="13.9" customHeight="1">
      <c r="A1090" s="32"/>
      <c r="B1090" s="174"/>
      <c r="C1090" s="174"/>
      <c r="D1090" s="175"/>
      <c r="E1090" s="176"/>
      <c r="F1090" s="174"/>
      <c r="G1090" s="177"/>
      <c r="H1090" s="163"/>
      <c r="I1090" s="164"/>
      <c r="J1090" s="20"/>
      <c r="K1090" s="20"/>
      <c r="L1090" s="21"/>
      <c r="M1090" s="20"/>
      <c r="N1090" s="32"/>
      <c r="O1090" s="32"/>
      <c r="P1090" s="32"/>
      <c r="Q1090" s="179"/>
      <c r="R1090" s="180"/>
      <c r="S1090" s="181"/>
      <c r="T1090" s="174"/>
      <c r="U1090" s="32"/>
      <c r="V1090" s="32"/>
      <c r="W1090" s="32"/>
      <c r="X1090" s="182"/>
      <c r="Y1090" s="187"/>
      <c r="Z1090" s="188"/>
      <c r="AA1090" s="185"/>
      <c r="AB1090" s="189"/>
      <c r="AC1090" s="173"/>
      <c r="AD1090" s="30"/>
      <c r="AE1090" s="30"/>
    </row>
    <row r="1091" spans="1:31" s="186" customFormat="1" ht="13.9" customHeight="1">
      <c r="A1091" s="32"/>
      <c r="B1091" s="174"/>
      <c r="C1091" s="174"/>
      <c r="D1091" s="175"/>
      <c r="E1091" s="176"/>
      <c r="F1091" s="174"/>
      <c r="G1091" s="177"/>
      <c r="H1091" s="163"/>
      <c r="I1091" s="164"/>
      <c r="J1091" s="20"/>
      <c r="K1091" s="20"/>
      <c r="L1091" s="21"/>
      <c r="M1091" s="20"/>
      <c r="N1091" s="32"/>
      <c r="O1091" s="32"/>
      <c r="P1091" s="32"/>
      <c r="Q1091" s="179"/>
      <c r="R1091" s="180"/>
      <c r="S1091" s="181"/>
      <c r="T1091" s="174"/>
      <c r="U1091" s="32"/>
      <c r="V1091" s="32"/>
      <c r="W1091" s="32"/>
      <c r="X1091" s="182"/>
      <c r="Y1091" s="187"/>
      <c r="Z1091" s="188"/>
      <c r="AA1091" s="185"/>
      <c r="AB1091" s="189"/>
      <c r="AC1091" s="173"/>
      <c r="AD1091" s="30"/>
      <c r="AE1091" s="30"/>
    </row>
    <row r="1092" spans="1:31" s="186" customFormat="1" ht="13.9" customHeight="1">
      <c r="A1092" s="32"/>
      <c r="B1092" s="174"/>
      <c r="C1092" s="174"/>
      <c r="D1092" s="175"/>
      <c r="E1092" s="176"/>
      <c r="F1092" s="174"/>
      <c r="G1092" s="177"/>
      <c r="H1092" s="163"/>
      <c r="I1092" s="164"/>
      <c r="J1092" s="20"/>
      <c r="K1092" s="20"/>
      <c r="L1092" s="21"/>
      <c r="M1092" s="20"/>
      <c r="N1092" s="32"/>
      <c r="O1092" s="32"/>
      <c r="P1092" s="32"/>
      <c r="Q1092" s="179"/>
      <c r="R1092" s="180"/>
      <c r="S1092" s="181"/>
      <c r="T1092" s="174"/>
      <c r="U1092" s="32"/>
      <c r="V1092" s="32"/>
      <c r="W1092" s="32"/>
      <c r="X1092" s="182"/>
      <c r="Y1092" s="187"/>
      <c r="Z1092" s="188"/>
      <c r="AA1092" s="185"/>
      <c r="AB1092" s="189"/>
      <c r="AC1092" s="173"/>
      <c r="AD1092" s="30"/>
      <c r="AE1092" s="30"/>
    </row>
    <row r="1093" spans="1:31" s="186" customFormat="1" ht="13.9" customHeight="1">
      <c r="A1093" s="32"/>
      <c r="B1093" s="174"/>
      <c r="C1093" s="174"/>
      <c r="D1093" s="175"/>
      <c r="E1093" s="176"/>
      <c r="F1093" s="174"/>
      <c r="G1093" s="177"/>
      <c r="H1093" s="163"/>
      <c r="I1093" s="164"/>
      <c r="J1093" s="20"/>
      <c r="K1093" s="20"/>
      <c r="L1093" s="21"/>
      <c r="M1093" s="20"/>
      <c r="N1093" s="32"/>
      <c r="O1093" s="32"/>
      <c r="P1093" s="32"/>
      <c r="Q1093" s="179"/>
      <c r="R1093" s="180"/>
      <c r="S1093" s="181"/>
      <c r="T1093" s="174"/>
      <c r="U1093" s="32"/>
      <c r="V1093" s="32"/>
      <c r="W1093" s="32"/>
      <c r="X1093" s="182"/>
      <c r="Y1093" s="187"/>
      <c r="Z1093" s="188"/>
      <c r="AA1093" s="185"/>
      <c r="AB1093" s="189"/>
      <c r="AC1093" s="173"/>
      <c r="AD1093" s="30"/>
      <c r="AE1093" s="30"/>
    </row>
    <row r="1094" spans="1:31" s="186" customFormat="1" ht="13.9" customHeight="1">
      <c r="A1094" s="32"/>
      <c r="B1094" s="174"/>
      <c r="C1094" s="174"/>
      <c r="D1094" s="175"/>
      <c r="E1094" s="176"/>
      <c r="F1094" s="174"/>
      <c r="G1094" s="177"/>
      <c r="H1094" s="163"/>
      <c r="I1094" s="164"/>
      <c r="J1094" s="20"/>
      <c r="K1094" s="20"/>
      <c r="L1094" s="21"/>
      <c r="M1094" s="20"/>
      <c r="N1094" s="32"/>
      <c r="O1094" s="32"/>
      <c r="P1094" s="32"/>
      <c r="Q1094" s="179"/>
      <c r="R1094" s="180"/>
      <c r="S1094" s="181"/>
      <c r="T1094" s="174"/>
      <c r="U1094" s="32"/>
      <c r="V1094" s="32"/>
      <c r="W1094" s="32"/>
      <c r="X1094" s="182"/>
      <c r="Y1094" s="187"/>
      <c r="Z1094" s="188"/>
      <c r="AA1094" s="185"/>
      <c r="AB1094" s="189"/>
      <c r="AC1094" s="173"/>
      <c r="AD1094" s="30"/>
      <c r="AE1094" s="30"/>
    </row>
    <row r="1095" spans="1:31" s="186" customFormat="1" ht="13.9" customHeight="1">
      <c r="A1095" s="32"/>
      <c r="B1095" s="174"/>
      <c r="C1095" s="174"/>
      <c r="D1095" s="175"/>
      <c r="E1095" s="176"/>
      <c r="F1095" s="174"/>
      <c r="G1095" s="177"/>
      <c r="H1095" s="163"/>
      <c r="I1095" s="164"/>
      <c r="J1095" s="20"/>
      <c r="K1095" s="20"/>
      <c r="L1095" s="21"/>
      <c r="M1095" s="20"/>
      <c r="N1095" s="32"/>
      <c r="O1095" s="32"/>
      <c r="P1095" s="32"/>
      <c r="Q1095" s="179"/>
      <c r="R1095" s="180"/>
      <c r="S1095" s="181"/>
      <c r="T1095" s="174"/>
      <c r="U1095" s="32"/>
      <c r="V1095" s="32"/>
      <c r="W1095" s="32"/>
      <c r="X1095" s="182"/>
      <c r="Y1095" s="187"/>
      <c r="Z1095" s="188"/>
      <c r="AA1095" s="185"/>
      <c r="AB1095" s="189"/>
      <c r="AC1095" s="173"/>
      <c r="AD1095" s="30"/>
      <c r="AE1095" s="30"/>
    </row>
    <row r="1096" spans="1:31" s="186" customFormat="1" ht="13.9" customHeight="1">
      <c r="A1096" s="32"/>
      <c r="B1096" s="174"/>
      <c r="C1096" s="174"/>
      <c r="D1096" s="175"/>
      <c r="E1096" s="176"/>
      <c r="F1096" s="174"/>
      <c r="G1096" s="177"/>
      <c r="H1096" s="163"/>
      <c r="I1096" s="164"/>
      <c r="J1096" s="20"/>
      <c r="K1096" s="20"/>
      <c r="L1096" s="21"/>
      <c r="M1096" s="20"/>
      <c r="N1096" s="32"/>
      <c r="O1096" s="32"/>
      <c r="P1096" s="32"/>
      <c r="Q1096" s="179"/>
      <c r="R1096" s="180"/>
      <c r="S1096" s="181"/>
      <c r="T1096" s="174"/>
      <c r="U1096" s="32"/>
      <c r="V1096" s="32"/>
      <c r="W1096" s="32"/>
      <c r="X1096" s="182"/>
      <c r="Y1096" s="187"/>
      <c r="Z1096" s="188"/>
      <c r="AA1096" s="185"/>
      <c r="AB1096" s="189"/>
      <c r="AC1096" s="173"/>
      <c r="AD1096" s="30"/>
      <c r="AE1096" s="30"/>
    </row>
    <row r="1097" spans="1:31" s="186" customFormat="1" ht="13.9" customHeight="1">
      <c r="A1097" s="32"/>
      <c r="B1097" s="174"/>
      <c r="C1097" s="174"/>
      <c r="D1097" s="175"/>
      <c r="E1097" s="176"/>
      <c r="F1097" s="174"/>
      <c r="G1097" s="177"/>
      <c r="H1097" s="163"/>
      <c r="I1097" s="164"/>
      <c r="J1097" s="20"/>
      <c r="K1097" s="20"/>
      <c r="L1097" s="21"/>
      <c r="M1097" s="20"/>
      <c r="N1097" s="32"/>
      <c r="O1097" s="32"/>
      <c r="P1097" s="32"/>
      <c r="Q1097" s="179"/>
      <c r="R1097" s="180"/>
      <c r="S1097" s="181"/>
      <c r="T1097" s="174"/>
      <c r="U1097" s="32"/>
      <c r="V1097" s="32"/>
      <c r="W1097" s="32"/>
      <c r="X1097" s="182"/>
      <c r="Y1097" s="187"/>
      <c r="Z1097" s="188"/>
      <c r="AA1097" s="185"/>
      <c r="AB1097" s="189"/>
      <c r="AC1097" s="173"/>
      <c r="AD1097" s="30"/>
      <c r="AE1097" s="30"/>
    </row>
    <row r="1098" spans="1:31" s="186" customFormat="1" ht="13.9" customHeight="1">
      <c r="A1098" s="32"/>
      <c r="B1098" s="174"/>
      <c r="C1098" s="174"/>
      <c r="D1098" s="175"/>
      <c r="E1098" s="176"/>
      <c r="F1098" s="174"/>
      <c r="G1098" s="177"/>
      <c r="H1098" s="163"/>
      <c r="I1098" s="164"/>
      <c r="J1098" s="20"/>
      <c r="K1098" s="20"/>
      <c r="L1098" s="21"/>
      <c r="M1098" s="20"/>
      <c r="N1098" s="32"/>
      <c r="O1098" s="32"/>
      <c r="P1098" s="32"/>
      <c r="Q1098" s="179"/>
      <c r="R1098" s="180"/>
      <c r="S1098" s="181"/>
      <c r="T1098" s="174"/>
      <c r="U1098" s="32"/>
      <c r="V1098" s="32"/>
      <c r="W1098" s="32"/>
      <c r="X1098" s="182"/>
      <c r="Y1098" s="187"/>
      <c r="Z1098" s="188"/>
      <c r="AA1098" s="185"/>
      <c r="AB1098" s="189"/>
      <c r="AC1098" s="173"/>
      <c r="AD1098" s="30"/>
      <c r="AE1098" s="30"/>
    </row>
    <row r="1099" spans="1:31" s="186" customFormat="1" ht="13.9" customHeight="1">
      <c r="A1099" s="32"/>
      <c r="B1099" s="174"/>
      <c r="C1099" s="174"/>
      <c r="D1099" s="175"/>
      <c r="E1099" s="176"/>
      <c r="F1099" s="174"/>
      <c r="G1099" s="177"/>
      <c r="H1099" s="163"/>
      <c r="I1099" s="164"/>
      <c r="J1099" s="20"/>
      <c r="K1099" s="20"/>
      <c r="L1099" s="21"/>
      <c r="M1099" s="20"/>
      <c r="N1099" s="32"/>
      <c r="O1099" s="32"/>
      <c r="P1099" s="32"/>
      <c r="Q1099" s="179"/>
      <c r="R1099" s="180"/>
      <c r="S1099" s="181"/>
      <c r="T1099" s="174"/>
      <c r="U1099" s="32"/>
      <c r="V1099" s="32"/>
      <c r="W1099" s="32"/>
      <c r="X1099" s="182"/>
      <c r="Y1099" s="187"/>
      <c r="Z1099" s="188"/>
      <c r="AA1099" s="185"/>
      <c r="AB1099" s="189"/>
      <c r="AC1099" s="173"/>
      <c r="AD1099" s="30"/>
      <c r="AE1099" s="30"/>
    </row>
    <row r="1100" spans="1:31" s="186" customFormat="1" ht="13.9" customHeight="1">
      <c r="A1100" s="32"/>
      <c r="B1100" s="174"/>
      <c r="C1100" s="174"/>
      <c r="D1100" s="175"/>
      <c r="E1100" s="176"/>
      <c r="F1100" s="174"/>
      <c r="G1100" s="177"/>
      <c r="H1100" s="163"/>
      <c r="I1100" s="164"/>
      <c r="J1100" s="20"/>
      <c r="K1100" s="20"/>
      <c r="L1100" s="21"/>
      <c r="M1100" s="20"/>
      <c r="N1100" s="32"/>
      <c r="O1100" s="32"/>
      <c r="P1100" s="32"/>
      <c r="Q1100" s="179"/>
      <c r="R1100" s="180"/>
      <c r="S1100" s="181"/>
      <c r="T1100" s="174"/>
      <c r="U1100" s="32"/>
      <c r="V1100" s="32"/>
      <c r="W1100" s="32"/>
      <c r="X1100" s="182"/>
      <c r="Y1100" s="187"/>
      <c r="Z1100" s="188"/>
      <c r="AA1100" s="185"/>
      <c r="AB1100" s="189"/>
      <c r="AC1100" s="173"/>
      <c r="AD1100" s="30"/>
      <c r="AE1100" s="30"/>
    </row>
    <row r="1101" spans="1:31" s="186" customFormat="1" ht="13.9" customHeight="1">
      <c r="A1101" s="32"/>
      <c r="B1101" s="174"/>
      <c r="C1101" s="174"/>
      <c r="D1101" s="175"/>
      <c r="E1101" s="176"/>
      <c r="F1101" s="174"/>
      <c r="G1101" s="177"/>
      <c r="H1101" s="163"/>
      <c r="I1101" s="164"/>
      <c r="J1101" s="20"/>
      <c r="K1101" s="20"/>
      <c r="L1101" s="21"/>
      <c r="M1101" s="20"/>
      <c r="N1101" s="32"/>
      <c r="O1101" s="32"/>
      <c r="P1101" s="32"/>
      <c r="Q1101" s="179"/>
      <c r="R1101" s="180"/>
      <c r="S1101" s="181"/>
      <c r="T1101" s="174"/>
      <c r="U1101" s="32"/>
      <c r="V1101" s="32"/>
      <c r="W1101" s="32"/>
      <c r="X1101" s="182"/>
      <c r="Y1101" s="187"/>
      <c r="Z1101" s="188"/>
      <c r="AA1101" s="185"/>
      <c r="AB1101" s="189"/>
      <c r="AC1101" s="173"/>
      <c r="AD1101" s="30"/>
      <c r="AE1101" s="30"/>
    </row>
    <row r="1102" spans="1:31" s="186" customFormat="1" ht="13.9" customHeight="1">
      <c r="A1102" s="32"/>
      <c r="B1102" s="174"/>
      <c r="C1102" s="174"/>
      <c r="D1102" s="175"/>
      <c r="E1102" s="176"/>
      <c r="F1102" s="174"/>
      <c r="G1102" s="177"/>
      <c r="H1102" s="163"/>
      <c r="I1102" s="164"/>
      <c r="J1102" s="20"/>
      <c r="K1102" s="20"/>
      <c r="L1102" s="21"/>
      <c r="M1102" s="20"/>
      <c r="N1102" s="32"/>
      <c r="O1102" s="32"/>
      <c r="P1102" s="32"/>
      <c r="Q1102" s="179"/>
      <c r="R1102" s="180"/>
      <c r="S1102" s="181"/>
      <c r="T1102" s="174"/>
      <c r="U1102" s="32"/>
      <c r="V1102" s="32"/>
      <c r="W1102" s="32"/>
      <c r="X1102" s="182"/>
      <c r="Y1102" s="187"/>
      <c r="Z1102" s="188"/>
      <c r="AA1102" s="185"/>
      <c r="AB1102" s="189"/>
      <c r="AC1102" s="173"/>
      <c r="AD1102" s="30"/>
      <c r="AE1102" s="30"/>
    </row>
    <row r="1103" spans="1:31" s="186" customFormat="1" ht="13.9" customHeight="1">
      <c r="A1103" s="32"/>
      <c r="B1103" s="174"/>
      <c r="C1103" s="174"/>
      <c r="D1103" s="175"/>
      <c r="E1103" s="176"/>
      <c r="F1103" s="174"/>
      <c r="G1103" s="177"/>
      <c r="H1103" s="163"/>
      <c r="I1103" s="164"/>
      <c r="J1103" s="20"/>
      <c r="K1103" s="20"/>
      <c r="L1103" s="21"/>
      <c r="M1103" s="20"/>
      <c r="N1103" s="32"/>
      <c r="O1103" s="32"/>
      <c r="P1103" s="32"/>
      <c r="Q1103" s="179"/>
      <c r="R1103" s="180"/>
      <c r="S1103" s="181"/>
      <c r="T1103" s="174"/>
      <c r="U1103" s="32"/>
      <c r="V1103" s="32"/>
      <c r="W1103" s="32"/>
      <c r="X1103" s="182"/>
      <c r="Y1103" s="187"/>
      <c r="Z1103" s="188"/>
      <c r="AA1103" s="185"/>
      <c r="AB1103" s="189"/>
      <c r="AC1103" s="173"/>
      <c r="AD1103" s="30"/>
      <c r="AE1103" s="30"/>
    </row>
    <row r="1104" spans="1:31" s="186" customFormat="1" ht="13.9" customHeight="1">
      <c r="A1104" s="32"/>
      <c r="B1104" s="174"/>
      <c r="C1104" s="174"/>
      <c r="D1104" s="175"/>
      <c r="E1104" s="176"/>
      <c r="F1104" s="174"/>
      <c r="G1104" s="177"/>
      <c r="H1104" s="163"/>
      <c r="I1104" s="164"/>
      <c r="J1104" s="20"/>
      <c r="K1104" s="20"/>
      <c r="L1104" s="21"/>
      <c r="M1104" s="20"/>
      <c r="N1104" s="32"/>
      <c r="O1104" s="32"/>
      <c r="P1104" s="32"/>
      <c r="Q1104" s="179"/>
      <c r="R1104" s="180"/>
      <c r="S1104" s="181"/>
      <c r="T1104" s="174"/>
      <c r="U1104" s="32"/>
      <c r="V1104" s="32"/>
      <c r="W1104" s="32"/>
      <c r="X1104" s="182"/>
      <c r="Y1104" s="187"/>
      <c r="Z1104" s="188"/>
      <c r="AA1104" s="185"/>
      <c r="AB1104" s="189"/>
      <c r="AC1104" s="173"/>
      <c r="AD1104" s="30"/>
      <c r="AE1104" s="30"/>
    </row>
    <row r="1105" spans="1:31" s="186" customFormat="1" ht="13.9" customHeight="1">
      <c r="A1105" s="32"/>
      <c r="B1105" s="174"/>
      <c r="C1105" s="174"/>
      <c r="D1105" s="175"/>
      <c r="E1105" s="176"/>
      <c r="F1105" s="174"/>
      <c r="G1105" s="177"/>
      <c r="H1105" s="163"/>
      <c r="I1105" s="164"/>
      <c r="J1105" s="20"/>
      <c r="K1105" s="20"/>
      <c r="L1105" s="21"/>
      <c r="M1105" s="20"/>
      <c r="N1105" s="32"/>
      <c r="O1105" s="32"/>
      <c r="P1105" s="32"/>
      <c r="Q1105" s="179"/>
      <c r="R1105" s="180"/>
      <c r="S1105" s="181"/>
      <c r="T1105" s="174"/>
      <c r="U1105" s="32"/>
      <c r="V1105" s="32"/>
      <c r="W1105" s="32"/>
      <c r="X1105" s="182"/>
      <c r="Y1105" s="187"/>
      <c r="Z1105" s="188"/>
      <c r="AA1105" s="185"/>
      <c r="AB1105" s="189"/>
      <c r="AC1105" s="173"/>
      <c r="AD1105" s="30"/>
      <c r="AE1105" s="30"/>
    </row>
    <row r="1106" spans="1:31" s="186" customFormat="1" ht="13.9" customHeight="1">
      <c r="A1106" s="32"/>
      <c r="B1106" s="174"/>
      <c r="C1106" s="174"/>
      <c r="D1106" s="175"/>
      <c r="E1106" s="176"/>
      <c r="F1106" s="174"/>
      <c r="G1106" s="177"/>
      <c r="H1106" s="163"/>
      <c r="I1106" s="164"/>
      <c r="J1106" s="20"/>
      <c r="K1106" s="20"/>
      <c r="L1106" s="21"/>
      <c r="M1106" s="20"/>
      <c r="N1106" s="32"/>
      <c r="O1106" s="32"/>
      <c r="P1106" s="32"/>
      <c r="Q1106" s="179"/>
      <c r="R1106" s="180"/>
      <c r="S1106" s="181"/>
      <c r="T1106" s="174"/>
      <c r="U1106" s="32"/>
      <c r="V1106" s="32"/>
      <c r="W1106" s="32"/>
      <c r="X1106" s="182"/>
      <c r="Y1106" s="187"/>
      <c r="Z1106" s="188"/>
      <c r="AA1106" s="185"/>
      <c r="AB1106" s="189"/>
      <c r="AC1106" s="173"/>
      <c r="AD1106" s="30"/>
      <c r="AE1106" s="30"/>
    </row>
    <row r="1107" spans="1:31" s="186" customFormat="1" ht="13.9" customHeight="1">
      <c r="A1107" s="32"/>
      <c r="B1107" s="174"/>
      <c r="C1107" s="174"/>
      <c r="D1107" s="175"/>
      <c r="E1107" s="176"/>
      <c r="F1107" s="174"/>
      <c r="G1107" s="177"/>
      <c r="H1107" s="163"/>
      <c r="I1107" s="164"/>
      <c r="J1107" s="20"/>
      <c r="K1107" s="20"/>
      <c r="L1107" s="21"/>
      <c r="M1107" s="20"/>
      <c r="N1107" s="32"/>
      <c r="O1107" s="32"/>
      <c r="P1107" s="32"/>
      <c r="Q1107" s="179"/>
      <c r="R1107" s="180"/>
      <c r="S1107" s="181"/>
      <c r="T1107" s="174"/>
      <c r="U1107" s="32"/>
      <c r="V1107" s="32"/>
      <c r="W1107" s="32"/>
      <c r="X1107" s="182"/>
      <c r="Y1107" s="187"/>
      <c r="Z1107" s="188"/>
      <c r="AA1107" s="185"/>
      <c r="AB1107" s="189"/>
      <c r="AC1107" s="173"/>
      <c r="AD1107" s="30"/>
      <c r="AE1107" s="30"/>
    </row>
    <row r="1108" spans="1:31" s="186" customFormat="1" ht="13.9" customHeight="1">
      <c r="A1108" s="32"/>
      <c r="B1108" s="174"/>
      <c r="C1108" s="174"/>
      <c r="D1108" s="175"/>
      <c r="E1108" s="176"/>
      <c r="F1108" s="174"/>
      <c r="G1108" s="177"/>
      <c r="H1108" s="163"/>
      <c r="I1108" s="164"/>
      <c r="J1108" s="20"/>
      <c r="K1108" s="20"/>
      <c r="L1108" s="21"/>
      <c r="M1108" s="20"/>
      <c r="N1108" s="32"/>
      <c r="O1108" s="32"/>
      <c r="P1108" s="32"/>
      <c r="Q1108" s="179"/>
      <c r="R1108" s="180"/>
      <c r="S1108" s="181"/>
      <c r="T1108" s="174"/>
      <c r="U1108" s="32"/>
      <c r="V1108" s="32"/>
      <c r="W1108" s="32"/>
      <c r="X1108" s="182"/>
      <c r="Y1108" s="187"/>
      <c r="Z1108" s="188"/>
      <c r="AA1108" s="185"/>
      <c r="AB1108" s="189"/>
      <c r="AC1108" s="173"/>
      <c r="AD1108" s="30"/>
      <c r="AE1108" s="30"/>
    </row>
    <row r="1109" spans="1:31" s="186" customFormat="1" ht="13.9" customHeight="1">
      <c r="A1109" s="32"/>
      <c r="B1109" s="174"/>
      <c r="C1109" s="174"/>
      <c r="D1109" s="175"/>
      <c r="E1109" s="176"/>
      <c r="F1109" s="174"/>
      <c r="G1109" s="177"/>
      <c r="H1109" s="163"/>
      <c r="I1109" s="164"/>
      <c r="J1109" s="20"/>
      <c r="K1109" s="20"/>
      <c r="L1109" s="21"/>
      <c r="M1109" s="20"/>
      <c r="N1109" s="32"/>
      <c r="O1109" s="32"/>
      <c r="P1109" s="32"/>
      <c r="Q1109" s="179"/>
      <c r="R1109" s="180"/>
      <c r="S1109" s="181"/>
      <c r="T1109" s="174"/>
      <c r="U1109" s="32"/>
      <c r="V1109" s="32"/>
      <c r="W1109" s="32"/>
      <c r="X1109" s="182"/>
      <c r="Y1109" s="187"/>
      <c r="Z1109" s="188"/>
      <c r="AA1109" s="185"/>
      <c r="AB1109" s="189"/>
      <c r="AC1109" s="173"/>
      <c r="AD1109" s="30"/>
      <c r="AE1109" s="30"/>
    </row>
    <row r="1110" spans="1:31" s="186" customFormat="1" ht="13.9" customHeight="1">
      <c r="A1110" s="32"/>
      <c r="B1110" s="174"/>
      <c r="C1110" s="174"/>
      <c r="D1110" s="175"/>
      <c r="E1110" s="176"/>
      <c r="F1110" s="174"/>
      <c r="G1110" s="177"/>
      <c r="H1110" s="163"/>
      <c r="I1110" s="164"/>
      <c r="J1110" s="20"/>
      <c r="K1110" s="20"/>
      <c r="L1110" s="21"/>
      <c r="M1110" s="20"/>
      <c r="N1110" s="32"/>
      <c r="O1110" s="32"/>
      <c r="P1110" s="32"/>
      <c r="Q1110" s="179"/>
      <c r="R1110" s="180"/>
      <c r="S1110" s="181"/>
      <c r="T1110" s="174"/>
      <c r="U1110" s="32"/>
      <c r="V1110" s="32"/>
      <c r="W1110" s="32"/>
      <c r="X1110" s="182"/>
      <c r="Y1110" s="187"/>
      <c r="Z1110" s="188"/>
      <c r="AA1110" s="185"/>
      <c r="AB1110" s="189"/>
      <c r="AC1110" s="173"/>
      <c r="AD1110" s="30"/>
      <c r="AE1110" s="30"/>
    </row>
    <row r="1111" spans="1:31" s="186" customFormat="1" ht="13.9" customHeight="1">
      <c r="A1111" s="32"/>
      <c r="B1111" s="174"/>
      <c r="C1111" s="174"/>
      <c r="D1111" s="175"/>
      <c r="E1111" s="176"/>
      <c r="F1111" s="174"/>
      <c r="G1111" s="177"/>
      <c r="H1111" s="163"/>
      <c r="I1111" s="164"/>
      <c r="J1111" s="20"/>
      <c r="K1111" s="20"/>
      <c r="L1111" s="21"/>
      <c r="M1111" s="20"/>
      <c r="N1111" s="32"/>
      <c r="O1111" s="32"/>
      <c r="P1111" s="32"/>
      <c r="Q1111" s="179"/>
      <c r="R1111" s="180"/>
      <c r="S1111" s="181"/>
      <c r="T1111" s="174"/>
      <c r="U1111" s="32"/>
      <c r="V1111" s="32"/>
      <c r="W1111" s="32"/>
      <c r="X1111" s="182"/>
      <c r="Y1111" s="187"/>
      <c r="Z1111" s="188"/>
      <c r="AA1111" s="185"/>
      <c r="AB1111" s="189"/>
      <c r="AC1111" s="173"/>
      <c r="AD1111" s="30"/>
      <c r="AE1111" s="30"/>
    </row>
    <row r="1112" spans="1:31" s="186" customFormat="1" ht="13.9" customHeight="1">
      <c r="A1112" s="32"/>
      <c r="B1112" s="174"/>
      <c r="C1112" s="174"/>
      <c r="D1112" s="175"/>
      <c r="E1112" s="176"/>
      <c r="F1112" s="174"/>
      <c r="G1112" s="177"/>
      <c r="H1112" s="163"/>
      <c r="I1112" s="164"/>
      <c r="J1112" s="20"/>
      <c r="K1112" s="20"/>
      <c r="L1112" s="21"/>
      <c r="M1112" s="20"/>
      <c r="N1112" s="32"/>
      <c r="O1112" s="32"/>
      <c r="P1112" s="32"/>
      <c r="Q1112" s="179"/>
      <c r="R1112" s="180"/>
      <c r="S1112" s="181"/>
      <c r="T1112" s="174"/>
      <c r="U1112" s="32"/>
      <c r="V1112" s="32"/>
      <c r="W1112" s="32"/>
      <c r="X1112" s="182"/>
      <c r="Y1112" s="187"/>
      <c r="Z1112" s="188"/>
      <c r="AA1112" s="185"/>
      <c r="AB1112" s="189"/>
      <c r="AC1112" s="173"/>
      <c r="AD1112" s="30"/>
      <c r="AE1112" s="30"/>
    </row>
    <row r="1113" spans="1:31" s="186" customFormat="1" ht="13.9" customHeight="1">
      <c r="A1113" s="32"/>
      <c r="B1113" s="174"/>
      <c r="C1113" s="174"/>
      <c r="D1113" s="175"/>
      <c r="E1113" s="176"/>
      <c r="F1113" s="174"/>
      <c r="G1113" s="177"/>
      <c r="H1113" s="163"/>
      <c r="I1113" s="164"/>
      <c r="J1113" s="20"/>
      <c r="K1113" s="20"/>
      <c r="L1113" s="21"/>
      <c r="M1113" s="20"/>
      <c r="N1113" s="32"/>
      <c r="O1113" s="32"/>
      <c r="P1113" s="32"/>
      <c r="Q1113" s="179"/>
      <c r="R1113" s="180"/>
      <c r="S1113" s="181"/>
      <c r="T1113" s="174"/>
      <c r="U1113" s="32"/>
      <c r="V1113" s="32"/>
      <c r="W1113" s="32"/>
      <c r="X1113" s="182"/>
      <c r="Y1113" s="187"/>
      <c r="Z1113" s="188"/>
      <c r="AA1113" s="185"/>
      <c r="AB1113" s="189"/>
      <c r="AC1113" s="173"/>
      <c r="AD1113" s="30"/>
      <c r="AE1113" s="30"/>
    </row>
    <row r="1114" spans="1:31" s="186" customFormat="1" ht="13.9" customHeight="1">
      <c r="A1114" s="32"/>
      <c r="B1114" s="174"/>
      <c r="C1114" s="174"/>
      <c r="D1114" s="175"/>
      <c r="E1114" s="176"/>
      <c r="F1114" s="174"/>
      <c r="G1114" s="177"/>
      <c r="H1114" s="163"/>
      <c r="I1114" s="164"/>
      <c r="J1114" s="20"/>
      <c r="K1114" s="20"/>
      <c r="L1114" s="21"/>
      <c r="M1114" s="20"/>
      <c r="N1114" s="32"/>
      <c r="O1114" s="32"/>
      <c r="P1114" s="32"/>
      <c r="Q1114" s="179"/>
      <c r="R1114" s="180"/>
      <c r="S1114" s="181"/>
      <c r="T1114" s="174"/>
      <c r="U1114" s="32"/>
      <c r="V1114" s="32"/>
      <c r="W1114" s="32"/>
      <c r="X1114" s="182"/>
      <c r="Y1114" s="187"/>
      <c r="Z1114" s="188"/>
      <c r="AA1114" s="185"/>
      <c r="AB1114" s="189"/>
      <c r="AC1114" s="173"/>
      <c r="AD1114" s="30"/>
      <c r="AE1114" s="30"/>
    </row>
    <row r="1115" spans="1:31" s="186" customFormat="1" ht="13.9" customHeight="1">
      <c r="A1115" s="32"/>
      <c r="B1115" s="174"/>
      <c r="C1115" s="174"/>
      <c r="D1115" s="175"/>
      <c r="E1115" s="176"/>
      <c r="F1115" s="174"/>
      <c r="G1115" s="177"/>
      <c r="H1115" s="163"/>
      <c r="I1115" s="164"/>
      <c r="J1115" s="20"/>
      <c r="K1115" s="20"/>
      <c r="L1115" s="21"/>
      <c r="M1115" s="20"/>
      <c r="N1115" s="32"/>
      <c r="O1115" s="32"/>
      <c r="P1115" s="32"/>
      <c r="Q1115" s="179"/>
      <c r="R1115" s="180"/>
      <c r="S1115" s="181"/>
      <c r="T1115" s="174"/>
      <c r="U1115" s="32"/>
      <c r="V1115" s="32"/>
      <c r="W1115" s="32"/>
      <c r="X1115" s="182"/>
      <c r="Y1115" s="187"/>
      <c r="Z1115" s="188"/>
      <c r="AA1115" s="185"/>
      <c r="AB1115" s="189"/>
      <c r="AC1115" s="173"/>
      <c r="AD1115" s="30"/>
      <c r="AE1115" s="30"/>
    </row>
    <row r="1116" spans="1:31" s="186" customFormat="1" ht="13.9" customHeight="1">
      <c r="A1116" s="32"/>
      <c r="B1116" s="174"/>
      <c r="C1116" s="174"/>
      <c r="D1116" s="175"/>
      <c r="E1116" s="176"/>
      <c r="F1116" s="174"/>
      <c r="G1116" s="177"/>
      <c r="H1116" s="163"/>
      <c r="I1116" s="164"/>
      <c r="J1116" s="20"/>
      <c r="K1116" s="20"/>
      <c r="L1116" s="21"/>
      <c r="M1116" s="20"/>
      <c r="N1116" s="32"/>
      <c r="O1116" s="32"/>
      <c r="P1116" s="32"/>
      <c r="Q1116" s="179"/>
      <c r="R1116" s="180"/>
      <c r="S1116" s="181"/>
      <c r="T1116" s="174"/>
      <c r="U1116" s="32"/>
      <c r="V1116" s="32"/>
      <c r="W1116" s="32"/>
      <c r="X1116" s="182"/>
      <c r="Y1116" s="187"/>
      <c r="Z1116" s="188"/>
      <c r="AA1116" s="185"/>
      <c r="AB1116" s="189"/>
      <c r="AC1116" s="173"/>
      <c r="AD1116" s="30"/>
      <c r="AE1116" s="30"/>
    </row>
    <row r="1117" spans="1:31" s="186" customFormat="1" ht="13.9" customHeight="1">
      <c r="A1117" s="32"/>
      <c r="B1117" s="174"/>
      <c r="C1117" s="174"/>
      <c r="D1117" s="175"/>
      <c r="E1117" s="176"/>
      <c r="F1117" s="174"/>
      <c r="G1117" s="177"/>
      <c r="H1117" s="163"/>
      <c r="I1117" s="164"/>
      <c r="J1117" s="20"/>
      <c r="K1117" s="20"/>
      <c r="L1117" s="21"/>
      <c r="M1117" s="20"/>
      <c r="N1117" s="32"/>
      <c r="O1117" s="32"/>
      <c r="P1117" s="32"/>
      <c r="Q1117" s="179"/>
      <c r="R1117" s="180"/>
      <c r="S1117" s="181"/>
      <c r="T1117" s="174"/>
      <c r="U1117" s="32"/>
      <c r="V1117" s="32"/>
      <c r="W1117" s="32"/>
      <c r="X1117" s="182"/>
      <c r="Y1117" s="187"/>
      <c r="Z1117" s="188"/>
      <c r="AA1117" s="185"/>
      <c r="AB1117" s="189"/>
      <c r="AC1117" s="173"/>
      <c r="AD1117" s="30"/>
      <c r="AE1117" s="30"/>
    </row>
    <row r="1118" spans="1:31" s="186" customFormat="1" ht="13.9" customHeight="1">
      <c r="A1118" s="32"/>
      <c r="B1118" s="174"/>
      <c r="C1118" s="174"/>
      <c r="D1118" s="175"/>
      <c r="E1118" s="176"/>
      <c r="F1118" s="174"/>
      <c r="G1118" s="177"/>
      <c r="H1118" s="163"/>
      <c r="I1118" s="164"/>
      <c r="J1118" s="20"/>
      <c r="K1118" s="20"/>
      <c r="L1118" s="21"/>
      <c r="M1118" s="20"/>
      <c r="N1118" s="32"/>
      <c r="O1118" s="32"/>
      <c r="P1118" s="32"/>
      <c r="Q1118" s="179"/>
      <c r="R1118" s="180"/>
      <c r="S1118" s="181"/>
      <c r="T1118" s="174"/>
      <c r="U1118" s="32"/>
      <c r="V1118" s="32"/>
      <c r="W1118" s="32"/>
      <c r="X1118" s="182"/>
      <c r="Y1118" s="187"/>
      <c r="Z1118" s="188"/>
      <c r="AA1118" s="185"/>
      <c r="AB1118" s="189"/>
      <c r="AC1118" s="173"/>
      <c r="AD1118" s="30"/>
      <c r="AE1118" s="30"/>
    </row>
    <row r="1119" spans="1:31" s="186" customFormat="1" ht="13.9" customHeight="1">
      <c r="A1119" s="32"/>
      <c r="B1119" s="174"/>
      <c r="C1119" s="174"/>
      <c r="D1119" s="175"/>
      <c r="E1119" s="176"/>
      <c r="F1119" s="174"/>
      <c r="G1119" s="177"/>
      <c r="H1119" s="163"/>
      <c r="I1119" s="164"/>
      <c r="J1119" s="20"/>
      <c r="K1119" s="20"/>
      <c r="L1119" s="21"/>
      <c r="M1119" s="20"/>
      <c r="N1119" s="32"/>
      <c r="O1119" s="32"/>
      <c r="P1119" s="32"/>
      <c r="Q1119" s="179"/>
      <c r="R1119" s="180"/>
      <c r="S1119" s="181"/>
      <c r="T1119" s="174"/>
      <c r="U1119" s="32"/>
      <c r="V1119" s="32"/>
      <c r="W1119" s="32"/>
      <c r="X1119" s="182"/>
      <c r="Y1119" s="187"/>
      <c r="Z1119" s="188"/>
      <c r="AA1119" s="185"/>
      <c r="AB1119" s="189"/>
      <c r="AC1119" s="173"/>
      <c r="AD1119" s="30"/>
      <c r="AE1119" s="30"/>
    </row>
    <row r="1120" spans="1:31" s="186" customFormat="1" ht="13.9" customHeight="1">
      <c r="A1120" s="32"/>
      <c r="B1120" s="174"/>
      <c r="C1120" s="174"/>
      <c r="D1120" s="175"/>
      <c r="E1120" s="176"/>
      <c r="F1120" s="174"/>
      <c r="G1120" s="177"/>
      <c r="H1120" s="163"/>
      <c r="I1120" s="164"/>
      <c r="J1120" s="20"/>
      <c r="K1120" s="20"/>
      <c r="L1120" s="21"/>
      <c r="M1120" s="20"/>
      <c r="N1120" s="32"/>
      <c r="O1120" s="32"/>
      <c r="P1120" s="32"/>
      <c r="Q1120" s="179"/>
      <c r="R1120" s="180"/>
      <c r="S1120" s="181"/>
      <c r="T1120" s="174"/>
      <c r="U1120" s="32"/>
      <c r="V1120" s="32"/>
      <c r="W1120" s="32"/>
      <c r="X1120" s="182"/>
      <c r="Y1120" s="187"/>
      <c r="Z1120" s="188"/>
      <c r="AA1120" s="185"/>
      <c r="AB1120" s="189"/>
      <c r="AC1120" s="173"/>
      <c r="AD1120" s="30"/>
      <c r="AE1120" s="30"/>
    </row>
    <row r="1121" spans="1:31" s="186" customFormat="1" ht="13.9" customHeight="1">
      <c r="A1121" s="32"/>
      <c r="B1121" s="174"/>
      <c r="C1121" s="174"/>
      <c r="D1121" s="175"/>
      <c r="E1121" s="176"/>
      <c r="F1121" s="174"/>
      <c r="G1121" s="177"/>
      <c r="H1121" s="163"/>
      <c r="I1121" s="164"/>
      <c r="J1121" s="20"/>
      <c r="K1121" s="20"/>
      <c r="L1121" s="21"/>
      <c r="M1121" s="20"/>
      <c r="N1121" s="32"/>
      <c r="O1121" s="32"/>
      <c r="P1121" s="32"/>
      <c r="Q1121" s="179"/>
      <c r="R1121" s="180"/>
      <c r="S1121" s="181"/>
      <c r="T1121" s="174"/>
      <c r="U1121" s="32"/>
      <c r="V1121" s="32"/>
      <c r="W1121" s="32"/>
      <c r="X1121" s="182"/>
      <c r="Y1121" s="187"/>
      <c r="Z1121" s="188"/>
      <c r="AA1121" s="185"/>
      <c r="AB1121" s="189"/>
      <c r="AC1121" s="173"/>
      <c r="AD1121" s="30"/>
      <c r="AE1121" s="30"/>
    </row>
    <row r="1122" spans="1:31" s="186" customFormat="1" ht="13.9" customHeight="1">
      <c r="A1122" s="32"/>
      <c r="B1122" s="174"/>
      <c r="C1122" s="174"/>
      <c r="D1122" s="175"/>
      <c r="E1122" s="176"/>
      <c r="F1122" s="174"/>
      <c r="G1122" s="177"/>
      <c r="H1122" s="163"/>
      <c r="I1122" s="164"/>
      <c r="J1122" s="20"/>
      <c r="K1122" s="20"/>
      <c r="L1122" s="21"/>
      <c r="M1122" s="20"/>
      <c r="N1122" s="32"/>
      <c r="O1122" s="32"/>
      <c r="P1122" s="32"/>
      <c r="Q1122" s="179"/>
      <c r="R1122" s="180"/>
      <c r="S1122" s="181"/>
      <c r="T1122" s="174"/>
      <c r="U1122" s="32"/>
      <c r="V1122" s="32"/>
      <c r="W1122" s="32"/>
      <c r="X1122" s="182"/>
      <c r="Y1122" s="187"/>
      <c r="Z1122" s="188"/>
      <c r="AA1122" s="185"/>
      <c r="AB1122" s="189"/>
      <c r="AC1122" s="173"/>
      <c r="AD1122" s="30"/>
      <c r="AE1122" s="30"/>
    </row>
    <row r="1123" spans="1:31" s="186" customFormat="1" ht="13.9" customHeight="1">
      <c r="A1123" s="32"/>
      <c r="B1123" s="174"/>
      <c r="C1123" s="174"/>
      <c r="D1123" s="175"/>
      <c r="E1123" s="176"/>
      <c r="F1123" s="174"/>
      <c r="G1123" s="177"/>
      <c r="H1123" s="163"/>
      <c r="I1123" s="164"/>
      <c r="J1123" s="20"/>
      <c r="K1123" s="20"/>
      <c r="L1123" s="21"/>
      <c r="M1123" s="20"/>
      <c r="N1123" s="32"/>
      <c r="O1123" s="32"/>
      <c r="P1123" s="32"/>
      <c r="Q1123" s="179"/>
      <c r="R1123" s="180"/>
      <c r="S1123" s="181"/>
      <c r="T1123" s="174"/>
      <c r="U1123" s="32"/>
      <c r="V1123" s="32"/>
      <c r="W1123" s="32"/>
      <c r="X1123" s="182"/>
      <c r="Y1123" s="187"/>
      <c r="Z1123" s="188"/>
      <c r="AA1123" s="185"/>
      <c r="AB1123" s="189"/>
      <c r="AC1123" s="173"/>
      <c r="AD1123" s="30"/>
      <c r="AE1123" s="30"/>
    </row>
    <row r="1124" spans="1:31" s="186" customFormat="1" ht="13.9" customHeight="1">
      <c r="A1124" s="32"/>
      <c r="B1124" s="174"/>
      <c r="C1124" s="174"/>
      <c r="D1124" s="175"/>
      <c r="E1124" s="176"/>
      <c r="F1124" s="174"/>
      <c r="G1124" s="177"/>
      <c r="H1124" s="163"/>
      <c r="I1124" s="164"/>
      <c r="J1124" s="20"/>
      <c r="K1124" s="20"/>
      <c r="L1124" s="21"/>
      <c r="M1124" s="20"/>
      <c r="N1124" s="32"/>
      <c r="O1124" s="32"/>
      <c r="P1124" s="32"/>
      <c r="Q1124" s="179"/>
      <c r="R1124" s="180"/>
      <c r="S1124" s="181"/>
      <c r="T1124" s="174"/>
      <c r="U1124" s="32"/>
      <c r="V1124" s="32"/>
      <c r="W1124" s="32"/>
      <c r="X1124" s="182"/>
      <c r="Y1124" s="187"/>
      <c r="Z1124" s="188"/>
      <c r="AA1124" s="185"/>
      <c r="AB1124" s="189"/>
      <c r="AC1124" s="173"/>
      <c r="AD1124" s="30"/>
      <c r="AE1124" s="30"/>
    </row>
    <row r="1125" spans="1:31" s="186" customFormat="1" ht="13.9" customHeight="1">
      <c r="A1125" s="32"/>
      <c r="B1125" s="174"/>
      <c r="C1125" s="174"/>
      <c r="D1125" s="175"/>
      <c r="E1125" s="176"/>
      <c r="F1125" s="174"/>
      <c r="G1125" s="177"/>
      <c r="H1125" s="163"/>
      <c r="I1125" s="164"/>
      <c r="J1125" s="20"/>
      <c r="K1125" s="20"/>
      <c r="L1125" s="21"/>
      <c r="M1125" s="20"/>
      <c r="N1125" s="32"/>
      <c r="O1125" s="32"/>
      <c r="P1125" s="32"/>
      <c r="Q1125" s="179"/>
      <c r="R1125" s="180"/>
      <c r="S1125" s="181"/>
      <c r="T1125" s="174"/>
      <c r="U1125" s="32"/>
      <c r="V1125" s="32"/>
      <c r="W1125" s="32"/>
      <c r="X1125" s="182"/>
      <c r="Y1125" s="187"/>
      <c r="Z1125" s="188"/>
      <c r="AA1125" s="185"/>
      <c r="AB1125" s="189"/>
      <c r="AC1125" s="173"/>
      <c r="AD1125" s="30"/>
      <c r="AE1125" s="30"/>
    </row>
    <row r="1126" spans="1:31" s="186" customFormat="1" ht="13.9" customHeight="1">
      <c r="A1126" s="32"/>
      <c r="B1126" s="174"/>
      <c r="C1126" s="174"/>
      <c r="D1126" s="175"/>
      <c r="E1126" s="176"/>
      <c r="F1126" s="174"/>
      <c r="G1126" s="177"/>
      <c r="H1126" s="163"/>
      <c r="I1126" s="164"/>
      <c r="J1126" s="20"/>
      <c r="K1126" s="20"/>
      <c r="L1126" s="21"/>
      <c r="M1126" s="20"/>
      <c r="N1126" s="32"/>
      <c r="O1126" s="32"/>
      <c r="P1126" s="32"/>
      <c r="Q1126" s="179"/>
      <c r="R1126" s="180"/>
      <c r="S1126" s="181"/>
      <c r="T1126" s="174"/>
      <c r="U1126" s="32"/>
      <c r="V1126" s="32"/>
      <c r="W1126" s="32"/>
      <c r="X1126" s="182"/>
      <c r="Y1126" s="187"/>
      <c r="Z1126" s="188"/>
      <c r="AA1126" s="185"/>
      <c r="AB1126" s="189"/>
      <c r="AC1126" s="173"/>
      <c r="AD1126" s="30"/>
      <c r="AE1126" s="30"/>
    </row>
    <row r="1127" spans="1:31" s="186" customFormat="1" ht="13.9" customHeight="1">
      <c r="A1127" s="32"/>
      <c r="B1127" s="174"/>
      <c r="C1127" s="174"/>
      <c r="D1127" s="175"/>
      <c r="E1127" s="176"/>
      <c r="F1127" s="174"/>
      <c r="G1127" s="177"/>
      <c r="H1127" s="163"/>
      <c r="I1127" s="164"/>
      <c r="J1127" s="20"/>
      <c r="K1127" s="20"/>
      <c r="L1127" s="21"/>
      <c r="M1127" s="20"/>
      <c r="N1127" s="32"/>
      <c r="O1127" s="32"/>
      <c r="P1127" s="32"/>
      <c r="Q1127" s="179"/>
      <c r="R1127" s="180"/>
      <c r="S1127" s="181"/>
      <c r="T1127" s="174"/>
      <c r="U1127" s="32"/>
      <c r="V1127" s="32"/>
      <c r="W1127" s="32"/>
      <c r="X1127" s="182"/>
      <c r="Y1127" s="187"/>
      <c r="Z1127" s="188"/>
      <c r="AA1127" s="185"/>
      <c r="AB1127" s="189"/>
      <c r="AC1127" s="173"/>
      <c r="AD1127" s="30"/>
      <c r="AE1127" s="30"/>
    </row>
    <row r="1128" spans="1:31" s="186" customFormat="1" ht="13.9" customHeight="1">
      <c r="A1128" s="32"/>
      <c r="B1128" s="174"/>
      <c r="C1128" s="174"/>
      <c r="D1128" s="175"/>
      <c r="E1128" s="176"/>
      <c r="F1128" s="174"/>
      <c r="G1128" s="177"/>
      <c r="H1128" s="163"/>
      <c r="I1128" s="164"/>
      <c r="J1128" s="20"/>
      <c r="K1128" s="20"/>
      <c r="L1128" s="21"/>
      <c r="M1128" s="20"/>
      <c r="N1128" s="32"/>
      <c r="O1128" s="32"/>
      <c r="P1128" s="32"/>
      <c r="Q1128" s="179"/>
      <c r="R1128" s="180"/>
      <c r="S1128" s="181"/>
      <c r="T1128" s="174"/>
      <c r="U1128" s="32"/>
      <c r="V1128" s="32"/>
      <c r="W1128" s="32"/>
      <c r="X1128" s="182"/>
      <c r="Y1128" s="187"/>
      <c r="Z1128" s="188"/>
      <c r="AA1128" s="185"/>
      <c r="AB1128" s="189"/>
      <c r="AC1128" s="173"/>
      <c r="AD1128" s="30"/>
      <c r="AE1128" s="30"/>
    </row>
    <row r="1129" spans="1:31" s="186" customFormat="1" ht="13.9" customHeight="1">
      <c r="A1129" s="32"/>
      <c r="B1129" s="174"/>
      <c r="C1129" s="174"/>
      <c r="D1129" s="175"/>
      <c r="E1129" s="176"/>
      <c r="F1129" s="174"/>
      <c r="G1129" s="177"/>
      <c r="H1129" s="163"/>
      <c r="I1129" s="164"/>
      <c r="J1129" s="20"/>
      <c r="K1129" s="20"/>
      <c r="L1129" s="21"/>
      <c r="M1129" s="20"/>
      <c r="N1129" s="32"/>
      <c r="O1129" s="32"/>
      <c r="P1129" s="32"/>
      <c r="Q1129" s="179"/>
      <c r="R1129" s="180"/>
      <c r="S1129" s="181"/>
      <c r="T1129" s="174"/>
      <c r="U1129" s="32"/>
      <c r="V1129" s="32"/>
      <c r="W1129" s="32"/>
      <c r="X1129" s="182"/>
      <c r="Y1129" s="187"/>
      <c r="Z1129" s="188"/>
      <c r="AA1129" s="185"/>
      <c r="AB1129" s="189"/>
      <c r="AC1129" s="173"/>
      <c r="AD1129" s="30"/>
      <c r="AE1129" s="30"/>
    </row>
    <row r="1130" spans="1:31" s="186" customFormat="1" ht="13.9" customHeight="1">
      <c r="A1130" s="32"/>
      <c r="B1130" s="174"/>
      <c r="C1130" s="174"/>
      <c r="D1130" s="175"/>
      <c r="E1130" s="176"/>
      <c r="F1130" s="174"/>
      <c r="G1130" s="177"/>
      <c r="H1130" s="163"/>
      <c r="I1130" s="164"/>
      <c r="J1130" s="20"/>
      <c r="K1130" s="20"/>
      <c r="L1130" s="21"/>
      <c r="M1130" s="20"/>
      <c r="N1130" s="32"/>
      <c r="O1130" s="32"/>
      <c r="P1130" s="32"/>
      <c r="Q1130" s="179"/>
      <c r="R1130" s="180"/>
      <c r="S1130" s="181"/>
      <c r="T1130" s="174"/>
      <c r="U1130" s="32"/>
      <c r="V1130" s="32"/>
      <c r="W1130" s="32"/>
      <c r="X1130" s="182"/>
      <c r="Y1130" s="187"/>
      <c r="Z1130" s="188"/>
      <c r="AA1130" s="185"/>
      <c r="AB1130" s="189"/>
      <c r="AC1130" s="173"/>
      <c r="AD1130" s="30"/>
      <c r="AE1130" s="30"/>
    </row>
    <row r="1131" spans="1:31" s="186" customFormat="1" ht="13.9" customHeight="1">
      <c r="A1131" s="32"/>
      <c r="B1131" s="174"/>
      <c r="C1131" s="174"/>
      <c r="D1131" s="175"/>
      <c r="E1131" s="176"/>
      <c r="F1131" s="174"/>
      <c r="G1131" s="177"/>
      <c r="H1131" s="163"/>
      <c r="I1131" s="164"/>
      <c r="J1131" s="20"/>
      <c r="K1131" s="20"/>
      <c r="L1131" s="21"/>
      <c r="M1131" s="20"/>
      <c r="N1131" s="32"/>
      <c r="O1131" s="32"/>
      <c r="P1131" s="32"/>
      <c r="Q1131" s="179"/>
      <c r="R1131" s="180"/>
      <c r="S1131" s="181"/>
      <c r="T1131" s="174"/>
      <c r="U1131" s="32"/>
      <c r="V1131" s="32"/>
      <c r="W1131" s="32"/>
      <c r="X1131" s="182"/>
      <c r="Y1131" s="187"/>
      <c r="Z1131" s="188"/>
      <c r="AA1131" s="185"/>
      <c r="AB1131" s="189"/>
      <c r="AC1131" s="173"/>
      <c r="AD1131" s="30"/>
      <c r="AE1131" s="30"/>
    </row>
    <row r="1132" spans="1:31" s="186" customFormat="1" ht="13.9" customHeight="1">
      <c r="A1132" s="32"/>
      <c r="B1132" s="174"/>
      <c r="C1132" s="174"/>
      <c r="D1132" s="175"/>
      <c r="E1132" s="176"/>
      <c r="F1132" s="174"/>
      <c r="G1132" s="177"/>
      <c r="H1132" s="163"/>
      <c r="I1132" s="164"/>
      <c r="J1132" s="20"/>
      <c r="K1132" s="20"/>
      <c r="L1132" s="21"/>
      <c r="M1132" s="20"/>
      <c r="N1132" s="32"/>
      <c r="O1132" s="32"/>
      <c r="P1132" s="32"/>
      <c r="Q1132" s="179"/>
      <c r="R1132" s="180"/>
      <c r="S1132" s="181"/>
      <c r="T1132" s="174"/>
      <c r="U1132" s="32"/>
      <c r="V1132" s="32"/>
      <c r="W1132" s="32"/>
      <c r="X1132" s="182"/>
      <c r="Y1132" s="187"/>
      <c r="Z1132" s="188"/>
      <c r="AA1132" s="185"/>
      <c r="AB1132" s="189"/>
      <c r="AC1132" s="173"/>
      <c r="AD1132" s="30"/>
      <c r="AE1132" s="30"/>
    </row>
    <row r="1133" spans="1:31" s="186" customFormat="1" ht="13.9" customHeight="1">
      <c r="A1133" s="32"/>
      <c r="B1133" s="174"/>
      <c r="C1133" s="174"/>
      <c r="D1133" s="175"/>
      <c r="E1133" s="176"/>
      <c r="F1133" s="174"/>
      <c r="G1133" s="177"/>
      <c r="H1133" s="163"/>
      <c r="I1133" s="164"/>
      <c r="J1133" s="20"/>
      <c r="K1133" s="20"/>
      <c r="L1133" s="21"/>
      <c r="M1133" s="20"/>
      <c r="N1133" s="32"/>
      <c r="O1133" s="32"/>
      <c r="P1133" s="32"/>
      <c r="Q1133" s="179"/>
      <c r="R1133" s="180"/>
      <c r="S1133" s="181"/>
      <c r="T1133" s="174"/>
      <c r="U1133" s="32"/>
      <c r="V1133" s="32"/>
      <c r="W1133" s="32"/>
      <c r="X1133" s="182"/>
      <c r="Y1133" s="187"/>
      <c r="Z1133" s="188"/>
      <c r="AA1133" s="185"/>
      <c r="AB1133" s="189"/>
      <c r="AC1133" s="173"/>
      <c r="AD1133" s="30"/>
      <c r="AE1133" s="30"/>
    </row>
    <row r="1134" spans="1:31" s="186" customFormat="1" ht="13.9" customHeight="1">
      <c r="A1134" s="32"/>
      <c r="B1134" s="174"/>
      <c r="C1134" s="174"/>
      <c r="D1134" s="175"/>
      <c r="E1134" s="176"/>
      <c r="F1134" s="174"/>
      <c r="G1134" s="177"/>
      <c r="H1134" s="163"/>
      <c r="I1134" s="164"/>
      <c r="J1134" s="20"/>
      <c r="K1134" s="20"/>
      <c r="L1134" s="21"/>
      <c r="M1134" s="20"/>
      <c r="N1134" s="32"/>
      <c r="O1134" s="32"/>
      <c r="P1134" s="32"/>
      <c r="Q1134" s="179"/>
      <c r="R1134" s="180"/>
      <c r="S1134" s="181"/>
      <c r="T1134" s="174"/>
      <c r="U1134" s="32"/>
      <c r="V1134" s="32"/>
      <c r="W1134" s="32"/>
      <c r="X1134" s="182"/>
      <c r="Y1134" s="187"/>
      <c r="Z1134" s="188"/>
      <c r="AA1134" s="185"/>
      <c r="AB1134" s="189"/>
      <c r="AC1134" s="173"/>
      <c r="AD1134" s="30"/>
      <c r="AE1134" s="30"/>
    </row>
    <row r="1135" spans="1:31" s="186" customFormat="1" ht="13.9" customHeight="1">
      <c r="A1135" s="32"/>
      <c r="B1135" s="174"/>
      <c r="C1135" s="174"/>
      <c r="D1135" s="175"/>
      <c r="E1135" s="176"/>
      <c r="F1135" s="174"/>
      <c r="G1135" s="177"/>
      <c r="H1135" s="163"/>
      <c r="I1135" s="164"/>
      <c r="J1135" s="20"/>
      <c r="K1135" s="20"/>
      <c r="L1135" s="21"/>
      <c r="M1135" s="20"/>
      <c r="N1135" s="32"/>
      <c r="O1135" s="32"/>
      <c r="P1135" s="32"/>
      <c r="Q1135" s="179"/>
      <c r="R1135" s="180"/>
      <c r="S1135" s="181"/>
      <c r="T1135" s="174"/>
      <c r="U1135" s="32"/>
      <c r="V1135" s="32"/>
      <c r="W1135" s="32"/>
      <c r="X1135" s="182"/>
      <c r="Y1135" s="187"/>
      <c r="Z1135" s="188"/>
      <c r="AA1135" s="185"/>
      <c r="AB1135" s="189"/>
      <c r="AC1135" s="173"/>
      <c r="AD1135" s="30"/>
      <c r="AE1135" s="30"/>
    </row>
    <row r="1136" spans="1:31" s="186" customFormat="1" ht="13.9" customHeight="1">
      <c r="A1136" s="32"/>
      <c r="B1136" s="174"/>
      <c r="C1136" s="174"/>
      <c r="D1136" s="175"/>
      <c r="E1136" s="176"/>
      <c r="F1136" s="174"/>
      <c r="G1136" s="177"/>
      <c r="H1136" s="163"/>
      <c r="I1136" s="164"/>
      <c r="J1136" s="20"/>
      <c r="K1136" s="20"/>
      <c r="L1136" s="21"/>
      <c r="M1136" s="20"/>
      <c r="N1136" s="32"/>
      <c r="O1136" s="32"/>
      <c r="P1136" s="32"/>
      <c r="Q1136" s="179"/>
      <c r="R1136" s="180"/>
      <c r="S1136" s="181"/>
      <c r="T1136" s="174"/>
      <c r="U1136" s="32"/>
      <c r="V1136" s="32"/>
      <c r="W1136" s="32"/>
      <c r="X1136" s="182"/>
      <c r="Y1136" s="187"/>
      <c r="Z1136" s="188"/>
      <c r="AA1136" s="185"/>
      <c r="AB1136" s="189"/>
      <c r="AC1136" s="173"/>
      <c r="AD1136" s="30"/>
      <c r="AE1136" s="30"/>
    </row>
    <row r="1137" spans="1:31" s="186" customFormat="1" ht="13.9" customHeight="1">
      <c r="A1137" s="32"/>
      <c r="B1137" s="174"/>
      <c r="C1137" s="174"/>
      <c r="D1137" s="175"/>
      <c r="E1137" s="176"/>
      <c r="F1137" s="174"/>
      <c r="G1137" s="177"/>
      <c r="H1137" s="163"/>
      <c r="I1137" s="164"/>
      <c r="J1137" s="20"/>
      <c r="K1137" s="20"/>
      <c r="L1137" s="21"/>
      <c r="M1137" s="20"/>
      <c r="N1137" s="32"/>
      <c r="O1137" s="32"/>
      <c r="P1137" s="32"/>
      <c r="Q1137" s="179"/>
      <c r="R1137" s="180"/>
      <c r="S1137" s="181"/>
      <c r="T1137" s="174"/>
      <c r="U1137" s="32"/>
      <c r="V1137" s="32"/>
      <c r="W1137" s="32"/>
      <c r="X1137" s="182"/>
      <c r="Y1137" s="187"/>
      <c r="Z1137" s="188"/>
      <c r="AA1137" s="185"/>
      <c r="AB1137" s="189"/>
      <c r="AC1137" s="173"/>
      <c r="AD1137" s="30"/>
      <c r="AE1137" s="30"/>
    </row>
    <row r="1138" spans="1:31" s="186" customFormat="1" ht="13.9" customHeight="1">
      <c r="A1138" s="32"/>
      <c r="B1138" s="174"/>
      <c r="C1138" s="174"/>
      <c r="D1138" s="175"/>
      <c r="E1138" s="176"/>
      <c r="F1138" s="174"/>
      <c r="G1138" s="177"/>
      <c r="H1138" s="163"/>
      <c r="I1138" s="164"/>
      <c r="J1138" s="20"/>
      <c r="K1138" s="20"/>
      <c r="L1138" s="21"/>
      <c r="M1138" s="20"/>
      <c r="N1138" s="32"/>
      <c r="O1138" s="32"/>
      <c r="P1138" s="32"/>
      <c r="Q1138" s="179"/>
      <c r="R1138" s="180"/>
      <c r="S1138" s="181"/>
      <c r="T1138" s="174"/>
      <c r="U1138" s="32"/>
      <c r="V1138" s="32"/>
      <c r="W1138" s="32"/>
      <c r="X1138" s="182"/>
      <c r="Y1138" s="187"/>
      <c r="Z1138" s="188"/>
      <c r="AA1138" s="185"/>
      <c r="AB1138" s="189"/>
      <c r="AC1138" s="173"/>
      <c r="AD1138" s="30"/>
      <c r="AE1138" s="30"/>
    </row>
    <row r="1139" spans="1:31" s="186" customFormat="1" ht="13.9" customHeight="1">
      <c r="A1139" s="32"/>
      <c r="B1139" s="174"/>
      <c r="C1139" s="174"/>
      <c r="D1139" s="175"/>
      <c r="E1139" s="176"/>
      <c r="F1139" s="174"/>
      <c r="G1139" s="177"/>
      <c r="H1139" s="163"/>
      <c r="I1139" s="164"/>
      <c r="J1139" s="20"/>
      <c r="K1139" s="20"/>
      <c r="L1139" s="21"/>
      <c r="M1139" s="20"/>
      <c r="N1139" s="32"/>
      <c r="O1139" s="32"/>
      <c r="P1139" s="32"/>
      <c r="Q1139" s="179"/>
      <c r="R1139" s="180"/>
      <c r="S1139" s="181"/>
      <c r="T1139" s="174"/>
      <c r="U1139" s="32"/>
      <c r="V1139" s="32"/>
      <c r="W1139" s="32"/>
      <c r="X1139" s="182"/>
      <c r="Y1139" s="187"/>
      <c r="Z1139" s="188"/>
      <c r="AA1139" s="185"/>
      <c r="AB1139" s="189"/>
      <c r="AC1139" s="173"/>
      <c r="AD1139" s="30"/>
      <c r="AE1139" s="30"/>
    </row>
    <row r="1140" spans="1:31" s="186" customFormat="1" ht="13.9" customHeight="1">
      <c r="A1140" s="32"/>
      <c r="B1140" s="174"/>
      <c r="C1140" s="174"/>
      <c r="D1140" s="175"/>
      <c r="E1140" s="176"/>
      <c r="F1140" s="174"/>
      <c r="G1140" s="177"/>
      <c r="H1140" s="163"/>
      <c r="I1140" s="164"/>
      <c r="J1140" s="20"/>
      <c r="K1140" s="20"/>
      <c r="L1140" s="21"/>
      <c r="M1140" s="20"/>
      <c r="N1140" s="32"/>
      <c r="O1140" s="32"/>
      <c r="P1140" s="32"/>
      <c r="Q1140" s="179"/>
      <c r="R1140" s="180"/>
      <c r="S1140" s="181"/>
      <c r="T1140" s="174"/>
      <c r="U1140" s="32"/>
      <c r="V1140" s="32"/>
      <c r="W1140" s="32"/>
      <c r="X1140" s="182"/>
      <c r="Y1140" s="187"/>
      <c r="Z1140" s="188"/>
      <c r="AA1140" s="185"/>
      <c r="AB1140" s="189"/>
      <c r="AC1140" s="173"/>
      <c r="AD1140" s="30"/>
      <c r="AE1140" s="30"/>
    </row>
    <row r="1141" spans="1:31" s="186" customFormat="1" ht="13.9" customHeight="1">
      <c r="A1141" s="32"/>
      <c r="B1141" s="174"/>
      <c r="C1141" s="174"/>
      <c r="D1141" s="175"/>
      <c r="E1141" s="176"/>
      <c r="F1141" s="174"/>
      <c r="G1141" s="177"/>
      <c r="H1141" s="163"/>
      <c r="I1141" s="164"/>
      <c r="J1141" s="20"/>
      <c r="K1141" s="20"/>
      <c r="L1141" s="21"/>
      <c r="M1141" s="20"/>
      <c r="N1141" s="32"/>
      <c r="O1141" s="32"/>
      <c r="P1141" s="32"/>
      <c r="Q1141" s="179"/>
      <c r="R1141" s="180"/>
      <c r="S1141" s="181"/>
      <c r="T1141" s="174"/>
      <c r="U1141" s="32"/>
      <c r="V1141" s="32"/>
      <c r="W1141" s="32"/>
      <c r="X1141" s="182"/>
      <c r="Y1141" s="187"/>
      <c r="Z1141" s="188"/>
      <c r="AA1141" s="185"/>
      <c r="AB1141" s="189"/>
      <c r="AC1141" s="173"/>
      <c r="AD1141" s="30"/>
      <c r="AE1141" s="30"/>
    </row>
    <row r="1142" spans="1:31" s="186" customFormat="1" ht="13.9" customHeight="1">
      <c r="A1142" s="32"/>
      <c r="B1142" s="174"/>
      <c r="C1142" s="174"/>
      <c r="D1142" s="175"/>
      <c r="E1142" s="176"/>
      <c r="F1142" s="174"/>
      <c r="G1142" s="177"/>
      <c r="H1142" s="163"/>
      <c r="I1142" s="164"/>
      <c r="J1142" s="20"/>
      <c r="K1142" s="20"/>
      <c r="L1142" s="21"/>
      <c r="M1142" s="20"/>
      <c r="N1142" s="32"/>
      <c r="O1142" s="32"/>
      <c r="P1142" s="32"/>
      <c r="Q1142" s="179"/>
      <c r="R1142" s="180"/>
      <c r="S1142" s="181"/>
      <c r="T1142" s="174"/>
      <c r="U1142" s="32"/>
      <c r="V1142" s="32"/>
      <c r="W1142" s="32"/>
      <c r="X1142" s="182"/>
      <c r="Y1142" s="187"/>
      <c r="Z1142" s="188"/>
      <c r="AA1142" s="185"/>
      <c r="AB1142" s="189"/>
      <c r="AC1142" s="173"/>
      <c r="AD1142" s="30"/>
      <c r="AE1142" s="30"/>
    </row>
    <row r="1143" spans="1:31" s="186" customFormat="1" ht="13.9" customHeight="1">
      <c r="A1143" s="32"/>
      <c r="B1143" s="174"/>
      <c r="C1143" s="174"/>
      <c r="D1143" s="175"/>
      <c r="E1143" s="176"/>
      <c r="F1143" s="174"/>
      <c r="G1143" s="177"/>
      <c r="H1143" s="163"/>
      <c r="I1143" s="164"/>
      <c r="J1143" s="20"/>
      <c r="K1143" s="20"/>
      <c r="L1143" s="21"/>
      <c r="M1143" s="20"/>
      <c r="N1143" s="32"/>
      <c r="O1143" s="32"/>
      <c r="P1143" s="32"/>
      <c r="Q1143" s="179"/>
      <c r="R1143" s="180"/>
      <c r="S1143" s="181"/>
      <c r="T1143" s="174"/>
      <c r="U1143" s="32"/>
      <c r="V1143" s="32"/>
      <c r="W1143" s="32"/>
      <c r="X1143" s="182"/>
      <c r="Y1143" s="187"/>
      <c r="Z1143" s="188"/>
      <c r="AA1143" s="185"/>
      <c r="AB1143" s="189"/>
      <c r="AC1143" s="173"/>
      <c r="AD1143" s="30"/>
      <c r="AE1143" s="30"/>
    </row>
    <row r="1144" spans="1:31" s="186" customFormat="1" ht="13.9" customHeight="1">
      <c r="A1144" s="32"/>
      <c r="B1144" s="174"/>
      <c r="C1144" s="174"/>
      <c r="D1144" s="175"/>
      <c r="E1144" s="176"/>
      <c r="F1144" s="174"/>
      <c r="G1144" s="177"/>
      <c r="H1144" s="163"/>
      <c r="I1144" s="164"/>
      <c r="J1144" s="20"/>
      <c r="K1144" s="20"/>
      <c r="L1144" s="21"/>
      <c r="M1144" s="20"/>
      <c r="N1144" s="32"/>
      <c r="O1144" s="32"/>
      <c r="P1144" s="32"/>
      <c r="Q1144" s="179"/>
      <c r="R1144" s="180"/>
      <c r="S1144" s="181"/>
      <c r="T1144" s="174"/>
      <c r="U1144" s="32"/>
      <c r="V1144" s="32"/>
      <c r="W1144" s="32"/>
      <c r="X1144" s="182"/>
      <c r="Y1144" s="187"/>
      <c r="Z1144" s="188"/>
      <c r="AA1144" s="185"/>
      <c r="AB1144" s="189"/>
      <c r="AC1144" s="173"/>
      <c r="AD1144" s="30"/>
      <c r="AE1144" s="30"/>
    </row>
    <row r="1145" spans="1:31" s="186" customFormat="1" ht="13.9" customHeight="1">
      <c r="A1145" s="32"/>
      <c r="B1145" s="174"/>
      <c r="C1145" s="174"/>
      <c r="D1145" s="175"/>
      <c r="E1145" s="176"/>
      <c r="F1145" s="174"/>
      <c r="G1145" s="177"/>
      <c r="H1145" s="163"/>
      <c r="I1145" s="178"/>
      <c r="J1145" s="20"/>
      <c r="K1145" s="20"/>
      <c r="L1145" s="21"/>
      <c r="M1145" s="20"/>
      <c r="N1145" s="32"/>
      <c r="O1145" s="32"/>
      <c r="P1145" s="32"/>
      <c r="Q1145" s="179"/>
      <c r="R1145" s="180"/>
      <c r="S1145" s="181"/>
      <c r="T1145" s="174"/>
      <c r="U1145" s="32"/>
      <c r="V1145" s="32"/>
      <c r="W1145" s="32"/>
      <c r="X1145" s="182"/>
      <c r="Y1145" s="183"/>
      <c r="Z1145" s="184"/>
      <c r="AA1145" s="185"/>
      <c r="AB1145" s="189"/>
      <c r="AC1145" s="173"/>
      <c r="AD1145" s="30"/>
      <c r="AE1145" s="30"/>
    </row>
    <row r="1146" spans="1:31" s="186" customFormat="1" ht="13.9" customHeight="1">
      <c r="A1146" s="32"/>
      <c r="B1146" s="174"/>
      <c r="C1146" s="174"/>
      <c r="D1146" s="175"/>
      <c r="E1146" s="176"/>
      <c r="F1146" s="174"/>
      <c r="G1146" s="177"/>
      <c r="H1146" s="163"/>
      <c r="I1146" s="178"/>
      <c r="J1146" s="20"/>
      <c r="K1146" s="20"/>
      <c r="L1146" s="21"/>
      <c r="M1146" s="20"/>
      <c r="N1146" s="32"/>
      <c r="O1146" s="32"/>
      <c r="P1146" s="32"/>
      <c r="Q1146" s="179"/>
      <c r="R1146" s="180"/>
      <c r="S1146" s="181"/>
      <c r="T1146" s="174"/>
      <c r="U1146" s="32"/>
      <c r="V1146" s="32"/>
      <c r="W1146" s="32"/>
      <c r="X1146" s="182"/>
      <c r="Y1146" s="183"/>
      <c r="Z1146" s="184"/>
      <c r="AA1146" s="185"/>
      <c r="AB1146" s="189"/>
      <c r="AC1146" s="173"/>
      <c r="AD1146" s="30"/>
      <c r="AE1146" s="30"/>
    </row>
    <row r="1147" spans="1:31" s="186" customFormat="1" ht="13.9" customHeight="1">
      <c r="A1147" s="32"/>
      <c r="B1147" s="174"/>
      <c r="C1147" s="174"/>
      <c r="D1147" s="175"/>
      <c r="E1147" s="176"/>
      <c r="F1147" s="174"/>
      <c r="G1147" s="177"/>
      <c r="H1147" s="163"/>
      <c r="I1147" s="178"/>
      <c r="J1147" s="20"/>
      <c r="K1147" s="20"/>
      <c r="L1147" s="21"/>
      <c r="M1147" s="20"/>
      <c r="N1147" s="32"/>
      <c r="O1147" s="32"/>
      <c r="P1147" s="32"/>
      <c r="Q1147" s="179"/>
      <c r="R1147" s="180"/>
      <c r="S1147" s="181"/>
      <c r="T1147" s="174"/>
      <c r="U1147" s="32"/>
      <c r="V1147" s="32"/>
      <c r="W1147" s="32"/>
      <c r="X1147" s="182"/>
      <c r="Y1147" s="183"/>
      <c r="Z1147" s="184"/>
      <c r="AA1147" s="185"/>
      <c r="AB1147" s="189"/>
      <c r="AC1147" s="173"/>
      <c r="AD1147" s="30"/>
      <c r="AE1147" s="30"/>
    </row>
    <row r="1148" spans="1:31" s="186" customFormat="1" ht="13.9" customHeight="1">
      <c r="A1148" s="32"/>
      <c r="B1148" s="174"/>
      <c r="C1148" s="174"/>
      <c r="D1148" s="175"/>
      <c r="E1148" s="176"/>
      <c r="F1148" s="174"/>
      <c r="G1148" s="177"/>
      <c r="H1148" s="163"/>
      <c r="I1148" s="178"/>
      <c r="J1148" s="20"/>
      <c r="K1148" s="20"/>
      <c r="L1148" s="21"/>
      <c r="M1148" s="20"/>
      <c r="N1148" s="32"/>
      <c r="O1148" s="32"/>
      <c r="P1148" s="32"/>
      <c r="Q1148" s="179"/>
      <c r="R1148" s="180"/>
      <c r="S1148" s="181"/>
      <c r="T1148" s="174"/>
      <c r="U1148" s="32"/>
      <c r="V1148" s="32"/>
      <c r="W1148" s="32"/>
      <c r="X1148" s="182"/>
      <c r="Y1148" s="183"/>
      <c r="Z1148" s="184"/>
      <c r="AA1148" s="185"/>
      <c r="AB1148" s="189"/>
      <c r="AC1148" s="173"/>
      <c r="AD1148" s="30"/>
      <c r="AE1148" s="30"/>
    </row>
    <row r="1149" spans="1:31" s="186" customFormat="1" ht="13.9" customHeight="1">
      <c r="A1149" s="32"/>
      <c r="B1149" s="174"/>
      <c r="C1149" s="174"/>
      <c r="D1149" s="175"/>
      <c r="E1149" s="176"/>
      <c r="F1149" s="174"/>
      <c r="G1149" s="177"/>
      <c r="H1149" s="163"/>
      <c r="I1149" s="178"/>
      <c r="J1149" s="20"/>
      <c r="K1149" s="20"/>
      <c r="L1149" s="21"/>
      <c r="M1149" s="20"/>
      <c r="N1149" s="32"/>
      <c r="O1149" s="32"/>
      <c r="P1149" s="32"/>
      <c r="Q1149" s="179"/>
      <c r="R1149" s="180"/>
      <c r="S1149" s="181"/>
      <c r="T1149" s="174"/>
      <c r="U1149" s="32"/>
      <c r="V1149" s="32"/>
      <c r="W1149" s="32"/>
      <c r="X1149" s="182"/>
      <c r="Y1149" s="183"/>
      <c r="Z1149" s="184"/>
      <c r="AA1149" s="185"/>
      <c r="AB1149" s="189"/>
      <c r="AC1149" s="173"/>
      <c r="AD1149" s="30"/>
      <c r="AE1149" s="30"/>
    </row>
    <row r="1150" spans="1:31" s="186" customFormat="1" ht="13.9" customHeight="1">
      <c r="A1150" s="32"/>
      <c r="B1150" s="174"/>
      <c r="C1150" s="174"/>
      <c r="D1150" s="175"/>
      <c r="E1150" s="176"/>
      <c r="F1150" s="174"/>
      <c r="G1150" s="177"/>
      <c r="H1150" s="163"/>
      <c r="I1150" s="178"/>
      <c r="J1150" s="20"/>
      <c r="K1150" s="20"/>
      <c r="L1150" s="21"/>
      <c r="M1150" s="20"/>
      <c r="N1150" s="32"/>
      <c r="O1150" s="32"/>
      <c r="P1150" s="32"/>
      <c r="Q1150" s="179"/>
      <c r="R1150" s="180"/>
      <c r="S1150" s="181"/>
      <c r="T1150" s="174"/>
      <c r="U1150" s="32"/>
      <c r="V1150" s="32"/>
      <c r="W1150" s="32"/>
      <c r="X1150" s="182"/>
      <c r="Y1150" s="183"/>
      <c r="Z1150" s="184"/>
      <c r="AA1150" s="185"/>
      <c r="AB1150" s="189"/>
      <c r="AC1150" s="173"/>
      <c r="AD1150" s="30"/>
      <c r="AE1150" s="30"/>
    </row>
    <row r="1151" spans="1:31" s="186" customFormat="1" ht="13.9" customHeight="1">
      <c r="A1151" s="32"/>
      <c r="B1151" s="174"/>
      <c r="C1151" s="174"/>
      <c r="D1151" s="175"/>
      <c r="E1151" s="176"/>
      <c r="F1151" s="174"/>
      <c r="G1151" s="177"/>
      <c r="H1151" s="163"/>
      <c r="I1151" s="178"/>
      <c r="J1151" s="20"/>
      <c r="K1151" s="20"/>
      <c r="L1151" s="21"/>
      <c r="M1151" s="20"/>
      <c r="N1151" s="32"/>
      <c r="O1151" s="32"/>
      <c r="P1151" s="32"/>
      <c r="Q1151" s="179"/>
      <c r="R1151" s="180"/>
      <c r="S1151" s="181"/>
      <c r="T1151" s="174"/>
      <c r="U1151" s="32"/>
      <c r="V1151" s="32"/>
      <c r="W1151" s="32"/>
      <c r="X1151" s="182"/>
      <c r="Y1151" s="183"/>
      <c r="Z1151" s="184"/>
      <c r="AA1151" s="185"/>
      <c r="AB1151" s="189"/>
      <c r="AC1151" s="173"/>
      <c r="AD1151" s="30"/>
      <c r="AE1151" s="30"/>
    </row>
    <row r="1152" spans="1:31" s="186" customFormat="1" ht="13.9" customHeight="1">
      <c r="A1152" s="32"/>
      <c r="B1152" s="174"/>
      <c r="C1152" s="174"/>
      <c r="D1152" s="175"/>
      <c r="E1152" s="176"/>
      <c r="F1152" s="174"/>
      <c r="G1152" s="177"/>
      <c r="H1152" s="163"/>
      <c r="I1152" s="178"/>
      <c r="J1152" s="20"/>
      <c r="K1152" s="20"/>
      <c r="L1152" s="21"/>
      <c r="M1152" s="20"/>
      <c r="N1152" s="32"/>
      <c r="O1152" s="32"/>
      <c r="P1152" s="32"/>
      <c r="Q1152" s="179"/>
      <c r="R1152" s="180"/>
      <c r="S1152" s="181"/>
      <c r="T1152" s="174"/>
      <c r="U1152" s="32"/>
      <c r="V1152" s="32"/>
      <c r="W1152" s="32"/>
      <c r="X1152" s="182"/>
      <c r="Y1152" s="183"/>
      <c r="Z1152" s="184"/>
      <c r="AA1152" s="185"/>
      <c r="AB1152" s="189"/>
      <c r="AC1152" s="173"/>
      <c r="AD1152" s="30"/>
      <c r="AE1152" s="30"/>
    </row>
    <row r="1153" spans="1:31" s="186" customFormat="1" ht="13.9" customHeight="1">
      <c r="A1153" s="32"/>
      <c r="B1153" s="174"/>
      <c r="C1153" s="174"/>
      <c r="D1153" s="175"/>
      <c r="E1153" s="176"/>
      <c r="F1153" s="174"/>
      <c r="G1153" s="177"/>
      <c r="H1153" s="163"/>
      <c r="I1153" s="178"/>
      <c r="J1153" s="20"/>
      <c r="K1153" s="20"/>
      <c r="L1153" s="21"/>
      <c r="M1153" s="20"/>
      <c r="N1153" s="32"/>
      <c r="O1153" s="32"/>
      <c r="P1153" s="32"/>
      <c r="Q1153" s="179"/>
      <c r="R1153" s="180"/>
      <c r="S1153" s="181"/>
      <c r="T1153" s="174"/>
      <c r="U1153" s="32"/>
      <c r="V1153" s="32"/>
      <c r="W1153" s="32"/>
      <c r="X1153" s="182"/>
      <c r="Y1153" s="183"/>
      <c r="Z1153" s="184"/>
      <c r="AA1153" s="185"/>
      <c r="AB1153" s="189"/>
      <c r="AC1153" s="173"/>
      <c r="AD1153" s="30"/>
      <c r="AE1153" s="30"/>
    </row>
    <row r="1154" spans="1:31" s="186" customFormat="1" ht="13.9" customHeight="1">
      <c r="A1154" s="32"/>
      <c r="B1154" s="174"/>
      <c r="C1154" s="174"/>
      <c r="D1154" s="175"/>
      <c r="E1154" s="176"/>
      <c r="F1154" s="174"/>
      <c r="G1154" s="177"/>
      <c r="H1154" s="163"/>
      <c r="I1154" s="178"/>
      <c r="J1154" s="20"/>
      <c r="K1154" s="20"/>
      <c r="L1154" s="21"/>
      <c r="M1154" s="20"/>
      <c r="N1154" s="32"/>
      <c r="O1154" s="32"/>
      <c r="P1154" s="32"/>
      <c r="Q1154" s="179"/>
      <c r="R1154" s="180"/>
      <c r="S1154" s="181"/>
      <c r="T1154" s="174"/>
      <c r="U1154" s="32"/>
      <c r="V1154" s="32"/>
      <c r="W1154" s="32"/>
      <c r="X1154" s="182"/>
      <c r="Y1154" s="183"/>
      <c r="Z1154" s="184"/>
      <c r="AA1154" s="185"/>
      <c r="AB1154" s="189"/>
      <c r="AC1154" s="173"/>
      <c r="AD1154" s="30"/>
      <c r="AE1154" s="30"/>
    </row>
    <row r="1155" spans="1:31" s="186" customFormat="1" ht="13.9" customHeight="1">
      <c r="A1155" s="32"/>
      <c r="B1155" s="174"/>
      <c r="C1155" s="174"/>
      <c r="D1155" s="175"/>
      <c r="E1155" s="176"/>
      <c r="F1155" s="174"/>
      <c r="G1155" s="177"/>
      <c r="H1155" s="163"/>
      <c r="I1155" s="178"/>
      <c r="J1155" s="20"/>
      <c r="K1155" s="20"/>
      <c r="L1155" s="21"/>
      <c r="M1155" s="20"/>
      <c r="N1155" s="32"/>
      <c r="O1155" s="32"/>
      <c r="P1155" s="32"/>
      <c r="Q1155" s="179"/>
      <c r="R1155" s="180"/>
      <c r="S1155" s="181"/>
      <c r="T1155" s="174"/>
      <c r="U1155" s="32"/>
      <c r="V1155" s="32"/>
      <c r="W1155" s="32"/>
      <c r="X1155" s="182"/>
      <c r="Y1155" s="183"/>
      <c r="Z1155" s="184"/>
      <c r="AA1155" s="185"/>
      <c r="AB1155" s="189"/>
      <c r="AC1155" s="173"/>
      <c r="AD1155" s="30"/>
      <c r="AE1155" s="30"/>
    </row>
    <row r="1156" spans="1:31" s="186" customFormat="1" ht="13.9" customHeight="1">
      <c r="A1156" s="32"/>
      <c r="B1156" s="174"/>
      <c r="C1156" s="174"/>
      <c r="D1156" s="175"/>
      <c r="E1156" s="176"/>
      <c r="F1156" s="174"/>
      <c r="G1156" s="177"/>
      <c r="H1156" s="163"/>
      <c r="I1156" s="178"/>
      <c r="J1156" s="20"/>
      <c r="K1156" s="20"/>
      <c r="L1156" s="21"/>
      <c r="M1156" s="20"/>
      <c r="N1156" s="32"/>
      <c r="O1156" s="32"/>
      <c r="P1156" s="32"/>
      <c r="Q1156" s="179"/>
      <c r="R1156" s="180"/>
      <c r="S1156" s="181"/>
      <c r="T1156" s="174"/>
      <c r="U1156" s="32"/>
      <c r="V1156" s="32"/>
      <c r="W1156" s="32"/>
      <c r="X1156" s="182"/>
      <c r="Y1156" s="183"/>
      <c r="Z1156" s="184"/>
      <c r="AA1156" s="185"/>
      <c r="AB1156" s="189"/>
      <c r="AC1156" s="173"/>
      <c r="AD1156" s="30"/>
      <c r="AE1156" s="30"/>
    </row>
    <row r="1157" spans="1:31" s="186" customFormat="1" ht="13.9" customHeight="1">
      <c r="A1157" s="32"/>
      <c r="B1157" s="174"/>
      <c r="C1157" s="174"/>
      <c r="D1157" s="175"/>
      <c r="E1157" s="176"/>
      <c r="F1157" s="174"/>
      <c r="G1157" s="177"/>
      <c r="H1157" s="163"/>
      <c r="I1157" s="178"/>
      <c r="J1157" s="20"/>
      <c r="K1157" s="20"/>
      <c r="L1157" s="21"/>
      <c r="M1157" s="20"/>
      <c r="N1157" s="32"/>
      <c r="O1157" s="32"/>
      <c r="P1157" s="32"/>
      <c r="Q1157" s="179"/>
      <c r="R1157" s="180"/>
      <c r="S1157" s="181"/>
      <c r="T1157" s="174"/>
      <c r="U1157" s="32"/>
      <c r="V1157" s="32"/>
      <c r="W1157" s="32"/>
      <c r="X1157" s="182"/>
      <c r="Y1157" s="183"/>
      <c r="Z1157" s="184"/>
      <c r="AA1157" s="185"/>
      <c r="AB1157" s="189"/>
      <c r="AC1157" s="173"/>
      <c r="AD1157" s="30"/>
      <c r="AE1157" s="30"/>
    </row>
    <row r="1158" spans="1:31" s="186" customFormat="1" ht="13.9" customHeight="1">
      <c r="A1158" s="32"/>
      <c r="B1158" s="174"/>
      <c r="C1158" s="174"/>
      <c r="D1158" s="175"/>
      <c r="E1158" s="176"/>
      <c r="F1158" s="174"/>
      <c r="G1158" s="177"/>
      <c r="H1158" s="163"/>
      <c r="I1158" s="178"/>
      <c r="J1158" s="20"/>
      <c r="K1158" s="20"/>
      <c r="L1158" s="21"/>
      <c r="M1158" s="20"/>
      <c r="N1158" s="32"/>
      <c r="O1158" s="32"/>
      <c r="P1158" s="32"/>
      <c r="Q1158" s="179"/>
      <c r="R1158" s="180"/>
      <c r="S1158" s="181"/>
      <c r="T1158" s="174"/>
      <c r="U1158" s="32"/>
      <c r="V1158" s="32"/>
      <c r="W1158" s="32"/>
      <c r="X1158" s="182"/>
      <c r="Y1158" s="183"/>
      <c r="Z1158" s="184"/>
      <c r="AA1158" s="185"/>
      <c r="AB1158" s="189"/>
      <c r="AC1158" s="173"/>
      <c r="AD1158" s="30"/>
      <c r="AE1158" s="30"/>
    </row>
    <row r="1159" spans="1:31" s="186" customFormat="1" ht="13.9" customHeight="1">
      <c r="A1159" s="32"/>
      <c r="B1159" s="174"/>
      <c r="C1159" s="174"/>
      <c r="D1159" s="175"/>
      <c r="E1159" s="176"/>
      <c r="F1159" s="174"/>
      <c r="G1159" s="177"/>
      <c r="H1159" s="163"/>
      <c r="I1159" s="178"/>
      <c r="J1159" s="20"/>
      <c r="K1159" s="20"/>
      <c r="L1159" s="21"/>
      <c r="M1159" s="20"/>
      <c r="N1159" s="32"/>
      <c r="O1159" s="32"/>
      <c r="P1159" s="32"/>
      <c r="Q1159" s="179"/>
      <c r="R1159" s="180"/>
      <c r="S1159" s="181"/>
      <c r="T1159" s="174"/>
      <c r="U1159" s="32"/>
      <c r="V1159" s="32"/>
      <c r="W1159" s="32"/>
      <c r="X1159" s="182"/>
      <c r="Y1159" s="183"/>
      <c r="Z1159" s="184"/>
      <c r="AA1159" s="185"/>
      <c r="AB1159" s="189"/>
      <c r="AC1159" s="173"/>
      <c r="AD1159" s="30"/>
      <c r="AE1159" s="30"/>
    </row>
    <row r="1160" spans="1:31" s="186" customFormat="1" ht="13.9" customHeight="1">
      <c r="A1160" s="32"/>
      <c r="B1160" s="174"/>
      <c r="C1160" s="174"/>
      <c r="D1160" s="175"/>
      <c r="E1160" s="176"/>
      <c r="F1160" s="174"/>
      <c r="G1160" s="177"/>
      <c r="H1160" s="163"/>
      <c r="I1160" s="178"/>
      <c r="J1160" s="20"/>
      <c r="K1160" s="20"/>
      <c r="L1160" s="21"/>
      <c r="M1160" s="20"/>
      <c r="N1160" s="32"/>
      <c r="O1160" s="32"/>
      <c r="P1160" s="32"/>
      <c r="Q1160" s="179"/>
      <c r="R1160" s="180"/>
      <c r="S1160" s="181"/>
      <c r="T1160" s="174"/>
      <c r="U1160" s="32"/>
      <c r="V1160" s="32"/>
      <c r="W1160" s="32"/>
      <c r="X1160" s="182"/>
      <c r="Y1160" s="183"/>
      <c r="Z1160" s="184"/>
      <c r="AA1160" s="185"/>
      <c r="AB1160" s="189"/>
      <c r="AC1160" s="173"/>
      <c r="AD1160" s="30"/>
      <c r="AE1160" s="30"/>
    </row>
    <row r="1161" spans="1:31" s="186" customFormat="1" ht="13.9" customHeight="1">
      <c r="A1161" s="32"/>
      <c r="B1161" s="174"/>
      <c r="C1161" s="174"/>
      <c r="D1161" s="175"/>
      <c r="E1161" s="176"/>
      <c r="F1161" s="174"/>
      <c r="G1161" s="177"/>
      <c r="H1161" s="163"/>
      <c r="I1161" s="178"/>
      <c r="J1161" s="20"/>
      <c r="K1161" s="20"/>
      <c r="L1161" s="21"/>
      <c r="M1161" s="20"/>
      <c r="N1161" s="32"/>
      <c r="O1161" s="32"/>
      <c r="P1161" s="32"/>
      <c r="Q1161" s="179"/>
      <c r="R1161" s="180"/>
      <c r="S1161" s="181"/>
      <c r="T1161" s="174"/>
      <c r="U1161" s="32"/>
      <c r="V1161" s="32"/>
      <c r="W1161" s="32"/>
      <c r="X1161" s="182"/>
      <c r="Y1161" s="183"/>
      <c r="Z1161" s="184"/>
      <c r="AA1161" s="185"/>
      <c r="AB1161" s="189"/>
      <c r="AC1161" s="173"/>
      <c r="AD1161" s="30"/>
      <c r="AE1161" s="30"/>
    </row>
    <row r="1162" spans="1:31" s="186" customFormat="1" ht="13.9" customHeight="1">
      <c r="A1162" s="32"/>
      <c r="B1162" s="174"/>
      <c r="C1162" s="174"/>
      <c r="D1162" s="175"/>
      <c r="E1162" s="176"/>
      <c r="F1162" s="174"/>
      <c r="G1162" s="177"/>
      <c r="H1162" s="163"/>
      <c r="I1162" s="178"/>
      <c r="J1162" s="20"/>
      <c r="K1162" s="20"/>
      <c r="L1162" s="21"/>
      <c r="M1162" s="20"/>
      <c r="N1162" s="32"/>
      <c r="O1162" s="32"/>
      <c r="P1162" s="32"/>
      <c r="Q1162" s="179"/>
      <c r="R1162" s="180"/>
      <c r="S1162" s="181"/>
      <c r="T1162" s="174"/>
      <c r="U1162" s="32"/>
      <c r="V1162" s="32"/>
      <c r="W1162" s="32"/>
      <c r="X1162" s="182"/>
      <c r="Y1162" s="183"/>
      <c r="Z1162" s="184"/>
      <c r="AA1162" s="185"/>
      <c r="AB1162" s="189"/>
      <c r="AC1162" s="173"/>
      <c r="AD1162" s="30"/>
      <c r="AE1162" s="30"/>
    </row>
    <row r="1163" spans="1:31" s="186" customFormat="1" ht="13.9" customHeight="1">
      <c r="A1163" s="32"/>
      <c r="B1163" s="174"/>
      <c r="C1163" s="174"/>
      <c r="D1163" s="175"/>
      <c r="E1163" s="176"/>
      <c r="F1163" s="174"/>
      <c r="G1163" s="177"/>
      <c r="H1163" s="163"/>
      <c r="I1163" s="178"/>
      <c r="J1163" s="20"/>
      <c r="K1163" s="20"/>
      <c r="L1163" s="21"/>
      <c r="M1163" s="20"/>
      <c r="N1163" s="32"/>
      <c r="O1163" s="32"/>
      <c r="P1163" s="32"/>
      <c r="Q1163" s="179"/>
      <c r="R1163" s="180"/>
      <c r="S1163" s="181"/>
      <c r="T1163" s="174"/>
      <c r="U1163" s="32"/>
      <c r="V1163" s="32"/>
      <c r="W1163" s="32"/>
      <c r="X1163" s="182"/>
      <c r="Y1163" s="183"/>
      <c r="Z1163" s="184"/>
      <c r="AA1163" s="185"/>
      <c r="AB1163" s="189"/>
      <c r="AC1163" s="173"/>
      <c r="AD1163" s="30"/>
      <c r="AE1163" s="30"/>
    </row>
    <row r="1164" spans="1:31" s="186" customFormat="1" ht="13.9" customHeight="1">
      <c r="A1164" s="32"/>
      <c r="B1164" s="174"/>
      <c r="C1164" s="174"/>
      <c r="D1164" s="175"/>
      <c r="E1164" s="176"/>
      <c r="F1164" s="174"/>
      <c r="G1164" s="177"/>
      <c r="H1164" s="163"/>
      <c r="I1164" s="178"/>
      <c r="J1164" s="20"/>
      <c r="K1164" s="20"/>
      <c r="L1164" s="21"/>
      <c r="M1164" s="20"/>
      <c r="N1164" s="32"/>
      <c r="O1164" s="32"/>
      <c r="P1164" s="32"/>
      <c r="Q1164" s="179"/>
      <c r="R1164" s="180"/>
      <c r="S1164" s="181"/>
      <c r="T1164" s="174"/>
      <c r="U1164" s="32"/>
      <c r="V1164" s="32"/>
      <c r="W1164" s="32"/>
      <c r="X1164" s="182"/>
      <c r="Y1164" s="183"/>
      <c r="Z1164" s="184"/>
      <c r="AA1164" s="185"/>
      <c r="AB1164" s="189"/>
      <c r="AC1164" s="173"/>
      <c r="AD1164" s="30"/>
      <c r="AE1164" s="30"/>
    </row>
    <row r="1165" spans="1:31" s="186" customFormat="1" ht="13.9" customHeight="1">
      <c r="A1165" s="32"/>
      <c r="B1165" s="174"/>
      <c r="C1165" s="174"/>
      <c r="D1165" s="175"/>
      <c r="E1165" s="176"/>
      <c r="F1165" s="174"/>
      <c r="G1165" s="177"/>
      <c r="H1165" s="163"/>
      <c r="I1165" s="178"/>
      <c r="J1165" s="20"/>
      <c r="K1165" s="20"/>
      <c r="L1165" s="21"/>
      <c r="M1165" s="20"/>
      <c r="N1165" s="32"/>
      <c r="O1165" s="32"/>
      <c r="P1165" s="32"/>
      <c r="Q1165" s="179"/>
      <c r="R1165" s="180"/>
      <c r="S1165" s="181"/>
      <c r="T1165" s="174"/>
      <c r="U1165" s="32"/>
      <c r="V1165" s="32"/>
      <c r="W1165" s="32"/>
      <c r="X1165" s="182"/>
      <c r="Y1165" s="183"/>
      <c r="Z1165" s="184"/>
      <c r="AA1165" s="185"/>
      <c r="AB1165" s="189"/>
      <c r="AC1165" s="173"/>
      <c r="AD1165" s="30"/>
      <c r="AE1165" s="30"/>
    </row>
    <row r="1166" spans="1:31" s="186" customFormat="1" ht="13.9" customHeight="1">
      <c r="A1166" s="32"/>
      <c r="B1166" s="174"/>
      <c r="C1166" s="174"/>
      <c r="D1166" s="175"/>
      <c r="E1166" s="176"/>
      <c r="F1166" s="174"/>
      <c r="G1166" s="177"/>
      <c r="H1166" s="163"/>
      <c r="I1166" s="178"/>
      <c r="J1166" s="20"/>
      <c r="K1166" s="20"/>
      <c r="L1166" s="21"/>
      <c r="M1166" s="20"/>
      <c r="N1166" s="32"/>
      <c r="O1166" s="32"/>
      <c r="P1166" s="32"/>
      <c r="Q1166" s="179"/>
      <c r="R1166" s="180"/>
      <c r="S1166" s="181"/>
      <c r="T1166" s="174"/>
      <c r="U1166" s="32"/>
      <c r="V1166" s="32"/>
      <c r="W1166" s="32"/>
      <c r="X1166" s="182"/>
      <c r="Y1166" s="183"/>
      <c r="Z1166" s="184"/>
      <c r="AA1166" s="185"/>
      <c r="AB1166" s="189"/>
      <c r="AC1166" s="173"/>
      <c r="AD1166" s="30"/>
      <c r="AE1166" s="30"/>
    </row>
    <row r="1167" spans="1:31" s="186" customFormat="1" ht="13.9" customHeight="1">
      <c r="A1167" s="32"/>
      <c r="B1167" s="174"/>
      <c r="C1167" s="174"/>
      <c r="D1167" s="175"/>
      <c r="E1167" s="176"/>
      <c r="F1167" s="174"/>
      <c r="G1167" s="177"/>
      <c r="H1167" s="163"/>
      <c r="I1167" s="178"/>
      <c r="J1167" s="20"/>
      <c r="K1167" s="20"/>
      <c r="L1167" s="21"/>
      <c r="M1167" s="20"/>
      <c r="N1167" s="32"/>
      <c r="O1167" s="32"/>
      <c r="P1167" s="32"/>
      <c r="Q1167" s="179"/>
      <c r="R1167" s="180"/>
      <c r="S1167" s="181"/>
      <c r="T1167" s="174"/>
      <c r="U1167" s="32"/>
      <c r="V1167" s="32"/>
      <c r="W1167" s="32"/>
      <c r="X1167" s="182"/>
      <c r="Y1167" s="183"/>
      <c r="Z1167" s="184"/>
      <c r="AA1167" s="185"/>
      <c r="AB1167" s="189"/>
      <c r="AC1167" s="173"/>
      <c r="AD1167" s="30"/>
      <c r="AE1167" s="30"/>
    </row>
    <row r="1168" spans="1:31" s="186" customFormat="1" ht="13.9" customHeight="1">
      <c r="A1168" s="32"/>
      <c r="B1168" s="174"/>
      <c r="C1168" s="174"/>
      <c r="D1168" s="175"/>
      <c r="E1168" s="176"/>
      <c r="F1168" s="174"/>
      <c r="G1168" s="177"/>
      <c r="H1168" s="163"/>
      <c r="I1168" s="178"/>
      <c r="J1168" s="20"/>
      <c r="K1168" s="20"/>
      <c r="L1168" s="21"/>
      <c r="M1168" s="20"/>
      <c r="N1168" s="32"/>
      <c r="O1168" s="32"/>
      <c r="P1168" s="32"/>
      <c r="Q1168" s="179"/>
      <c r="R1168" s="180"/>
      <c r="S1168" s="181"/>
      <c r="T1168" s="174"/>
      <c r="U1168" s="32"/>
      <c r="V1168" s="32"/>
      <c r="W1168" s="32"/>
      <c r="X1168" s="182"/>
      <c r="Y1168" s="183"/>
      <c r="Z1168" s="184"/>
      <c r="AA1168" s="185"/>
      <c r="AB1168" s="189"/>
      <c r="AC1168" s="173"/>
      <c r="AD1168" s="30"/>
      <c r="AE1168" s="30"/>
    </row>
    <row r="1169" spans="1:31" s="186" customFormat="1" ht="13.9" customHeight="1">
      <c r="A1169" s="32"/>
      <c r="B1169" s="174"/>
      <c r="C1169" s="174"/>
      <c r="D1169" s="175"/>
      <c r="E1169" s="176"/>
      <c r="F1169" s="174"/>
      <c r="G1169" s="177"/>
      <c r="H1169" s="163"/>
      <c r="I1169" s="178"/>
      <c r="J1169" s="20"/>
      <c r="K1169" s="20"/>
      <c r="L1169" s="21"/>
      <c r="M1169" s="20"/>
      <c r="N1169" s="32"/>
      <c r="O1169" s="32"/>
      <c r="P1169" s="32"/>
      <c r="Q1169" s="179"/>
      <c r="R1169" s="180"/>
      <c r="S1169" s="181"/>
      <c r="T1169" s="174"/>
      <c r="U1169" s="32"/>
      <c r="V1169" s="32"/>
      <c r="W1169" s="32"/>
      <c r="X1169" s="182"/>
      <c r="Y1169" s="183"/>
      <c r="Z1169" s="184"/>
      <c r="AA1169" s="185"/>
      <c r="AB1169" s="189"/>
      <c r="AC1169" s="173"/>
      <c r="AD1169" s="30"/>
      <c r="AE1169" s="30"/>
    </row>
    <row r="1170" spans="1:31" s="186" customFormat="1" ht="13.9" customHeight="1">
      <c r="A1170" s="32"/>
      <c r="B1170" s="174"/>
      <c r="C1170" s="174"/>
      <c r="D1170" s="175"/>
      <c r="E1170" s="176"/>
      <c r="F1170" s="174"/>
      <c r="G1170" s="177"/>
      <c r="H1170" s="163"/>
      <c r="I1170" s="178"/>
      <c r="J1170" s="20"/>
      <c r="K1170" s="20"/>
      <c r="L1170" s="21"/>
      <c r="M1170" s="20"/>
      <c r="N1170" s="32"/>
      <c r="O1170" s="32"/>
      <c r="P1170" s="32"/>
      <c r="Q1170" s="179"/>
      <c r="R1170" s="180"/>
      <c r="S1170" s="181"/>
      <c r="T1170" s="174"/>
      <c r="U1170" s="32"/>
      <c r="V1170" s="32"/>
      <c r="W1170" s="32"/>
      <c r="X1170" s="182"/>
      <c r="Y1170" s="183"/>
      <c r="Z1170" s="184"/>
      <c r="AA1170" s="185"/>
      <c r="AB1170" s="189"/>
      <c r="AC1170" s="173"/>
      <c r="AD1170" s="30"/>
      <c r="AE1170" s="30"/>
    </row>
    <row r="1171" spans="1:31" s="186" customFormat="1" ht="13.9" customHeight="1">
      <c r="A1171" s="32"/>
      <c r="B1171" s="174"/>
      <c r="C1171" s="174"/>
      <c r="D1171" s="175"/>
      <c r="E1171" s="176"/>
      <c r="F1171" s="174"/>
      <c r="G1171" s="177"/>
      <c r="H1171" s="163"/>
      <c r="I1171" s="178"/>
      <c r="J1171" s="20"/>
      <c r="K1171" s="20"/>
      <c r="L1171" s="21"/>
      <c r="M1171" s="20"/>
      <c r="N1171" s="32"/>
      <c r="O1171" s="32"/>
      <c r="P1171" s="32"/>
      <c r="Q1171" s="179"/>
      <c r="R1171" s="180"/>
      <c r="S1171" s="181"/>
      <c r="T1171" s="174"/>
      <c r="U1171" s="32"/>
      <c r="V1171" s="32"/>
      <c r="W1171" s="32"/>
      <c r="X1171" s="182"/>
      <c r="Y1171" s="183"/>
      <c r="Z1171" s="184"/>
      <c r="AA1171" s="185"/>
      <c r="AB1171" s="189"/>
      <c r="AC1171" s="173"/>
      <c r="AD1171" s="30"/>
      <c r="AE1171" s="30"/>
    </row>
    <row r="1172" spans="1:31" s="186" customFormat="1" ht="13.9" customHeight="1">
      <c r="A1172" s="32"/>
      <c r="B1172" s="174"/>
      <c r="C1172" s="174"/>
      <c r="D1172" s="175"/>
      <c r="E1172" s="176"/>
      <c r="F1172" s="174"/>
      <c r="G1172" s="177"/>
      <c r="H1172" s="163"/>
      <c r="I1172" s="178"/>
      <c r="J1172" s="20"/>
      <c r="K1172" s="20"/>
      <c r="L1172" s="21"/>
      <c r="M1172" s="20"/>
      <c r="N1172" s="32"/>
      <c r="O1172" s="32"/>
      <c r="P1172" s="32"/>
      <c r="Q1172" s="179"/>
      <c r="R1172" s="180"/>
      <c r="S1172" s="181"/>
      <c r="T1172" s="174"/>
      <c r="U1172" s="32"/>
      <c r="V1172" s="32"/>
      <c r="W1172" s="32"/>
      <c r="X1172" s="182"/>
      <c r="Y1172" s="183"/>
      <c r="Z1172" s="184"/>
      <c r="AA1172" s="185"/>
      <c r="AB1172" s="189"/>
      <c r="AC1172" s="173"/>
      <c r="AD1172" s="30"/>
      <c r="AE1172" s="30"/>
    </row>
    <row r="1173" spans="1:31" s="186" customFormat="1" ht="13.9" customHeight="1">
      <c r="A1173" s="32"/>
      <c r="B1173" s="174"/>
      <c r="C1173" s="174"/>
      <c r="D1173" s="175"/>
      <c r="E1173" s="176"/>
      <c r="F1173" s="174"/>
      <c r="G1173" s="177"/>
      <c r="H1173" s="163"/>
      <c r="I1173" s="178"/>
      <c r="J1173" s="20"/>
      <c r="K1173" s="20"/>
      <c r="L1173" s="21"/>
      <c r="M1173" s="20"/>
      <c r="N1173" s="32"/>
      <c r="O1173" s="32"/>
      <c r="P1173" s="32"/>
      <c r="Q1173" s="179"/>
      <c r="R1173" s="180"/>
      <c r="S1173" s="181"/>
      <c r="T1173" s="174"/>
      <c r="U1173" s="32"/>
      <c r="V1173" s="32"/>
      <c r="W1173" s="32"/>
      <c r="X1173" s="182"/>
      <c r="Y1173" s="183"/>
      <c r="Z1173" s="184"/>
      <c r="AA1173" s="185"/>
      <c r="AB1173" s="189"/>
      <c r="AC1173" s="173"/>
      <c r="AD1173" s="30"/>
      <c r="AE1173" s="30"/>
    </row>
    <row r="1174" spans="1:31" s="186" customFormat="1" ht="13.9" customHeight="1">
      <c r="A1174" s="32"/>
      <c r="B1174" s="174"/>
      <c r="C1174" s="174"/>
      <c r="D1174" s="175"/>
      <c r="E1174" s="176"/>
      <c r="F1174" s="174"/>
      <c r="G1174" s="177"/>
      <c r="H1174" s="163"/>
      <c r="I1174" s="178"/>
      <c r="J1174" s="20"/>
      <c r="K1174" s="20"/>
      <c r="L1174" s="21"/>
      <c r="M1174" s="20"/>
      <c r="N1174" s="32"/>
      <c r="O1174" s="32"/>
      <c r="P1174" s="32"/>
      <c r="Q1174" s="179"/>
      <c r="R1174" s="180"/>
      <c r="S1174" s="181"/>
      <c r="T1174" s="174"/>
      <c r="U1174" s="32"/>
      <c r="V1174" s="32"/>
      <c r="W1174" s="32"/>
      <c r="X1174" s="182"/>
      <c r="Y1174" s="183"/>
      <c r="Z1174" s="184"/>
      <c r="AA1174" s="185"/>
      <c r="AB1174" s="189"/>
      <c r="AC1174" s="173"/>
      <c r="AD1174" s="30"/>
      <c r="AE1174" s="30"/>
    </row>
    <row r="1175" spans="1:31" s="186" customFormat="1" ht="13.9" customHeight="1">
      <c r="A1175" s="32"/>
      <c r="B1175" s="174"/>
      <c r="C1175" s="174"/>
      <c r="D1175" s="175"/>
      <c r="E1175" s="176"/>
      <c r="F1175" s="174"/>
      <c r="G1175" s="177"/>
      <c r="H1175" s="163"/>
      <c r="I1175" s="178"/>
      <c r="J1175" s="20"/>
      <c r="K1175" s="20"/>
      <c r="L1175" s="21"/>
      <c r="M1175" s="20"/>
      <c r="N1175" s="32"/>
      <c r="O1175" s="32"/>
      <c r="P1175" s="32"/>
      <c r="Q1175" s="179"/>
      <c r="R1175" s="180"/>
      <c r="S1175" s="181"/>
      <c r="T1175" s="174"/>
      <c r="U1175" s="32"/>
      <c r="V1175" s="32"/>
      <c r="W1175" s="32"/>
      <c r="X1175" s="182"/>
      <c r="Y1175" s="183"/>
      <c r="Z1175" s="184"/>
      <c r="AA1175" s="185"/>
      <c r="AB1175" s="189"/>
      <c r="AC1175" s="173"/>
      <c r="AD1175" s="30"/>
      <c r="AE1175" s="30"/>
    </row>
    <row r="1176" spans="1:31" s="186" customFormat="1" ht="13.9" customHeight="1">
      <c r="A1176" s="32"/>
      <c r="B1176" s="174"/>
      <c r="C1176" s="174"/>
      <c r="D1176" s="175"/>
      <c r="E1176" s="176"/>
      <c r="F1176" s="174"/>
      <c r="G1176" s="177"/>
      <c r="H1176" s="163"/>
      <c r="I1176" s="178"/>
      <c r="J1176" s="20"/>
      <c r="K1176" s="20"/>
      <c r="L1176" s="21"/>
      <c r="M1176" s="20"/>
      <c r="N1176" s="32"/>
      <c r="O1176" s="32"/>
      <c r="P1176" s="32"/>
      <c r="Q1176" s="179"/>
      <c r="R1176" s="180"/>
      <c r="S1176" s="181"/>
      <c r="T1176" s="174"/>
      <c r="U1176" s="32"/>
      <c r="V1176" s="32"/>
      <c r="W1176" s="32"/>
      <c r="X1176" s="182"/>
      <c r="Y1176" s="183"/>
      <c r="Z1176" s="184"/>
      <c r="AA1176" s="185"/>
      <c r="AB1176" s="189"/>
      <c r="AC1176" s="173"/>
      <c r="AD1176" s="30"/>
      <c r="AE1176" s="30"/>
    </row>
    <row r="1177" spans="1:31" s="186" customFormat="1" ht="13.9" customHeight="1">
      <c r="A1177" s="32"/>
      <c r="B1177" s="174"/>
      <c r="C1177" s="174"/>
      <c r="D1177" s="175"/>
      <c r="E1177" s="176"/>
      <c r="F1177" s="174"/>
      <c r="G1177" s="177"/>
      <c r="H1177" s="163"/>
      <c r="I1177" s="178"/>
      <c r="J1177" s="20"/>
      <c r="K1177" s="20"/>
      <c r="L1177" s="21"/>
      <c r="M1177" s="20"/>
      <c r="N1177" s="32"/>
      <c r="O1177" s="32"/>
      <c r="P1177" s="32"/>
      <c r="Q1177" s="179"/>
      <c r="R1177" s="180"/>
      <c r="S1177" s="181"/>
      <c r="T1177" s="174"/>
      <c r="U1177" s="32"/>
      <c r="V1177" s="32"/>
      <c r="W1177" s="32"/>
      <c r="X1177" s="182"/>
      <c r="Y1177" s="183"/>
      <c r="Z1177" s="184"/>
      <c r="AA1177" s="185"/>
      <c r="AB1177" s="189"/>
      <c r="AC1177" s="173"/>
      <c r="AD1177" s="30"/>
      <c r="AE1177" s="30"/>
    </row>
    <row r="1178" spans="1:31" s="186" customFormat="1" ht="13.9" customHeight="1">
      <c r="A1178" s="32"/>
      <c r="B1178" s="174"/>
      <c r="C1178" s="174"/>
      <c r="D1178" s="175"/>
      <c r="E1178" s="176"/>
      <c r="F1178" s="174"/>
      <c r="G1178" s="177"/>
      <c r="H1178" s="163"/>
      <c r="I1178" s="178"/>
      <c r="J1178" s="20"/>
      <c r="K1178" s="20"/>
      <c r="L1178" s="21"/>
      <c r="M1178" s="20"/>
      <c r="N1178" s="32"/>
      <c r="O1178" s="32"/>
      <c r="P1178" s="32"/>
      <c r="Q1178" s="179"/>
      <c r="R1178" s="180"/>
      <c r="S1178" s="181"/>
      <c r="T1178" s="174"/>
      <c r="U1178" s="32"/>
      <c r="V1178" s="32"/>
      <c r="W1178" s="32"/>
      <c r="X1178" s="182"/>
      <c r="Y1178" s="183"/>
      <c r="Z1178" s="184"/>
      <c r="AA1178" s="185"/>
      <c r="AB1178" s="189"/>
      <c r="AC1178" s="173"/>
      <c r="AD1178" s="30"/>
      <c r="AE1178" s="30"/>
    </row>
    <row r="1179" spans="1:31" s="186" customFormat="1" ht="13.9" customHeight="1">
      <c r="A1179" s="32"/>
      <c r="B1179" s="174"/>
      <c r="C1179" s="174"/>
      <c r="D1179" s="175"/>
      <c r="E1179" s="176"/>
      <c r="F1179" s="174"/>
      <c r="G1179" s="177"/>
      <c r="H1179" s="163"/>
      <c r="I1179" s="178"/>
      <c r="J1179" s="20"/>
      <c r="K1179" s="20"/>
      <c r="L1179" s="21"/>
      <c r="M1179" s="20"/>
      <c r="N1179" s="32"/>
      <c r="O1179" s="32"/>
      <c r="P1179" s="32"/>
      <c r="Q1179" s="179"/>
      <c r="R1179" s="180"/>
      <c r="S1179" s="181"/>
      <c r="T1179" s="174"/>
      <c r="U1179" s="32"/>
      <c r="V1179" s="32"/>
      <c r="W1179" s="32"/>
      <c r="X1179" s="182"/>
      <c r="Y1179" s="183"/>
      <c r="Z1179" s="184"/>
      <c r="AA1179" s="185"/>
      <c r="AB1179" s="189"/>
      <c r="AC1179" s="173"/>
      <c r="AD1179" s="30"/>
      <c r="AE1179" s="30"/>
    </row>
    <row r="1180" spans="1:31" s="186" customFormat="1" ht="13.9" customHeight="1">
      <c r="A1180" s="32"/>
      <c r="B1180" s="174"/>
      <c r="C1180" s="174"/>
      <c r="D1180" s="175"/>
      <c r="E1180" s="176"/>
      <c r="F1180" s="174"/>
      <c r="G1180" s="177"/>
      <c r="H1180" s="163"/>
      <c r="I1180" s="178"/>
      <c r="J1180" s="20"/>
      <c r="K1180" s="20"/>
      <c r="L1180" s="21"/>
      <c r="M1180" s="20"/>
      <c r="N1180" s="32"/>
      <c r="O1180" s="32"/>
      <c r="P1180" s="32"/>
      <c r="Q1180" s="179"/>
      <c r="R1180" s="180"/>
      <c r="S1180" s="181"/>
      <c r="T1180" s="174"/>
      <c r="U1180" s="32"/>
      <c r="V1180" s="32"/>
      <c r="W1180" s="32"/>
      <c r="X1180" s="182"/>
      <c r="Y1180" s="183"/>
      <c r="Z1180" s="184"/>
      <c r="AA1180" s="185"/>
      <c r="AB1180" s="189"/>
      <c r="AC1180" s="173"/>
      <c r="AD1180" s="30"/>
      <c r="AE1180" s="30"/>
    </row>
    <row r="1181" spans="1:31" s="186" customFormat="1" ht="13.9" customHeight="1">
      <c r="A1181" s="32"/>
      <c r="B1181" s="174"/>
      <c r="C1181" s="174"/>
      <c r="D1181" s="175"/>
      <c r="E1181" s="176"/>
      <c r="F1181" s="174"/>
      <c r="G1181" s="177"/>
      <c r="H1181" s="163"/>
      <c r="I1181" s="178"/>
      <c r="J1181" s="20"/>
      <c r="K1181" s="20"/>
      <c r="L1181" s="21"/>
      <c r="M1181" s="20"/>
      <c r="N1181" s="32"/>
      <c r="O1181" s="32"/>
      <c r="P1181" s="32"/>
      <c r="Q1181" s="179"/>
      <c r="R1181" s="180"/>
      <c r="S1181" s="181"/>
      <c r="T1181" s="174"/>
      <c r="U1181" s="32"/>
      <c r="V1181" s="32"/>
      <c r="W1181" s="32"/>
      <c r="X1181" s="182"/>
      <c r="Y1181" s="183"/>
      <c r="Z1181" s="184"/>
      <c r="AA1181" s="185"/>
      <c r="AB1181" s="189"/>
      <c r="AC1181" s="173"/>
      <c r="AD1181" s="30"/>
      <c r="AE1181" s="30"/>
    </row>
    <row r="1182" spans="1:31" s="186" customFormat="1" ht="13.9" customHeight="1">
      <c r="A1182" s="32"/>
      <c r="B1182" s="174"/>
      <c r="C1182" s="174"/>
      <c r="D1182" s="175"/>
      <c r="E1182" s="176"/>
      <c r="F1182" s="174"/>
      <c r="G1182" s="177"/>
      <c r="H1182" s="163"/>
      <c r="I1182" s="178"/>
      <c r="J1182" s="20"/>
      <c r="K1182" s="20"/>
      <c r="L1182" s="21"/>
      <c r="M1182" s="20"/>
      <c r="N1182" s="32"/>
      <c r="O1182" s="32"/>
      <c r="P1182" s="32"/>
      <c r="Q1182" s="179"/>
      <c r="R1182" s="180"/>
      <c r="S1182" s="181"/>
      <c r="T1182" s="174"/>
      <c r="U1182" s="32"/>
      <c r="V1182" s="32"/>
      <c r="W1182" s="32"/>
      <c r="X1182" s="182"/>
      <c r="Y1182" s="183"/>
      <c r="Z1182" s="184"/>
      <c r="AA1182" s="185"/>
      <c r="AB1182" s="189"/>
      <c r="AC1182" s="173"/>
      <c r="AD1182" s="30"/>
      <c r="AE1182" s="30"/>
    </row>
    <row r="1183" spans="1:31" s="186" customFormat="1" ht="13.9" customHeight="1">
      <c r="A1183" s="32"/>
      <c r="B1183" s="174"/>
      <c r="C1183" s="174"/>
      <c r="D1183" s="175"/>
      <c r="E1183" s="176"/>
      <c r="F1183" s="174"/>
      <c r="G1183" s="177"/>
      <c r="H1183" s="163"/>
      <c r="I1183" s="178"/>
      <c r="J1183" s="20"/>
      <c r="K1183" s="20"/>
      <c r="L1183" s="21"/>
      <c r="M1183" s="20"/>
      <c r="N1183" s="32"/>
      <c r="O1183" s="32"/>
      <c r="P1183" s="32"/>
      <c r="Q1183" s="179"/>
      <c r="R1183" s="180"/>
      <c r="S1183" s="181"/>
      <c r="T1183" s="174"/>
      <c r="U1183" s="32"/>
      <c r="V1183" s="32"/>
      <c r="W1183" s="32"/>
      <c r="X1183" s="182"/>
      <c r="Y1183" s="183"/>
      <c r="Z1183" s="184"/>
      <c r="AA1183" s="185"/>
      <c r="AB1183" s="189"/>
      <c r="AC1183" s="173"/>
      <c r="AD1183" s="30"/>
      <c r="AE1183" s="30"/>
    </row>
    <row r="1184" spans="1:31" s="186" customFormat="1" ht="13.9" customHeight="1">
      <c r="A1184" s="32"/>
      <c r="B1184" s="174"/>
      <c r="C1184" s="174"/>
      <c r="D1184" s="175"/>
      <c r="E1184" s="176"/>
      <c r="F1184" s="174"/>
      <c r="G1184" s="177"/>
      <c r="H1184" s="163"/>
      <c r="I1184" s="178"/>
      <c r="J1184" s="20"/>
      <c r="K1184" s="20"/>
      <c r="L1184" s="21"/>
      <c r="M1184" s="20"/>
      <c r="N1184" s="32"/>
      <c r="O1184" s="32"/>
      <c r="P1184" s="32"/>
      <c r="Q1184" s="179"/>
      <c r="R1184" s="180"/>
      <c r="S1184" s="181"/>
      <c r="T1184" s="174"/>
      <c r="U1184" s="32"/>
      <c r="V1184" s="32"/>
      <c r="W1184" s="32"/>
      <c r="X1184" s="182"/>
      <c r="Y1184" s="183"/>
      <c r="Z1184" s="184"/>
      <c r="AA1184" s="185"/>
      <c r="AB1184" s="189"/>
      <c r="AC1184" s="173"/>
      <c r="AD1184" s="30"/>
      <c r="AE1184" s="30"/>
    </row>
    <row r="1185" spans="1:31" s="186" customFormat="1" ht="13.9" customHeight="1">
      <c r="A1185" s="32"/>
      <c r="B1185" s="174"/>
      <c r="C1185" s="174"/>
      <c r="D1185" s="175"/>
      <c r="E1185" s="176"/>
      <c r="F1185" s="174"/>
      <c r="G1185" s="177"/>
      <c r="H1185" s="163"/>
      <c r="I1185" s="178"/>
      <c r="J1185" s="20"/>
      <c r="K1185" s="20"/>
      <c r="L1185" s="21"/>
      <c r="M1185" s="20"/>
      <c r="N1185" s="32"/>
      <c r="O1185" s="32"/>
      <c r="P1185" s="32"/>
      <c r="Q1185" s="179"/>
      <c r="R1185" s="180"/>
      <c r="S1185" s="181"/>
      <c r="T1185" s="174"/>
      <c r="U1185" s="32"/>
      <c r="V1185" s="32"/>
      <c r="W1185" s="32"/>
      <c r="X1185" s="182"/>
      <c r="Y1185" s="183"/>
      <c r="Z1185" s="184"/>
      <c r="AA1185" s="185"/>
      <c r="AB1185" s="189"/>
      <c r="AC1185" s="173"/>
      <c r="AD1185" s="30"/>
      <c r="AE1185" s="30"/>
    </row>
    <row r="1186" spans="1:31" s="186" customFormat="1" ht="13.9" customHeight="1">
      <c r="A1186" s="32"/>
      <c r="B1186" s="174"/>
      <c r="C1186" s="174"/>
      <c r="D1186" s="175"/>
      <c r="E1186" s="176"/>
      <c r="F1186" s="174"/>
      <c r="G1186" s="177"/>
      <c r="H1186" s="163"/>
      <c r="I1186" s="178"/>
      <c r="J1186" s="20"/>
      <c r="K1186" s="20"/>
      <c r="L1186" s="21"/>
      <c r="M1186" s="20"/>
      <c r="N1186" s="32"/>
      <c r="O1186" s="32"/>
      <c r="P1186" s="32"/>
      <c r="Q1186" s="179"/>
      <c r="R1186" s="180"/>
      <c r="S1186" s="181"/>
      <c r="T1186" s="174"/>
      <c r="U1186" s="32"/>
      <c r="V1186" s="32"/>
      <c r="W1186" s="32"/>
      <c r="X1186" s="182"/>
      <c r="Y1186" s="183"/>
      <c r="Z1186" s="184"/>
      <c r="AA1186" s="185"/>
      <c r="AB1186" s="189"/>
      <c r="AC1186" s="173"/>
      <c r="AD1186" s="30"/>
      <c r="AE1186" s="30"/>
    </row>
    <row r="1187" spans="1:31" s="186" customFormat="1" ht="13.9" customHeight="1">
      <c r="A1187" s="32"/>
      <c r="B1187" s="174"/>
      <c r="C1187" s="174"/>
      <c r="D1187" s="175"/>
      <c r="E1187" s="176"/>
      <c r="F1187" s="174"/>
      <c r="G1187" s="177"/>
      <c r="H1187" s="163"/>
      <c r="I1187" s="178"/>
      <c r="J1187" s="20"/>
      <c r="K1187" s="20"/>
      <c r="L1187" s="21"/>
      <c r="M1187" s="20"/>
      <c r="N1187" s="32"/>
      <c r="O1187" s="32"/>
      <c r="P1187" s="32"/>
      <c r="Q1187" s="179"/>
      <c r="R1187" s="180"/>
      <c r="S1187" s="181"/>
      <c r="T1187" s="174"/>
      <c r="U1187" s="32"/>
      <c r="V1187" s="32"/>
      <c r="W1187" s="32"/>
      <c r="X1187" s="182"/>
      <c r="Y1187" s="183"/>
      <c r="Z1187" s="184"/>
      <c r="AA1187" s="185"/>
      <c r="AB1187" s="189"/>
      <c r="AC1187" s="173"/>
      <c r="AD1187" s="30"/>
      <c r="AE1187" s="30"/>
    </row>
    <row r="1188" spans="1:31" s="186" customFormat="1" ht="13.9" customHeight="1">
      <c r="A1188" s="32"/>
      <c r="B1188" s="174"/>
      <c r="C1188" s="174"/>
      <c r="D1188" s="175"/>
      <c r="E1188" s="176"/>
      <c r="F1188" s="174"/>
      <c r="G1188" s="177"/>
      <c r="H1188" s="163"/>
      <c r="I1188" s="178"/>
      <c r="J1188" s="20"/>
      <c r="K1188" s="20"/>
      <c r="L1188" s="21"/>
      <c r="M1188" s="20"/>
      <c r="N1188" s="32"/>
      <c r="O1188" s="32"/>
      <c r="P1188" s="32"/>
      <c r="Q1188" s="179"/>
      <c r="R1188" s="180"/>
      <c r="S1188" s="181"/>
      <c r="T1188" s="174"/>
      <c r="U1188" s="32"/>
      <c r="V1188" s="32"/>
      <c r="W1188" s="32"/>
      <c r="X1188" s="182"/>
      <c r="Y1188" s="183"/>
      <c r="Z1188" s="184"/>
      <c r="AA1188" s="185"/>
      <c r="AB1188" s="189"/>
      <c r="AC1188" s="173"/>
      <c r="AD1188" s="30"/>
      <c r="AE1188" s="30"/>
    </row>
    <row r="1189" spans="1:31" s="186" customFormat="1" ht="13.9" customHeight="1">
      <c r="A1189" s="32"/>
      <c r="B1189" s="174"/>
      <c r="C1189" s="174"/>
      <c r="D1189" s="175"/>
      <c r="E1189" s="176"/>
      <c r="F1189" s="174"/>
      <c r="G1189" s="177"/>
      <c r="H1189" s="163"/>
      <c r="I1189" s="178"/>
      <c r="J1189" s="20"/>
      <c r="K1189" s="20"/>
      <c r="L1189" s="21"/>
      <c r="M1189" s="20"/>
      <c r="N1189" s="32"/>
      <c r="O1189" s="32"/>
      <c r="P1189" s="32"/>
      <c r="Q1189" s="179"/>
      <c r="R1189" s="180"/>
      <c r="S1189" s="181"/>
      <c r="T1189" s="174"/>
      <c r="U1189" s="32"/>
      <c r="V1189" s="32"/>
      <c r="W1189" s="32"/>
      <c r="X1189" s="182"/>
      <c r="Y1189" s="183"/>
      <c r="Z1189" s="184"/>
      <c r="AA1189" s="185"/>
      <c r="AB1189" s="189"/>
      <c r="AC1189" s="173"/>
      <c r="AD1189" s="30"/>
      <c r="AE1189" s="30"/>
    </row>
    <row r="1190" spans="1:31" s="186" customFormat="1" ht="13.9" customHeight="1">
      <c r="A1190" s="32"/>
      <c r="B1190" s="174"/>
      <c r="C1190" s="174"/>
      <c r="D1190" s="175"/>
      <c r="E1190" s="176"/>
      <c r="F1190" s="174"/>
      <c r="G1190" s="177"/>
      <c r="H1190" s="163"/>
      <c r="I1190" s="178"/>
      <c r="J1190" s="20"/>
      <c r="K1190" s="20"/>
      <c r="L1190" s="21"/>
      <c r="M1190" s="20"/>
      <c r="N1190" s="32"/>
      <c r="O1190" s="32"/>
      <c r="P1190" s="32"/>
      <c r="Q1190" s="179"/>
      <c r="R1190" s="180"/>
      <c r="S1190" s="181"/>
      <c r="T1190" s="174"/>
      <c r="U1190" s="32"/>
      <c r="V1190" s="32"/>
      <c r="W1190" s="32"/>
      <c r="X1190" s="182"/>
      <c r="Y1190" s="183"/>
      <c r="Z1190" s="184"/>
      <c r="AA1190" s="185"/>
      <c r="AB1190" s="189"/>
      <c r="AC1190" s="173"/>
      <c r="AD1190" s="30"/>
      <c r="AE1190" s="30"/>
    </row>
    <row r="1191" spans="1:31" s="186" customFormat="1" ht="13.9" customHeight="1">
      <c r="A1191" s="32"/>
      <c r="B1191" s="174"/>
      <c r="C1191" s="174"/>
      <c r="D1191" s="175"/>
      <c r="E1191" s="176"/>
      <c r="F1191" s="174"/>
      <c r="G1191" s="177"/>
      <c r="H1191" s="163"/>
      <c r="I1191" s="178"/>
      <c r="J1191" s="20"/>
      <c r="K1191" s="20"/>
      <c r="L1191" s="21"/>
      <c r="M1191" s="20"/>
      <c r="N1191" s="32"/>
      <c r="O1191" s="32"/>
      <c r="P1191" s="32"/>
      <c r="Q1191" s="179"/>
      <c r="R1191" s="180"/>
      <c r="S1191" s="181"/>
      <c r="T1191" s="174"/>
      <c r="U1191" s="32"/>
      <c r="V1191" s="32"/>
      <c r="W1191" s="32"/>
      <c r="X1191" s="182"/>
      <c r="Y1191" s="183"/>
      <c r="Z1191" s="184"/>
      <c r="AA1191" s="185"/>
      <c r="AB1191" s="189"/>
      <c r="AC1191" s="173"/>
      <c r="AD1191" s="30"/>
      <c r="AE1191" s="30"/>
    </row>
    <row r="1192" spans="1:31" s="186" customFormat="1" ht="13.9" customHeight="1">
      <c r="A1192" s="32"/>
      <c r="B1192" s="174"/>
      <c r="C1192" s="174"/>
      <c r="D1192" s="175"/>
      <c r="E1192" s="176"/>
      <c r="F1192" s="174"/>
      <c r="G1192" s="177"/>
      <c r="H1192" s="163"/>
      <c r="I1192" s="178"/>
      <c r="J1192" s="20"/>
      <c r="K1192" s="20"/>
      <c r="L1192" s="21"/>
      <c r="M1192" s="20"/>
      <c r="N1192" s="32"/>
      <c r="O1192" s="32"/>
      <c r="P1192" s="32"/>
      <c r="Q1192" s="179"/>
      <c r="R1192" s="180"/>
      <c r="S1192" s="181"/>
      <c r="T1192" s="174"/>
      <c r="U1192" s="32"/>
      <c r="V1192" s="32"/>
      <c r="W1192" s="32"/>
      <c r="X1192" s="182"/>
      <c r="Y1192" s="183"/>
      <c r="Z1192" s="184"/>
      <c r="AA1192" s="185"/>
      <c r="AB1192" s="189"/>
      <c r="AC1192" s="173"/>
      <c r="AD1192" s="30"/>
      <c r="AE1192" s="30"/>
    </row>
    <row r="1193" spans="1:31" s="186" customFormat="1" ht="13.9" customHeight="1">
      <c r="A1193" s="32"/>
      <c r="B1193" s="174"/>
      <c r="C1193" s="174"/>
      <c r="D1193" s="175"/>
      <c r="E1193" s="176"/>
      <c r="F1193" s="174"/>
      <c r="G1193" s="177"/>
      <c r="H1193" s="163"/>
      <c r="I1193" s="178"/>
      <c r="J1193" s="20"/>
      <c r="K1193" s="20"/>
      <c r="L1193" s="21"/>
      <c r="M1193" s="20"/>
      <c r="N1193" s="32"/>
      <c r="O1193" s="32"/>
      <c r="P1193" s="32"/>
      <c r="Q1193" s="179"/>
      <c r="R1193" s="180"/>
      <c r="S1193" s="181"/>
      <c r="T1193" s="174"/>
      <c r="U1193" s="32"/>
      <c r="V1193" s="32"/>
      <c r="W1193" s="32"/>
      <c r="X1193" s="182"/>
      <c r="Y1193" s="183"/>
      <c r="Z1193" s="184"/>
      <c r="AA1193" s="185"/>
      <c r="AB1193" s="189"/>
      <c r="AC1193" s="173"/>
      <c r="AD1193" s="30"/>
      <c r="AE1193" s="30"/>
    </row>
    <row r="1194" spans="1:31" s="186" customFormat="1" ht="13.9" customHeight="1">
      <c r="A1194" s="32"/>
      <c r="B1194" s="174"/>
      <c r="C1194" s="174"/>
      <c r="D1194" s="175"/>
      <c r="E1194" s="176"/>
      <c r="F1194" s="174"/>
      <c r="G1194" s="177"/>
      <c r="H1194" s="163"/>
      <c r="I1194" s="178"/>
      <c r="J1194" s="20"/>
      <c r="K1194" s="20"/>
      <c r="L1194" s="21"/>
      <c r="M1194" s="20"/>
      <c r="N1194" s="32"/>
      <c r="O1194" s="32"/>
      <c r="P1194" s="32"/>
      <c r="Q1194" s="179"/>
      <c r="R1194" s="180"/>
      <c r="S1194" s="181"/>
      <c r="T1194" s="174"/>
      <c r="U1194" s="32"/>
      <c r="V1194" s="32"/>
      <c r="W1194" s="32"/>
      <c r="X1194" s="182"/>
      <c r="Y1194" s="183"/>
      <c r="Z1194" s="184"/>
      <c r="AA1194" s="185"/>
      <c r="AB1194" s="189"/>
      <c r="AC1194" s="173"/>
      <c r="AD1194" s="30"/>
      <c r="AE1194" s="30"/>
    </row>
    <row r="1195" spans="1:31" s="186" customFormat="1" ht="13.9" customHeight="1">
      <c r="A1195" s="32"/>
      <c r="B1195" s="174"/>
      <c r="C1195" s="174"/>
      <c r="D1195" s="175"/>
      <c r="E1195" s="176"/>
      <c r="F1195" s="174"/>
      <c r="G1195" s="177"/>
      <c r="H1195" s="163"/>
      <c r="I1195" s="178"/>
      <c r="J1195" s="20"/>
      <c r="K1195" s="20"/>
      <c r="L1195" s="21"/>
      <c r="M1195" s="20"/>
      <c r="N1195" s="32"/>
      <c r="O1195" s="32"/>
      <c r="P1195" s="32"/>
      <c r="Q1195" s="179"/>
      <c r="R1195" s="180"/>
      <c r="S1195" s="181"/>
      <c r="T1195" s="174"/>
      <c r="U1195" s="32"/>
      <c r="V1195" s="32"/>
      <c r="W1195" s="32"/>
      <c r="X1195" s="182"/>
      <c r="Y1195" s="183"/>
      <c r="Z1195" s="184"/>
      <c r="AA1195" s="185"/>
      <c r="AB1195" s="189"/>
      <c r="AC1195" s="173"/>
      <c r="AD1195" s="30"/>
      <c r="AE1195" s="30"/>
    </row>
    <row r="1196" spans="1:31" s="186" customFormat="1" ht="13.9" customHeight="1">
      <c r="A1196" s="32"/>
      <c r="B1196" s="174"/>
      <c r="C1196" s="174"/>
      <c r="D1196" s="175"/>
      <c r="E1196" s="176"/>
      <c r="F1196" s="174"/>
      <c r="G1196" s="177"/>
      <c r="H1196" s="163"/>
      <c r="I1196" s="178"/>
      <c r="J1196" s="20"/>
      <c r="K1196" s="20"/>
      <c r="L1196" s="21"/>
      <c r="M1196" s="20"/>
      <c r="N1196" s="32"/>
      <c r="O1196" s="32"/>
      <c r="P1196" s="32"/>
      <c r="Q1196" s="179"/>
      <c r="R1196" s="180"/>
      <c r="S1196" s="181"/>
      <c r="T1196" s="174"/>
      <c r="U1196" s="32"/>
      <c r="V1196" s="32"/>
      <c r="W1196" s="32"/>
      <c r="X1196" s="182"/>
      <c r="Y1196" s="183"/>
      <c r="Z1196" s="184"/>
      <c r="AA1196" s="185"/>
      <c r="AB1196" s="189"/>
      <c r="AC1196" s="173"/>
      <c r="AD1196" s="30"/>
      <c r="AE1196" s="30"/>
    </row>
    <row r="1197" spans="1:31" s="186" customFormat="1" ht="13.9" customHeight="1">
      <c r="A1197" s="32"/>
      <c r="B1197" s="174"/>
      <c r="C1197" s="174"/>
      <c r="D1197" s="175"/>
      <c r="E1197" s="176"/>
      <c r="F1197" s="174"/>
      <c r="G1197" s="177"/>
      <c r="H1197" s="163"/>
      <c r="I1197" s="178"/>
      <c r="J1197" s="20"/>
      <c r="K1197" s="20"/>
      <c r="L1197" s="21"/>
      <c r="M1197" s="20"/>
      <c r="N1197" s="32"/>
      <c r="O1197" s="32"/>
      <c r="P1197" s="32"/>
      <c r="Q1197" s="179"/>
      <c r="R1197" s="180"/>
      <c r="S1197" s="181"/>
      <c r="T1197" s="174"/>
      <c r="U1197" s="32"/>
      <c r="V1197" s="32"/>
      <c r="W1197" s="32"/>
      <c r="X1197" s="182"/>
      <c r="Y1197" s="183"/>
      <c r="Z1197" s="184"/>
      <c r="AA1197" s="185"/>
      <c r="AB1197" s="189"/>
      <c r="AC1197" s="173"/>
      <c r="AD1197" s="30"/>
      <c r="AE1197" s="30"/>
    </row>
    <row r="1198" spans="1:31" s="186" customFormat="1" ht="13.9" customHeight="1">
      <c r="A1198" s="32"/>
      <c r="B1198" s="174"/>
      <c r="C1198" s="174"/>
      <c r="D1198" s="175"/>
      <c r="E1198" s="176"/>
      <c r="F1198" s="174"/>
      <c r="G1198" s="177"/>
      <c r="H1198" s="163"/>
      <c r="I1198" s="178"/>
      <c r="J1198" s="20"/>
      <c r="K1198" s="20"/>
      <c r="L1198" s="21"/>
      <c r="M1198" s="20"/>
      <c r="N1198" s="32"/>
      <c r="O1198" s="32"/>
      <c r="P1198" s="32"/>
      <c r="Q1198" s="179"/>
      <c r="R1198" s="180"/>
      <c r="S1198" s="181"/>
      <c r="T1198" s="174"/>
      <c r="U1198" s="32"/>
      <c r="V1198" s="32"/>
      <c r="W1198" s="32"/>
      <c r="X1198" s="182"/>
      <c r="Y1198" s="183"/>
      <c r="Z1198" s="184"/>
      <c r="AA1198" s="185"/>
      <c r="AB1198" s="189"/>
      <c r="AC1198" s="173"/>
      <c r="AD1198" s="30"/>
      <c r="AE1198" s="30"/>
    </row>
    <row r="1199" spans="1:31" s="186" customFormat="1" ht="13.9" customHeight="1">
      <c r="A1199" s="32"/>
      <c r="B1199" s="174"/>
      <c r="C1199" s="174"/>
      <c r="D1199" s="175"/>
      <c r="E1199" s="176"/>
      <c r="F1199" s="174"/>
      <c r="G1199" s="177"/>
      <c r="H1199" s="163"/>
      <c r="I1199" s="178"/>
      <c r="J1199" s="20"/>
      <c r="K1199" s="20"/>
      <c r="L1199" s="21"/>
      <c r="M1199" s="20"/>
      <c r="N1199" s="32"/>
      <c r="O1199" s="32"/>
      <c r="P1199" s="32"/>
      <c r="Q1199" s="179"/>
      <c r="R1199" s="180"/>
      <c r="S1199" s="181"/>
      <c r="T1199" s="174"/>
      <c r="U1199" s="32"/>
      <c r="V1199" s="32"/>
      <c r="W1199" s="32"/>
      <c r="X1199" s="182"/>
      <c r="Y1199" s="183"/>
      <c r="Z1199" s="184"/>
      <c r="AA1199" s="185"/>
      <c r="AB1199" s="189"/>
      <c r="AC1199" s="173"/>
      <c r="AD1199" s="30"/>
      <c r="AE1199" s="30"/>
    </row>
    <row r="1200" spans="1:31" s="186" customFormat="1" ht="13.9" customHeight="1">
      <c r="A1200" s="32"/>
      <c r="B1200" s="174"/>
      <c r="C1200" s="174"/>
      <c r="D1200" s="175"/>
      <c r="E1200" s="176"/>
      <c r="F1200" s="174"/>
      <c r="G1200" s="177"/>
      <c r="H1200" s="163"/>
      <c r="I1200" s="178"/>
      <c r="J1200" s="20"/>
      <c r="K1200" s="20"/>
      <c r="L1200" s="21"/>
      <c r="M1200" s="20"/>
      <c r="N1200" s="32"/>
      <c r="O1200" s="32"/>
      <c r="P1200" s="32"/>
      <c r="Q1200" s="179"/>
      <c r="R1200" s="180"/>
      <c r="S1200" s="181"/>
      <c r="T1200" s="174"/>
      <c r="U1200" s="32"/>
      <c r="V1200" s="32"/>
      <c r="W1200" s="32"/>
      <c r="X1200" s="182"/>
      <c r="Y1200" s="183"/>
      <c r="Z1200" s="184"/>
      <c r="AA1200" s="185"/>
      <c r="AB1200" s="189"/>
      <c r="AC1200" s="173"/>
      <c r="AD1200" s="30"/>
      <c r="AE1200" s="30"/>
    </row>
    <row r="1201" spans="1:31" s="186" customFormat="1" ht="13.9" customHeight="1">
      <c r="A1201" s="32"/>
      <c r="B1201" s="174"/>
      <c r="C1201" s="174"/>
      <c r="D1201" s="175"/>
      <c r="E1201" s="176"/>
      <c r="F1201" s="174"/>
      <c r="G1201" s="177"/>
      <c r="H1201" s="163"/>
      <c r="I1201" s="178"/>
      <c r="J1201" s="20"/>
      <c r="K1201" s="20"/>
      <c r="L1201" s="21"/>
      <c r="M1201" s="20"/>
      <c r="N1201" s="32"/>
      <c r="O1201" s="32"/>
      <c r="P1201" s="32"/>
      <c r="Q1201" s="179"/>
      <c r="R1201" s="180"/>
      <c r="S1201" s="181"/>
      <c r="T1201" s="174"/>
      <c r="U1201" s="32"/>
      <c r="V1201" s="32"/>
      <c r="W1201" s="32"/>
      <c r="X1201" s="182"/>
      <c r="Y1201" s="183"/>
      <c r="Z1201" s="184"/>
      <c r="AA1201" s="185"/>
      <c r="AB1201" s="189"/>
      <c r="AC1201" s="173"/>
      <c r="AD1201" s="30"/>
      <c r="AE1201" s="30"/>
    </row>
    <row r="1202" spans="1:31" s="186" customFormat="1" ht="13.9" customHeight="1">
      <c r="A1202" s="32"/>
      <c r="B1202" s="174"/>
      <c r="C1202" s="174"/>
      <c r="D1202" s="175"/>
      <c r="E1202" s="176"/>
      <c r="F1202" s="174"/>
      <c r="G1202" s="177"/>
      <c r="H1202" s="163"/>
      <c r="I1202" s="178"/>
      <c r="J1202" s="20"/>
      <c r="K1202" s="20"/>
      <c r="L1202" s="21"/>
      <c r="M1202" s="20"/>
      <c r="N1202" s="32"/>
      <c r="O1202" s="32"/>
      <c r="P1202" s="32"/>
      <c r="Q1202" s="179"/>
      <c r="R1202" s="180"/>
      <c r="S1202" s="181"/>
      <c r="T1202" s="174"/>
      <c r="U1202" s="32"/>
      <c r="V1202" s="32"/>
      <c r="W1202" s="32"/>
      <c r="X1202" s="182"/>
      <c r="Y1202" s="183"/>
      <c r="Z1202" s="184"/>
      <c r="AA1202" s="185"/>
      <c r="AB1202" s="189"/>
      <c r="AC1202" s="173"/>
      <c r="AD1202" s="30"/>
      <c r="AE1202" s="30"/>
    </row>
    <row r="1203" spans="1:31" s="186" customFormat="1" ht="13.9" customHeight="1">
      <c r="A1203" s="32"/>
      <c r="B1203" s="174"/>
      <c r="C1203" s="174"/>
      <c r="D1203" s="175"/>
      <c r="E1203" s="176"/>
      <c r="F1203" s="174"/>
      <c r="G1203" s="177"/>
      <c r="H1203" s="163"/>
      <c r="I1203" s="178"/>
      <c r="J1203" s="20"/>
      <c r="K1203" s="20"/>
      <c r="L1203" s="21"/>
      <c r="M1203" s="20"/>
      <c r="N1203" s="32"/>
      <c r="O1203" s="32"/>
      <c r="P1203" s="32"/>
      <c r="Q1203" s="179"/>
      <c r="R1203" s="180"/>
      <c r="S1203" s="181"/>
      <c r="T1203" s="174"/>
      <c r="U1203" s="32"/>
      <c r="V1203" s="32"/>
      <c r="W1203" s="32"/>
      <c r="X1203" s="182"/>
      <c r="Y1203" s="183"/>
      <c r="Z1203" s="184"/>
      <c r="AA1203" s="185"/>
      <c r="AB1203" s="189"/>
      <c r="AC1203" s="173"/>
      <c r="AD1203" s="30"/>
      <c r="AE1203" s="30"/>
    </row>
    <row r="1204" spans="1:31" s="186" customFormat="1" ht="13.9" customHeight="1">
      <c r="A1204" s="32"/>
      <c r="B1204" s="174"/>
      <c r="C1204" s="174"/>
      <c r="D1204" s="175"/>
      <c r="E1204" s="176"/>
      <c r="F1204" s="174"/>
      <c r="G1204" s="177"/>
      <c r="H1204" s="163"/>
      <c r="I1204" s="178"/>
      <c r="J1204" s="20"/>
      <c r="K1204" s="20"/>
      <c r="L1204" s="21"/>
      <c r="M1204" s="20"/>
      <c r="N1204" s="32"/>
      <c r="O1204" s="32"/>
      <c r="P1204" s="32"/>
      <c r="Q1204" s="179"/>
      <c r="R1204" s="180"/>
      <c r="S1204" s="181"/>
      <c r="T1204" s="174"/>
      <c r="U1204" s="32"/>
      <c r="V1204" s="32"/>
      <c r="W1204" s="32"/>
      <c r="X1204" s="182"/>
      <c r="Y1204" s="183"/>
      <c r="Z1204" s="184"/>
      <c r="AA1204" s="185"/>
      <c r="AB1204" s="189"/>
      <c r="AC1204" s="173"/>
      <c r="AD1204" s="30"/>
      <c r="AE1204" s="30"/>
    </row>
    <row r="1205" spans="1:31" s="186" customFormat="1" ht="13.9" customHeight="1">
      <c r="A1205" s="32"/>
      <c r="B1205" s="174"/>
      <c r="C1205" s="174"/>
      <c r="D1205" s="175"/>
      <c r="E1205" s="176"/>
      <c r="F1205" s="174"/>
      <c r="G1205" s="177"/>
      <c r="H1205" s="163"/>
      <c r="I1205" s="178"/>
      <c r="J1205" s="20"/>
      <c r="K1205" s="20"/>
      <c r="L1205" s="21"/>
      <c r="M1205" s="20"/>
      <c r="N1205" s="32"/>
      <c r="O1205" s="32"/>
      <c r="P1205" s="32"/>
      <c r="Q1205" s="179"/>
      <c r="R1205" s="180"/>
      <c r="S1205" s="181"/>
      <c r="T1205" s="174"/>
      <c r="U1205" s="32"/>
      <c r="V1205" s="32"/>
      <c r="W1205" s="32"/>
      <c r="X1205" s="182"/>
      <c r="Y1205" s="183"/>
      <c r="Z1205" s="184"/>
      <c r="AA1205" s="185"/>
      <c r="AB1205" s="189"/>
      <c r="AC1205" s="173"/>
      <c r="AD1205" s="30"/>
      <c r="AE1205" s="30"/>
    </row>
    <row r="1206" spans="1:31" s="186" customFormat="1" ht="13.9" customHeight="1">
      <c r="A1206" s="32"/>
      <c r="B1206" s="174"/>
      <c r="C1206" s="174"/>
      <c r="D1206" s="175"/>
      <c r="E1206" s="176"/>
      <c r="F1206" s="174"/>
      <c r="G1206" s="177"/>
      <c r="H1206" s="163"/>
      <c r="I1206" s="178"/>
      <c r="J1206" s="20"/>
      <c r="K1206" s="20"/>
      <c r="L1206" s="21"/>
      <c r="M1206" s="20"/>
      <c r="N1206" s="32"/>
      <c r="O1206" s="32"/>
      <c r="P1206" s="32"/>
      <c r="Q1206" s="179"/>
      <c r="R1206" s="180"/>
      <c r="S1206" s="181"/>
      <c r="T1206" s="174"/>
      <c r="U1206" s="32"/>
      <c r="V1206" s="32"/>
      <c r="W1206" s="32"/>
      <c r="X1206" s="182"/>
      <c r="Y1206" s="183"/>
      <c r="Z1206" s="184"/>
      <c r="AA1206" s="185"/>
      <c r="AB1206" s="189"/>
      <c r="AC1206" s="173"/>
      <c r="AD1206" s="30"/>
      <c r="AE1206" s="30"/>
    </row>
    <row r="1207" spans="1:31" s="186" customFormat="1" ht="13.9" customHeight="1">
      <c r="A1207" s="32"/>
      <c r="B1207" s="174"/>
      <c r="C1207" s="174"/>
      <c r="D1207" s="175"/>
      <c r="E1207" s="176"/>
      <c r="F1207" s="174"/>
      <c r="G1207" s="177"/>
      <c r="H1207" s="163"/>
      <c r="I1207" s="178"/>
      <c r="J1207" s="20"/>
      <c r="K1207" s="20"/>
      <c r="L1207" s="21"/>
      <c r="M1207" s="20"/>
      <c r="N1207" s="32"/>
      <c r="O1207" s="32"/>
      <c r="P1207" s="32"/>
      <c r="Q1207" s="179"/>
      <c r="R1207" s="180"/>
      <c r="S1207" s="181"/>
      <c r="T1207" s="174"/>
      <c r="U1207" s="32"/>
      <c r="V1207" s="32"/>
      <c r="W1207" s="32"/>
      <c r="X1207" s="182"/>
      <c r="Y1207" s="183"/>
      <c r="Z1207" s="184"/>
      <c r="AA1207" s="185"/>
      <c r="AB1207" s="189"/>
      <c r="AC1207" s="173"/>
      <c r="AD1207" s="30"/>
      <c r="AE1207" s="30"/>
    </row>
    <row r="1208" spans="1:31" s="186" customFormat="1" ht="13.9" customHeight="1">
      <c r="A1208" s="32"/>
      <c r="B1208" s="174"/>
      <c r="C1208" s="174"/>
      <c r="D1208" s="175"/>
      <c r="E1208" s="176"/>
      <c r="F1208" s="174"/>
      <c r="G1208" s="177"/>
      <c r="H1208" s="163"/>
      <c r="I1208" s="178"/>
      <c r="J1208" s="20"/>
      <c r="K1208" s="20"/>
      <c r="L1208" s="21"/>
      <c r="M1208" s="20"/>
      <c r="N1208" s="32"/>
      <c r="O1208" s="32"/>
      <c r="P1208" s="32"/>
      <c r="Q1208" s="179"/>
      <c r="R1208" s="180"/>
      <c r="S1208" s="181"/>
      <c r="T1208" s="174"/>
      <c r="U1208" s="32"/>
      <c r="V1208" s="32"/>
      <c r="W1208" s="32"/>
      <c r="X1208" s="182"/>
      <c r="Y1208" s="183"/>
      <c r="Z1208" s="184"/>
      <c r="AA1208" s="185"/>
      <c r="AB1208" s="189"/>
      <c r="AC1208" s="173"/>
      <c r="AD1208" s="30"/>
      <c r="AE1208" s="30"/>
    </row>
    <row r="1209" spans="1:31" s="186" customFormat="1" ht="13.9" customHeight="1">
      <c r="A1209" s="32"/>
      <c r="B1209" s="174"/>
      <c r="C1209" s="174"/>
      <c r="D1209" s="175"/>
      <c r="E1209" s="176"/>
      <c r="F1209" s="174"/>
      <c r="G1209" s="177"/>
      <c r="H1209" s="163"/>
      <c r="I1209" s="178"/>
      <c r="J1209" s="20"/>
      <c r="K1209" s="20"/>
      <c r="L1209" s="21"/>
      <c r="M1209" s="20"/>
      <c r="N1209" s="32"/>
      <c r="O1209" s="32"/>
      <c r="P1209" s="32"/>
      <c r="Q1209" s="179"/>
      <c r="R1209" s="180"/>
      <c r="S1209" s="181"/>
      <c r="T1209" s="174"/>
      <c r="U1209" s="32"/>
      <c r="V1209" s="32"/>
      <c r="W1209" s="32"/>
      <c r="X1209" s="182"/>
      <c r="Y1209" s="183"/>
      <c r="Z1209" s="184"/>
      <c r="AA1209" s="185"/>
      <c r="AB1209" s="189"/>
      <c r="AC1209" s="173"/>
      <c r="AD1209" s="30"/>
      <c r="AE1209" s="30"/>
    </row>
    <row r="1210" spans="1:31" s="186" customFormat="1" ht="13.9" customHeight="1">
      <c r="A1210" s="32"/>
      <c r="B1210" s="174"/>
      <c r="C1210" s="174"/>
      <c r="D1210" s="175"/>
      <c r="E1210" s="176"/>
      <c r="F1210" s="174"/>
      <c r="G1210" s="177"/>
      <c r="H1210" s="163"/>
      <c r="I1210" s="178"/>
      <c r="J1210" s="20"/>
      <c r="K1210" s="20"/>
      <c r="L1210" s="21"/>
      <c r="M1210" s="20"/>
      <c r="N1210" s="32"/>
      <c r="O1210" s="32"/>
      <c r="P1210" s="32"/>
      <c r="Q1210" s="179"/>
      <c r="R1210" s="180"/>
      <c r="S1210" s="181"/>
      <c r="T1210" s="174"/>
      <c r="U1210" s="32"/>
      <c r="V1210" s="32"/>
      <c r="W1210" s="32"/>
      <c r="X1210" s="182"/>
      <c r="Y1210" s="183"/>
      <c r="Z1210" s="184"/>
      <c r="AA1210" s="185"/>
      <c r="AB1210" s="189"/>
      <c r="AC1210" s="173"/>
      <c r="AD1210" s="30"/>
      <c r="AE1210" s="30"/>
    </row>
    <row r="1211" spans="1:31" s="186" customFormat="1" ht="13.9" customHeight="1">
      <c r="A1211" s="32"/>
      <c r="B1211" s="174"/>
      <c r="C1211" s="174"/>
      <c r="D1211" s="175"/>
      <c r="E1211" s="176"/>
      <c r="F1211" s="174"/>
      <c r="G1211" s="177"/>
      <c r="H1211" s="163"/>
      <c r="I1211" s="178"/>
      <c r="J1211" s="20"/>
      <c r="K1211" s="20"/>
      <c r="L1211" s="21"/>
      <c r="M1211" s="20"/>
      <c r="N1211" s="32"/>
      <c r="O1211" s="32"/>
      <c r="P1211" s="32"/>
      <c r="Q1211" s="179"/>
      <c r="R1211" s="180"/>
      <c r="S1211" s="181"/>
      <c r="T1211" s="174"/>
      <c r="U1211" s="32"/>
      <c r="V1211" s="32"/>
      <c r="W1211" s="32"/>
      <c r="X1211" s="182"/>
      <c r="Y1211" s="183"/>
      <c r="Z1211" s="184"/>
      <c r="AA1211" s="185"/>
      <c r="AB1211" s="189"/>
      <c r="AC1211" s="173"/>
      <c r="AD1211" s="30"/>
      <c r="AE1211" s="30"/>
    </row>
    <row r="1212" spans="1:31" s="186" customFormat="1" ht="13.9" customHeight="1">
      <c r="A1212" s="32"/>
      <c r="B1212" s="174"/>
      <c r="C1212" s="174"/>
      <c r="D1212" s="175"/>
      <c r="E1212" s="176"/>
      <c r="F1212" s="174"/>
      <c r="G1212" s="177"/>
      <c r="H1212" s="163"/>
      <c r="I1212" s="178"/>
      <c r="J1212" s="20"/>
      <c r="K1212" s="20"/>
      <c r="L1212" s="21"/>
      <c r="M1212" s="20"/>
      <c r="N1212" s="32"/>
      <c r="O1212" s="32"/>
      <c r="P1212" s="32"/>
      <c r="Q1212" s="179"/>
      <c r="R1212" s="180"/>
      <c r="S1212" s="181"/>
      <c r="T1212" s="174"/>
      <c r="U1212" s="32"/>
      <c r="V1212" s="32"/>
      <c r="W1212" s="32"/>
      <c r="X1212" s="182"/>
      <c r="Y1212" s="183"/>
      <c r="Z1212" s="184"/>
      <c r="AA1212" s="185"/>
      <c r="AB1212" s="189"/>
      <c r="AC1212" s="173"/>
      <c r="AD1212" s="30"/>
      <c r="AE1212" s="30"/>
    </row>
    <row r="1213" spans="1:31" s="186" customFormat="1" ht="13.9" customHeight="1">
      <c r="A1213" s="32"/>
      <c r="B1213" s="174"/>
      <c r="C1213" s="174"/>
      <c r="D1213" s="175"/>
      <c r="E1213" s="176"/>
      <c r="F1213" s="174"/>
      <c r="G1213" s="177"/>
      <c r="H1213" s="163"/>
      <c r="I1213" s="178"/>
      <c r="J1213" s="20"/>
      <c r="K1213" s="20"/>
      <c r="L1213" s="21"/>
      <c r="M1213" s="20"/>
      <c r="N1213" s="32"/>
      <c r="O1213" s="32"/>
      <c r="P1213" s="32"/>
      <c r="Q1213" s="179"/>
      <c r="R1213" s="180"/>
      <c r="S1213" s="181"/>
      <c r="T1213" s="174"/>
      <c r="U1213" s="32"/>
      <c r="V1213" s="32"/>
      <c r="W1213" s="32"/>
      <c r="X1213" s="182"/>
      <c r="Y1213" s="183"/>
      <c r="Z1213" s="184"/>
      <c r="AA1213" s="185"/>
      <c r="AB1213" s="189"/>
      <c r="AC1213" s="173"/>
      <c r="AD1213" s="30"/>
      <c r="AE1213" s="30"/>
    </row>
    <row r="1214" spans="1:31" s="186" customFormat="1" ht="13.9" customHeight="1">
      <c r="A1214" s="32"/>
      <c r="B1214" s="174"/>
      <c r="C1214" s="174"/>
      <c r="D1214" s="175"/>
      <c r="E1214" s="176"/>
      <c r="F1214" s="174"/>
      <c r="G1214" s="177"/>
      <c r="H1214" s="163"/>
      <c r="I1214" s="178"/>
      <c r="J1214" s="20"/>
      <c r="K1214" s="20"/>
      <c r="L1214" s="21"/>
      <c r="M1214" s="20"/>
      <c r="N1214" s="32"/>
      <c r="O1214" s="32"/>
      <c r="P1214" s="32"/>
      <c r="Q1214" s="179"/>
      <c r="R1214" s="180"/>
      <c r="S1214" s="181"/>
      <c r="T1214" s="174"/>
      <c r="U1214" s="32"/>
      <c r="V1214" s="32"/>
      <c r="W1214" s="32"/>
      <c r="X1214" s="182"/>
      <c r="Y1214" s="183"/>
      <c r="Z1214" s="184"/>
      <c r="AA1214" s="185"/>
      <c r="AB1214" s="189"/>
      <c r="AC1214" s="173"/>
      <c r="AD1214" s="30"/>
      <c r="AE1214" s="30"/>
    </row>
    <row r="1215" spans="1:31" s="186" customFormat="1" ht="13.9" customHeight="1">
      <c r="A1215" s="32"/>
      <c r="B1215" s="174"/>
      <c r="C1215" s="174"/>
      <c r="D1215" s="175"/>
      <c r="E1215" s="176"/>
      <c r="F1215" s="174"/>
      <c r="G1215" s="177"/>
      <c r="H1215" s="163"/>
      <c r="I1215" s="178"/>
      <c r="J1215" s="20"/>
      <c r="K1215" s="20"/>
      <c r="L1215" s="21"/>
      <c r="M1215" s="20"/>
      <c r="N1215" s="32"/>
      <c r="O1215" s="32"/>
      <c r="P1215" s="32"/>
      <c r="Q1215" s="179"/>
      <c r="R1215" s="180"/>
      <c r="S1215" s="181"/>
      <c r="T1215" s="174"/>
      <c r="U1215" s="32"/>
      <c r="V1215" s="32"/>
      <c r="W1215" s="32"/>
      <c r="X1215" s="182"/>
      <c r="Y1215" s="183"/>
      <c r="Z1215" s="184"/>
      <c r="AA1215" s="185"/>
      <c r="AB1215" s="189"/>
      <c r="AC1215" s="173"/>
      <c r="AD1215" s="30"/>
      <c r="AE1215" s="30"/>
    </row>
    <row r="1216" spans="1:31" s="186" customFormat="1" ht="13.9" customHeight="1">
      <c r="A1216" s="32"/>
      <c r="B1216" s="174"/>
      <c r="C1216" s="174"/>
      <c r="D1216" s="175"/>
      <c r="E1216" s="176"/>
      <c r="F1216" s="174"/>
      <c r="G1216" s="177"/>
      <c r="H1216" s="163"/>
      <c r="I1216" s="178"/>
      <c r="J1216" s="20"/>
      <c r="K1216" s="20"/>
      <c r="L1216" s="21"/>
      <c r="M1216" s="20"/>
      <c r="N1216" s="32"/>
      <c r="O1216" s="32"/>
      <c r="P1216" s="32"/>
      <c r="Q1216" s="179"/>
      <c r="R1216" s="180"/>
      <c r="S1216" s="181"/>
      <c r="T1216" s="174"/>
      <c r="U1216" s="32"/>
      <c r="V1216" s="32"/>
      <c r="W1216" s="32"/>
      <c r="X1216" s="182"/>
      <c r="Y1216" s="183"/>
      <c r="Z1216" s="184"/>
      <c r="AA1216" s="185"/>
      <c r="AB1216" s="189"/>
      <c r="AC1216" s="173"/>
      <c r="AD1216" s="30"/>
      <c r="AE1216" s="30"/>
    </row>
    <row r="1217" spans="1:31" s="186" customFormat="1" ht="13.9" customHeight="1">
      <c r="A1217" s="32"/>
      <c r="B1217" s="174"/>
      <c r="C1217" s="174"/>
      <c r="D1217" s="175"/>
      <c r="E1217" s="176"/>
      <c r="F1217" s="174"/>
      <c r="G1217" s="177"/>
      <c r="H1217" s="163"/>
      <c r="I1217" s="178"/>
      <c r="J1217" s="20"/>
      <c r="K1217" s="20"/>
      <c r="L1217" s="21"/>
      <c r="M1217" s="20"/>
      <c r="N1217" s="32"/>
      <c r="O1217" s="32"/>
      <c r="P1217" s="32"/>
      <c r="Q1217" s="179"/>
      <c r="R1217" s="180"/>
      <c r="S1217" s="181"/>
      <c r="T1217" s="174"/>
      <c r="U1217" s="32"/>
      <c r="V1217" s="32"/>
      <c r="W1217" s="32"/>
      <c r="X1217" s="182"/>
      <c r="Y1217" s="183"/>
      <c r="Z1217" s="184"/>
      <c r="AA1217" s="185"/>
      <c r="AB1217" s="189"/>
      <c r="AC1217" s="173"/>
      <c r="AD1217" s="30"/>
      <c r="AE1217" s="30"/>
    </row>
    <row r="1218" spans="1:31" s="186" customFormat="1" ht="13.9" customHeight="1">
      <c r="A1218" s="32"/>
      <c r="B1218" s="174"/>
      <c r="C1218" s="174"/>
      <c r="D1218" s="175"/>
      <c r="E1218" s="176"/>
      <c r="F1218" s="174"/>
      <c r="G1218" s="177"/>
      <c r="H1218" s="163"/>
      <c r="I1218" s="178"/>
      <c r="J1218" s="20"/>
      <c r="K1218" s="20"/>
      <c r="L1218" s="21"/>
      <c r="M1218" s="20"/>
      <c r="N1218" s="32"/>
      <c r="O1218" s="32"/>
      <c r="P1218" s="32"/>
      <c r="Q1218" s="179"/>
      <c r="R1218" s="180"/>
      <c r="S1218" s="181"/>
      <c r="T1218" s="174"/>
      <c r="U1218" s="32"/>
      <c r="V1218" s="32"/>
      <c r="W1218" s="32"/>
      <c r="X1218" s="182"/>
      <c r="Y1218" s="183"/>
      <c r="Z1218" s="184"/>
      <c r="AA1218" s="185"/>
      <c r="AB1218" s="189"/>
      <c r="AC1218" s="173"/>
      <c r="AD1218" s="30"/>
      <c r="AE1218" s="30"/>
    </row>
    <row r="1219" spans="1:31" s="186" customFormat="1" ht="13.9" customHeight="1">
      <c r="A1219" s="32"/>
      <c r="B1219" s="174"/>
      <c r="C1219" s="174"/>
      <c r="D1219" s="175"/>
      <c r="E1219" s="176"/>
      <c r="F1219" s="174"/>
      <c r="G1219" s="177"/>
      <c r="H1219" s="163"/>
      <c r="I1219" s="178"/>
      <c r="J1219" s="20"/>
      <c r="K1219" s="20"/>
      <c r="L1219" s="21"/>
      <c r="M1219" s="20"/>
      <c r="N1219" s="32"/>
      <c r="O1219" s="32"/>
      <c r="P1219" s="32"/>
      <c r="Q1219" s="179"/>
      <c r="R1219" s="180"/>
      <c r="S1219" s="181"/>
      <c r="T1219" s="174"/>
      <c r="U1219" s="32"/>
      <c r="V1219" s="32"/>
      <c r="W1219" s="32"/>
      <c r="X1219" s="182"/>
      <c r="Y1219" s="183"/>
      <c r="Z1219" s="184"/>
      <c r="AA1219" s="185"/>
      <c r="AB1219" s="189"/>
      <c r="AC1219" s="173"/>
      <c r="AD1219" s="30"/>
      <c r="AE1219" s="30"/>
    </row>
    <row r="1220" spans="1:31" s="186" customFormat="1" ht="13.9" customHeight="1">
      <c r="A1220" s="32"/>
      <c r="B1220" s="174"/>
      <c r="C1220" s="174"/>
      <c r="D1220" s="175"/>
      <c r="E1220" s="176"/>
      <c r="F1220" s="174"/>
      <c r="G1220" s="177"/>
      <c r="H1220" s="163"/>
      <c r="I1220" s="178"/>
      <c r="J1220" s="20"/>
      <c r="K1220" s="20"/>
      <c r="L1220" s="21"/>
      <c r="M1220" s="20"/>
      <c r="N1220" s="32"/>
      <c r="O1220" s="32"/>
      <c r="P1220" s="32"/>
      <c r="Q1220" s="179"/>
      <c r="R1220" s="180"/>
      <c r="S1220" s="181"/>
      <c r="T1220" s="174"/>
      <c r="U1220" s="32"/>
      <c r="V1220" s="32"/>
      <c r="W1220" s="32"/>
      <c r="X1220" s="182"/>
      <c r="Y1220" s="183"/>
      <c r="Z1220" s="184"/>
      <c r="AA1220" s="185"/>
      <c r="AB1220" s="189"/>
      <c r="AC1220" s="173"/>
      <c r="AD1220" s="30"/>
      <c r="AE1220" s="30"/>
    </row>
    <row r="1221" spans="1:31" s="186" customFormat="1" ht="13.9" customHeight="1">
      <c r="A1221" s="32"/>
      <c r="B1221" s="174"/>
      <c r="C1221" s="174"/>
      <c r="D1221" s="175"/>
      <c r="E1221" s="176"/>
      <c r="F1221" s="174"/>
      <c r="G1221" s="177"/>
      <c r="H1221" s="163"/>
      <c r="I1221" s="178"/>
      <c r="J1221" s="20"/>
      <c r="K1221" s="20"/>
      <c r="L1221" s="21"/>
      <c r="M1221" s="20"/>
      <c r="N1221" s="32"/>
      <c r="O1221" s="32"/>
      <c r="P1221" s="32"/>
      <c r="Q1221" s="179"/>
      <c r="R1221" s="180"/>
      <c r="S1221" s="181"/>
      <c r="T1221" s="174"/>
      <c r="U1221" s="32"/>
      <c r="V1221" s="32"/>
      <c r="W1221" s="32"/>
      <c r="X1221" s="182"/>
      <c r="Y1221" s="183"/>
      <c r="Z1221" s="184"/>
      <c r="AA1221" s="185"/>
      <c r="AB1221" s="189"/>
      <c r="AC1221" s="173"/>
      <c r="AD1221" s="30"/>
      <c r="AE1221" s="30"/>
    </row>
    <row r="1222" spans="1:31" s="186" customFormat="1" ht="13.9" customHeight="1">
      <c r="A1222" s="32"/>
      <c r="B1222" s="174"/>
      <c r="C1222" s="174"/>
      <c r="D1222" s="175"/>
      <c r="E1222" s="176"/>
      <c r="F1222" s="174"/>
      <c r="G1222" s="177"/>
      <c r="H1222" s="163"/>
      <c r="I1222" s="178"/>
      <c r="J1222" s="20"/>
      <c r="K1222" s="20"/>
      <c r="L1222" s="21"/>
      <c r="M1222" s="20"/>
      <c r="N1222" s="32"/>
      <c r="O1222" s="32"/>
      <c r="P1222" s="32"/>
      <c r="Q1222" s="179"/>
      <c r="R1222" s="180"/>
      <c r="S1222" s="181"/>
      <c r="T1222" s="174"/>
      <c r="U1222" s="32"/>
      <c r="V1222" s="32"/>
      <c r="W1222" s="32"/>
      <c r="X1222" s="182"/>
      <c r="Y1222" s="183"/>
      <c r="Z1222" s="184"/>
      <c r="AA1222" s="185"/>
      <c r="AB1222" s="189"/>
      <c r="AC1222" s="173"/>
      <c r="AD1222" s="30"/>
      <c r="AE1222" s="30"/>
    </row>
    <row r="1223" spans="1:31" s="186" customFormat="1" ht="13.9" customHeight="1">
      <c r="A1223" s="32"/>
      <c r="B1223" s="174"/>
      <c r="C1223" s="174"/>
      <c r="D1223" s="175"/>
      <c r="E1223" s="176"/>
      <c r="F1223" s="174"/>
      <c r="G1223" s="177"/>
      <c r="H1223" s="163"/>
      <c r="I1223" s="178"/>
      <c r="J1223" s="20"/>
      <c r="K1223" s="20"/>
      <c r="L1223" s="21"/>
      <c r="M1223" s="20"/>
      <c r="N1223" s="32"/>
      <c r="O1223" s="32"/>
      <c r="P1223" s="32"/>
      <c r="Q1223" s="179"/>
      <c r="R1223" s="180"/>
      <c r="S1223" s="181"/>
      <c r="T1223" s="174"/>
      <c r="U1223" s="32"/>
      <c r="V1223" s="32"/>
      <c r="W1223" s="32"/>
      <c r="X1223" s="182"/>
      <c r="Y1223" s="183"/>
      <c r="Z1223" s="184"/>
      <c r="AA1223" s="185"/>
      <c r="AB1223" s="189"/>
      <c r="AC1223" s="173"/>
      <c r="AD1223" s="30"/>
      <c r="AE1223" s="30"/>
    </row>
    <row r="1224" spans="1:31" s="186" customFormat="1" ht="13.9" customHeight="1">
      <c r="A1224" s="32"/>
      <c r="B1224" s="174"/>
      <c r="C1224" s="174"/>
      <c r="D1224" s="175"/>
      <c r="E1224" s="176"/>
      <c r="F1224" s="174"/>
      <c r="G1224" s="177"/>
      <c r="H1224" s="163"/>
      <c r="I1224" s="178"/>
      <c r="J1224" s="20"/>
      <c r="K1224" s="20"/>
      <c r="L1224" s="21"/>
      <c r="M1224" s="20"/>
      <c r="N1224" s="32"/>
      <c r="O1224" s="32"/>
      <c r="P1224" s="32"/>
      <c r="Q1224" s="179"/>
      <c r="R1224" s="180"/>
      <c r="S1224" s="181"/>
      <c r="T1224" s="174"/>
      <c r="U1224" s="32"/>
      <c r="V1224" s="32"/>
      <c r="W1224" s="32"/>
      <c r="X1224" s="182"/>
      <c r="Y1224" s="183"/>
      <c r="Z1224" s="184"/>
      <c r="AA1224" s="185"/>
      <c r="AB1224" s="189"/>
      <c r="AC1224" s="173"/>
      <c r="AD1224" s="30"/>
      <c r="AE1224" s="30"/>
    </row>
    <row r="1225" spans="1:31" s="186" customFormat="1" ht="13.9" customHeight="1">
      <c r="A1225" s="32"/>
      <c r="B1225" s="174"/>
      <c r="C1225" s="174"/>
      <c r="D1225" s="175"/>
      <c r="E1225" s="176"/>
      <c r="F1225" s="174"/>
      <c r="G1225" s="177"/>
      <c r="H1225" s="163"/>
      <c r="I1225" s="178"/>
      <c r="J1225" s="20"/>
      <c r="K1225" s="20"/>
      <c r="L1225" s="21"/>
      <c r="M1225" s="20"/>
      <c r="N1225" s="32"/>
      <c r="O1225" s="32"/>
      <c r="P1225" s="32"/>
      <c r="Q1225" s="179"/>
      <c r="R1225" s="180"/>
      <c r="S1225" s="181"/>
      <c r="T1225" s="174"/>
      <c r="U1225" s="32"/>
      <c r="V1225" s="32"/>
      <c r="W1225" s="32"/>
      <c r="X1225" s="182"/>
      <c r="Y1225" s="183"/>
      <c r="Z1225" s="184"/>
      <c r="AA1225" s="185"/>
      <c r="AB1225" s="189"/>
      <c r="AC1225" s="173"/>
      <c r="AD1225" s="30"/>
      <c r="AE1225" s="30"/>
    </row>
    <row r="1226" spans="1:31" s="186" customFormat="1" ht="13.9" customHeight="1">
      <c r="A1226" s="32"/>
      <c r="B1226" s="174"/>
      <c r="C1226" s="174"/>
      <c r="D1226" s="175"/>
      <c r="E1226" s="176"/>
      <c r="F1226" s="174"/>
      <c r="G1226" s="177"/>
      <c r="H1226" s="163"/>
      <c r="I1226" s="178"/>
      <c r="J1226" s="20"/>
      <c r="K1226" s="20"/>
      <c r="L1226" s="21"/>
      <c r="M1226" s="20"/>
      <c r="N1226" s="32"/>
      <c r="O1226" s="32"/>
      <c r="P1226" s="32"/>
      <c r="Q1226" s="179"/>
      <c r="R1226" s="180"/>
      <c r="S1226" s="181"/>
      <c r="T1226" s="174"/>
      <c r="U1226" s="32"/>
      <c r="V1226" s="32"/>
      <c r="W1226" s="32"/>
      <c r="X1226" s="182"/>
      <c r="Y1226" s="183"/>
      <c r="Z1226" s="184"/>
      <c r="AA1226" s="185"/>
      <c r="AB1226" s="189"/>
      <c r="AC1226" s="173"/>
      <c r="AD1226" s="30"/>
      <c r="AE1226" s="30"/>
    </row>
    <row r="1227" spans="1:31" s="186" customFormat="1" ht="13.9" customHeight="1">
      <c r="A1227" s="32"/>
      <c r="B1227" s="174"/>
      <c r="C1227" s="174"/>
      <c r="D1227" s="175"/>
      <c r="E1227" s="176"/>
      <c r="F1227" s="174"/>
      <c r="G1227" s="177"/>
      <c r="H1227" s="163"/>
      <c r="I1227" s="178"/>
      <c r="J1227" s="20"/>
      <c r="K1227" s="20"/>
      <c r="L1227" s="21"/>
      <c r="M1227" s="20"/>
      <c r="N1227" s="32"/>
      <c r="O1227" s="32"/>
      <c r="P1227" s="32"/>
      <c r="Q1227" s="179"/>
      <c r="R1227" s="180"/>
      <c r="S1227" s="181"/>
      <c r="T1227" s="174"/>
      <c r="U1227" s="32"/>
      <c r="V1227" s="32"/>
      <c r="W1227" s="32"/>
      <c r="X1227" s="182"/>
      <c r="Y1227" s="183"/>
      <c r="Z1227" s="184"/>
      <c r="AA1227" s="185"/>
      <c r="AB1227" s="189"/>
      <c r="AC1227" s="173"/>
      <c r="AD1227" s="30"/>
      <c r="AE1227" s="30"/>
    </row>
    <row r="1228" spans="1:31" s="186" customFormat="1" ht="13.9" customHeight="1">
      <c r="A1228" s="32"/>
      <c r="B1228" s="174"/>
      <c r="C1228" s="174"/>
      <c r="D1228" s="175"/>
      <c r="E1228" s="176"/>
      <c r="F1228" s="174"/>
      <c r="G1228" s="177"/>
      <c r="H1228" s="163"/>
      <c r="I1228" s="178"/>
      <c r="J1228" s="20"/>
      <c r="K1228" s="20"/>
      <c r="L1228" s="21"/>
      <c r="M1228" s="20"/>
      <c r="N1228" s="32"/>
      <c r="O1228" s="32"/>
      <c r="P1228" s="32"/>
      <c r="Q1228" s="179"/>
      <c r="R1228" s="180"/>
      <c r="S1228" s="181"/>
      <c r="T1228" s="174"/>
      <c r="U1228" s="32"/>
      <c r="V1228" s="32"/>
      <c r="W1228" s="32"/>
      <c r="X1228" s="182"/>
      <c r="Y1228" s="183"/>
      <c r="Z1228" s="184"/>
      <c r="AA1228" s="185"/>
      <c r="AB1228" s="189"/>
      <c r="AC1228" s="173"/>
      <c r="AD1228" s="30"/>
      <c r="AE1228" s="30"/>
    </row>
    <row r="1229" spans="1:31" s="186" customFormat="1" ht="13.9" customHeight="1">
      <c r="A1229" s="32"/>
      <c r="B1229" s="174"/>
      <c r="C1229" s="174"/>
      <c r="D1229" s="175"/>
      <c r="E1229" s="176"/>
      <c r="F1229" s="174"/>
      <c r="G1229" s="177"/>
      <c r="H1229" s="163"/>
      <c r="I1229" s="178"/>
      <c r="J1229" s="20"/>
      <c r="K1229" s="20"/>
      <c r="L1229" s="21"/>
      <c r="M1229" s="20"/>
      <c r="N1229" s="32"/>
      <c r="O1229" s="32"/>
      <c r="P1229" s="32"/>
      <c r="Q1229" s="179"/>
      <c r="R1229" s="180"/>
      <c r="S1229" s="181"/>
      <c r="T1229" s="174"/>
      <c r="U1229" s="32"/>
      <c r="V1229" s="32"/>
      <c r="W1229" s="32"/>
      <c r="X1229" s="182"/>
      <c r="Y1229" s="183"/>
      <c r="Z1229" s="184"/>
      <c r="AA1229" s="185"/>
      <c r="AB1229" s="189"/>
      <c r="AC1229" s="173"/>
      <c r="AD1229" s="30"/>
      <c r="AE1229" s="30"/>
    </row>
    <row r="1230" spans="1:31" s="186" customFormat="1" ht="13.9" customHeight="1">
      <c r="A1230" s="32"/>
      <c r="B1230" s="174"/>
      <c r="C1230" s="174"/>
      <c r="D1230" s="175"/>
      <c r="E1230" s="176"/>
      <c r="F1230" s="174"/>
      <c r="G1230" s="177"/>
      <c r="H1230" s="163"/>
      <c r="I1230" s="178"/>
      <c r="J1230" s="20"/>
      <c r="K1230" s="20"/>
      <c r="L1230" s="21"/>
      <c r="M1230" s="20"/>
      <c r="N1230" s="32"/>
      <c r="O1230" s="32"/>
      <c r="P1230" s="32"/>
      <c r="Q1230" s="179"/>
      <c r="R1230" s="180"/>
      <c r="S1230" s="181"/>
      <c r="T1230" s="174"/>
      <c r="U1230" s="32"/>
      <c r="V1230" s="32"/>
      <c r="W1230" s="32"/>
      <c r="X1230" s="182"/>
      <c r="Y1230" s="183"/>
      <c r="Z1230" s="184"/>
      <c r="AA1230" s="185"/>
      <c r="AB1230" s="189"/>
      <c r="AC1230" s="173"/>
      <c r="AD1230" s="30"/>
      <c r="AE1230" s="30"/>
    </row>
    <row r="1231" spans="1:31" s="186" customFormat="1" ht="13.9" customHeight="1">
      <c r="A1231" s="32"/>
      <c r="B1231" s="174"/>
      <c r="C1231" s="174"/>
      <c r="D1231" s="175"/>
      <c r="E1231" s="176"/>
      <c r="F1231" s="174"/>
      <c r="G1231" s="177"/>
      <c r="H1231" s="163"/>
      <c r="I1231" s="178"/>
      <c r="J1231" s="20"/>
      <c r="K1231" s="20"/>
      <c r="L1231" s="21"/>
      <c r="M1231" s="20"/>
      <c r="N1231" s="32"/>
      <c r="O1231" s="32"/>
      <c r="P1231" s="32"/>
      <c r="Q1231" s="179"/>
      <c r="R1231" s="180"/>
      <c r="S1231" s="181"/>
      <c r="T1231" s="174"/>
      <c r="U1231" s="32"/>
      <c r="V1231" s="32"/>
      <c r="W1231" s="32"/>
      <c r="X1231" s="182"/>
      <c r="Y1231" s="183"/>
      <c r="Z1231" s="184"/>
      <c r="AA1231" s="185"/>
      <c r="AB1231" s="189"/>
      <c r="AC1231" s="173"/>
      <c r="AD1231" s="30"/>
      <c r="AE1231" s="30"/>
    </row>
    <row r="1232" spans="1:31" s="186" customFormat="1" ht="13.9" customHeight="1">
      <c r="A1232" s="32"/>
      <c r="B1232" s="174"/>
      <c r="C1232" s="174"/>
      <c r="D1232" s="175"/>
      <c r="E1232" s="176"/>
      <c r="F1232" s="174"/>
      <c r="G1232" s="177"/>
      <c r="H1232" s="163"/>
      <c r="I1232" s="178"/>
      <c r="J1232" s="20"/>
      <c r="K1232" s="20"/>
      <c r="L1232" s="21"/>
      <c r="M1232" s="20"/>
      <c r="N1232" s="32"/>
      <c r="O1232" s="32"/>
      <c r="P1232" s="32"/>
      <c r="Q1232" s="179"/>
      <c r="R1232" s="180"/>
      <c r="S1232" s="181"/>
      <c r="T1232" s="174"/>
      <c r="U1232" s="32"/>
      <c r="V1232" s="32"/>
      <c r="W1232" s="32"/>
      <c r="X1232" s="182"/>
      <c r="Y1232" s="183"/>
      <c r="Z1232" s="184"/>
      <c r="AA1232" s="185"/>
      <c r="AB1232" s="189"/>
      <c r="AC1232" s="173"/>
      <c r="AD1232" s="30"/>
      <c r="AE1232" s="30"/>
    </row>
    <row r="1233" spans="1:31" s="186" customFormat="1" ht="13.9" customHeight="1">
      <c r="A1233" s="32"/>
      <c r="B1233" s="174"/>
      <c r="C1233" s="174"/>
      <c r="D1233" s="175"/>
      <c r="E1233" s="176"/>
      <c r="F1233" s="174"/>
      <c r="G1233" s="177"/>
      <c r="H1233" s="163"/>
      <c r="I1233" s="178"/>
      <c r="J1233" s="20"/>
      <c r="K1233" s="20"/>
      <c r="L1233" s="21"/>
      <c r="M1233" s="20"/>
      <c r="N1233" s="32"/>
      <c r="O1233" s="32"/>
      <c r="P1233" s="32"/>
      <c r="Q1233" s="179"/>
      <c r="R1233" s="180"/>
      <c r="S1233" s="181"/>
      <c r="T1233" s="174"/>
      <c r="U1233" s="32"/>
      <c r="V1233" s="32"/>
      <c r="W1233" s="32"/>
      <c r="X1233" s="182"/>
      <c r="Y1233" s="183"/>
      <c r="Z1233" s="184"/>
      <c r="AA1233" s="185"/>
      <c r="AB1233" s="189"/>
      <c r="AC1233" s="173"/>
      <c r="AD1233" s="30"/>
      <c r="AE1233" s="30"/>
    </row>
    <row r="1234" spans="1:31" s="186" customFormat="1" ht="13.9" customHeight="1">
      <c r="A1234" s="32"/>
      <c r="B1234" s="174"/>
      <c r="C1234" s="174"/>
      <c r="D1234" s="175"/>
      <c r="E1234" s="176"/>
      <c r="F1234" s="174"/>
      <c r="G1234" s="177"/>
      <c r="H1234" s="163"/>
      <c r="I1234" s="178"/>
      <c r="J1234" s="20"/>
      <c r="K1234" s="20"/>
      <c r="L1234" s="21"/>
      <c r="M1234" s="20"/>
      <c r="N1234" s="32"/>
      <c r="O1234" s="32"/>
      <c r="P1234" s="32"/>
      <c r="Q1234" s="179"/>
      <c r="R1234" s="180"/>
      <c r="S1234" s="181"/>
      <c r="T1234" s="174"/>
      <c r="U1234" s="32"/>
      <c r="V1234" s="32"/>
      <c r="W1234" s="32"/>
      <c r="X1234" s="182"/>
      <c r="Y1234" s="183"/>
      <c r="Z1234" s="184"/>
      <c r="AA1234" s="185"/>
      <c r="AB1234" s="189"/>
      <c r="AC1234" s="173"/>
      <c r="AD1234" s="30"/>
      <c r="AE1234" s="30"/>
    </row>
    <row r="1235" spans="1:31" s="186" customFormat="1" ht="13.9" customHeight="1">
      <c r="A1235" s="32"/>
      <c r="B1235" s="174"/>
      <c r="C1235" s="174"/>
      <c r="D1235" s="175"/>
      <c r="E1235" s="176"/>
      <c r="F1235" s="174"/>
      <c r="G1235" s="177"/>
      <c r="H1235" s="163"/>
      <c r="I1235" s="178"/>
      <c r="J1235" s="20"/>
      <c r="K1235" s="20"/>
      <c r="L1235" s="21"/>
      <c r="M1235" s="20"/>
      <c r="N1235" s="32"/>
      <c r="O1235" s="32"/>
      <c r="P1235" s="32"/>
      <c r="Q1235" s="179"/>
      <c r="R1235" s="180"/>
      <c r="S1235" s="181"/>
      <c r="T1235" s="174"/>
      <c r="U1235" s="32"/>
      <c r="V1235" s="32"/>
      <c r="W1235" s="32"/>
      <c r="X1235" s="182"/>
      <c r="Y1235" s="183"/>
      <c r="Z1235" s="184"/>
      <c r="AA1235" s="185"/>
      <c r="AB1235" s="189"/>
      <c r="AC1235" s="173"/>
      <c r="AD1235" s="30"/>
      <c r="AE1235" s="30"/>
    </row>
    <row r="1236" spans="1:31" s="186" customFormat="1" ht="13.9" customHeight="1">
      <c r="A1236" s="32"/>
      <c r="B1236" s="174"/>
      <c r="C1236" s="174"/>
      <c r="D1236" s="175"/>
      <c r="E1236" s="176"/>
      <c r="F1236" s="174"/>
      <c r="G1236" s="177"/>
      <c r="H1236" s="163"/>
      <c r="I1236" s="178"/>
      <c r="J1236" s="20"/>
      <c r="K1236" s="20"/>
      <c r="L1236" s="21"/>
      <c r="M1236" s="20"/>
      <c r="N1236" s="32"/>
      <c r="O1236" s="32"/>
      <c r="P1236" s="32"/>
      <c r="Q1236" s="179"/>
      <c r="R1236" s="180"/>
      <c r="S1236" s="181"/>
      <c r="T1236" s="174"/>
      <c r="U1236" s="32"/>
      <c r="V1236" s="32"/>
      <c r="W1236" s="32"/>
      <c r="X1236" s="182"/>
      <c r="Y1236" s="183"/>
      <c r="Z1236" s="184"/>
      <c r="AA1236" s="185"/>
      <c r="AB1236" s="189"/>
      <c r="AC1236" s="173"/>
      <c r="AD1236" s="30"/>
      <c r="AE1236" s="30"/>
    </row>
    <row r="1237" spans="1:31" s="186" customFormat="1" ht="13.9" customHeight="1">
      <c r="A1237" s="32"/>
      <c r="B1237" s="174"/>
      <c r="C1237" s="174"/>
      <c r="D1237" s="175"/>
      <c r="E1237" s="176"/>
      <c r="F1237" s="174"/>
      <c r="G1237" s="177"/>
      <c r="H1237" s="163"/>
      <c r="I1237" s="178"/>
      <c r="J1237" s="20"/>
      <c r="K1237" s="20"/>
      <c r="L1237" s="21"/>
      <c r="M1237" s="20"/>
      <c r="N1237" s="32"/>
      <c r="O1237" s="32"/>
      <c r="P1237" s="32"/>
      <c r="Q1237" s="179"/>
      <c r="R1237" s="180"/>
      <c r="S1237" s="181"/>
      <c r="T1237" s="174"/>
      <c r="U1237" s="32"/>
      <c r="V1237" s="32"/>
      <c r="W1237" s="32"/>
      <c r="X1237" s="182"/>
      <c r="Y1237" s="183"/>
      <c r="Z1237" s="184"/>
      <c r="AA1237" s="185"/>
      <c r="AB1237" s="189"/>
      <c r="AC1237" s="173"/>
      <c r="AD1237" s="30"/>
      <c r="AE1237" s="30"/>
    </row>
    <row r="1238" spans="1:31" s="186" customFormat="1" ht="13.9" customHeight="1">
      <c r="A1238" s="32"/>
      <c r="B1238" s="174"/>
      <c r="C1238" s="174"/>
      <c r="D1238" s="175"/>
      <c r="E1238" s="176"/>
      <c r="F1238" s="174"/>
      <c r="G1238" s="177"/>
      <c r="H1238" s="163"/>
      <c r="I1238" s="178"/>
      <c r="J1238" s="20"/>
      <c r="K1238" s="20"/>
      <c r="L1238" s="21"/>
      <c r="M1238" s="20"/>
      <c r="N1238" s="32"/>
      <c r="O1238" s="32"/>
      <c r="P1238" s="32"/>
      <c r="Q1238" s="179"/>
      <c r="R1238" s="180"/>
      <c r="S1238" s="181"/>
      <c r="T1238" s="174"/>
      <c r="U1238" s="32"/>
      <c r="V1238" s="32"/>
      <c r="W1238" s="32"/>
      <c r="X1238" s="182"/>
      <c r="Y1238" s="183"/>
      <c r="Z1238" s="184"/>
      <c r="AA1238" s="185"/>
      <c r="AB1238" s="189"/>
      <c r="AC1238" s="173"/>
      <c r="AD1238" s="30"/>
      <c r="AE1238" s="30"/>
    </row>
    <row r="1239" spans="1:31" s="186" customFormat="1" ht="13.9" customHeight="1">
      <c r="A1239" s="32"/>
      <c r="B1239" s="174"/>
      <c r="C1239" s="174"/>
      <c r="D1239" s="175"/>
      <c r="E1239" s="176"/>
      <c r="F1239" s="174"/>
      <c r="G1239" s="177"/>
      <c r="H1239" s="163"/>
      <c r="I1239" s="178"/>
      <c r="J1239" s="20"/>
      <c r="K1239" s="20"/>
      <c r="L1239" s="21"/>
      <c r="M1239" s="20"/>
      <c r="N1239" s="32"/>
      <c r="O1239" s="32"/>
      <c r="P1239" s="32"/>
      <c r="Q1239" s="179"/>
      <c r="R1239" s="180"/>
      <c r="S1239" s="181"/>
      <c r="T1239" s="174"/>
      <c r="U1239" s="32"/>
      <c r="V1239" s="32"/>
      <c r="W1239" s="32"/>
      <c r="X1239" s="182"/>
      <c r="Y1239" s="183"/>
      <c r="Z1239" s="184"/>
      <c r="AA1239" s="185"/>
      <c r="AB1239" s="189"/>
      <c r="AC1239" s="173"/>
      <c r="AD1239" s="30"/>
      <c r="AE1239" s="30"/>
    </row>
    <row r="1240" spans="1:31" s="186" customFormat="1" ht="13.9" customHeight="1">
      <c r="A1240" s="32"/>
      <c r="B1240" s="174"/>
      <c r="C1240" s="174"/>
      <c r="D1240" s="175"/>
      <c r="E1240" s="176"/>
      <c r="F1240" s="174"/>
      <c r="G1240" s="177"/>
      <c r="H1240" s="163"/>
      <c r="I1240" s="178"/>
      <c r="J1240" s="20"/>
      <c r="K1240" s="20"/>
      <c r="L1240" s="21"/>
      <c r="M1240" s="20"/>
      <c r="N1240" s="32"/>
      <c r="O1240" s="32"/>
      <c r="P1240" s="32"/>
      <c r="Q1240" s="179"/>
      <c r="R1240" s="180"/>
      <c r="S1240" s="181"/>
      <c r="T1240" s="174"/>
      <c r="U1240" s="32"/>
      <c r="V1240" s="32"/>
      <c r="W1240" s="32"/>
      <c r="X1240" s="182"/>
      <c r="Y1240" s="183"/>
      <c r="Z1240" s="184"/>
      <c r="AA1240" s="185"/>
      <c r="AB1240" s="189"/>
      <c r="AC1240" s="173"/>
      <c r="AD1240" s="30"/>
      <c r="AE1240" s="30"/>
    </row>
    <row r="1241" spans="1:31" s="186" customFormat="1" ht="13.9" customHeight="1">
      <c r="A1241" s="32"/>
      <c r="B1241" s="174"/>
      <c r="C1241" s="174"/>
      <c r="D1241" s="175"/>
      <c r="E1241" s="176"/>
      <c r="F1241" s="174"/>
      <c r="G1241" s="177"/>
      <c r="H1241" s="163"/>
      <c r="I1241" s="178"/>
      <c r="J1241" s="20"/>
      <c r="K1241" s="20"/>
      <c r="L1241" s="21"/>
      <c r="M1241" s="20"/>
      <c r="N1241" s="32"/>
      <c r="O1241" s="32"/>
      <c r="P1241" s="32"/>
      <c r="Q1241" s="179"/>
      <c r="R1241" s="180"/>
      <c r="S1241" s="181"/>
      <c r="T1241" s="174"/>
      <c r="U1241" s="32"/>
      <c r="V1241" s="32"/>
      <c r="W1241" s="32"/>
      <c r="X1241" s="182"/>
      <c r="Y1241" s="183"/>
      <c r="Z1241" s="184"/>
      <c r="AA1241" s="185"/>
      <c r="AB1241" s="189"/>
      <c r="AC1241" s="173"/>
      <c r="AD1241" s="30"/>
      <c r="AE1241" s="30"/>
    </row>
    <row r="1242" spans="1:31" s="186" customFormat="1" ht="13.9" customHeight="1">
      <c r="A1242" s="32"/>
      <c r="B1242" s="174"/>
      <c r="C1242" s="174"/>
      <c r="D1242" s="175"/>
      <c r="E1242" s="176"/>
      <c r="F1242" s="174"/>
      <c r="G1242" s="177"/>
      <c r="H1242" s="163"/>
      <c r="I1242" s="178"/>
      <c r="J1242" s="20"/>
      <c r="K1242" s="20"/>
      <c r="L1242" s="21"/>
      <c r="M1242" s="20"/>
      <c r="N1242" s="32"/>
      <c r="O1242" s="32"/>
      <c r="P1242" s="32"/>
      <c r="Q1242" s="179"/>
      <c r="R1242" s="180"/>
      <c r="S1242" s="181"/>
      <c r="T1242" s="174"/>
      <c r="U1242" s="32"/>
      <c r="V1242" s="32"/>
      <c r="W1242" s="32"/>
      <c r="X1242" s="182"/>
      <c r="Y1242" s="183"/>
      <c r="Z1242" s="184"/>
      <c r="AA1242" s="185"/>
      <c r="AB1242" s="189"/>
      <c r="AC1242" s="173"/>
      <c r="AD1242" s="30"/>
      <c r="AE1242" s="30"/>
    </row>
    <row r="1243" spans="1:31" s="186" customFormat="1" ht="13.9" customHeight="1">
      <c r="A1243" s="32"/>
      <c r="B1243" s="174"/>
      <c r="C1243" s="174"/>
      <c r="D1243" s="175"/>
      <c r="E1243" s="176"/>
      <c r="F1243" s="174"/>
      <c r="G1243" s="177"/>
      <c r="H1243" s="163"/>
      <c r="I1243" s="178"/>
      <c r="J1243" s="20"/>
      <c r="K1243" s="20"/>
      <c r="L1243" s="21"/>
      <c r="M1243" s="20"/>
      <c r="N1243" s="32"/>
      <c r="O1243" s="32"/>
      <c r="P1243" s="32"/>
      <c r="Q1243" s="179"/>
      <c r="R1243" s="180"/>
      <c r="S1243" s="181"/>
      <c r="T1243" s="174"/>
      <c r="U1243" s="32"/>
      <c r="V1243" s="32"/>
      <c r="W1243" s="32"/>
      <c r="X1243" s="182"/>
      <c r="Y1243" s="183"/>
      <c r="Z1243" s="184"/>
      <c r="AA1243" s="185"/>
      <c r="AB1243" s="189"/>
      <c r="AC1243" s="173"/>
      <c r="AD1243" s="30"/>
      <c r="AE1243" s="30"/>
    </row>
    <row r="1244" spans="1:31" s="186" customFormat="1" ht="13.9" customHeight="1">
      <c r="A1244" s="32"/>
      <c r="B1244" s="174"/>
      <c r="C1244" s="174"/>
      <c r="D1244" s="175"/>
      <c r="E1244" s="176"/>
      <c r="F1244" s="174"/>
      <c r="G1244" s="177"/>
      <c r="H1244" s="163"/>
      <c r="I1244" s="178"/>
      <c r="J1244" s="20"/>
      <c r="K1244" s="20"/>
      <c r="L1244" s="21"/>
      <c r="M1244" s="20"/>
      <c r="N1244" s="32"/>
      <c r="O1244" s="32"/>
      <c r="P1244" s="32"/>
      <c r="Q1244" s="179"/>
      <c r="R1244" s="180"/>
      <c r="S1244" s="181"/>
      <c r="T1244" s="174"/>
      <c r="U1244" s="32"/>
      <c r="V1244" s="32"/>
      <c r="W1244" s="32"/>
      <c r="X1244" s="182"/>
      <c r="Y1244" s="183"/>
      <c r="Z1244" s="184"/>
      <c r="AA1244" s="185"/>
      <c r="AB1244" s="189"/>
      <c r="AC1244" s="173"/>
      <c r="AD1244" s="30"/>
      <c r="AE1244" s="30"/>
    </row>
    <row r="1245" spans="1:31" s="186" customFormat="1" ht="13.9" customHeight="1">
      <c r="A1245" s="32"/>
      <c r="B1245" s="174"/>
      <c r="C1245" s="174"/>
      <c r="D1245" s="175"/>
      <c r="E1245" s="176"/>
      <c r="F1245" s="174"/>
      <c r="G1245" s="177"/>
      <c r="H1245" s="163"/>
      <c r="I1245" s="178"/>
      <c r="J1245" s="20"/>
      <c r="K1245" s="20"/>
      <c r="L1245" s="21"/>
      <c r="M1245" s="20"/>
      <c r="N1245" s="32"/>
      <c r="O1245" s="32"/>
      <c r="P1245" s="32"/>
      <c r="Q1245" s="179"/>
      <c r="R1245" s="180"/>
      <c r="S1245" s="181"/>
      <c r="T1245" s="174"/>
      <c r="U1245" s="32"/>
      <c r="V1245" s="32"/>
      <c r="W1245" s="32"/>
      <c r="X1245" s="182"/>
      <c r="Y1245" s="183"/>
      <c r="Z1245" s="184"/>
      <c r="AA1245" s="185"/>
      <c r="AB1245" s="189"/>
      <c r="AC1245" s="173"/>
      <c r="AD1245" s="30"/>
      <c r="AE1245" s="30"/>
    </row>
    <row r="1246" spans="1:31" s="186" customFormat="1" ht="13.9" customHeight="1">
      <c r="A1246" s="32"/>
      <c r="B1246" s="174"/>
      <c r="C1246" s="174"/>
      <c r="D1246" s="175"/>
      <c r="E1246" s="176"/>
      <c r="F1246" s="174"/>
      <c r="G1246" s="177"/>
      <c r="H1246" s="163"/>
      <c r="I1246" s="178"/>
      <c r="J1246" s="20"/>
      <c r="K1246" s="20"/>
      <c r="L1246" s="21"/>
      <c r="M1246" s="20"/>
      <c r="N1246" s="32"/>
      <c r="O1246" s="32"/>
      <c r="P1246" s="32"/>
      <c r="Q1246" s="179"/>
      <c r="R1246" s="180"/>
      <c r="S1246" s="181"/>
      <c r="T1246" s="174"/>
      <c r="U1246" s="32"/>
      <c r="V1246" s="32"/>
      <c r="W1246" s="32"/>
      <c r="X1246" s="182"/>
      <c r="Y1246" s="183"/>
      <c r="Z1246" s="184"/>
      <c r="AA1246" s="185"/>
      <c r="AB1246" s="189"/>
      <c r="AC1246" s="173"/>
      <c r="AD1246" s="30"/>
      <c r="AE1246" s="30"/>
    </row>
    <row r="1247" spans="1:31" s="186" customFormat="1" ht="13.9" customHeight="1">
      <c r="A1247" s="32"/>
      <c r="B1247" s="174"/>
      <c r="C1247" s="174"/>
      <c r="D1247" s="175"/>
      <c r="E1247" s="176"/>
      <c r="F1247" s="174"/>
      <c r="G1247" s="177"/>
      <c r="H1247" s="163"/>
      <c r="I1247" s="178"/>
      <c r="J1247" s="20"/>
      <c r="K1247" s="20"/>
      <c r="L1247" s="21"/>
      <c r="M1247" s="20"/>
      <c r="N1247" s="32"/>
      <c r="O1247" s="32"/>
      <c r="P1247" s="32"/>
      <c r="Q1247" s="179"/>
      <c r="R1247" s="180"/>
      <c r="S1247" s="181"/>
      <c r="T1247" s="174"/>
      <c r="U1247" s="32"/>
      <c r="V1247" s="32"/>
      <c r="W1247" s="32"/>
      <c r="X1247" s="182"/>
      <c r="Y1247" s="183"/>
      <c r="Z1247" s="184"/>
      <c r="AA1247" s="185"/>
      <c r="AB1247" s="189"/>
      <c r="AC1247" s="173"/>
      <c r="AD1247" s="30"/>
      <c r="AE1247" s="30"/>
    </row>
    <row r="1248" spans="1:31" s="186" customFormat="1" ht="13.9" customHeight="1">
      <c r="A1248" s="32"/>
      <c r="B1248" s="174"/>
      <c r="C1248" s="174"/>
      <c r="D1248" s="175"/>
      <c r="E1248" s="176"/>
      <c r="F1248" s="174"/>
      <c r="G1248" s="177"/>
      <c r="H1248" s="163"/>
      <c r="I1248" s="178"/>
      <c r="J1248" s="20"/>
      <c r="K1248" s="20"/>
      <c r="L1248" s="21"/>
      <c r="M1248" s="20"/>
      <c r="N1248" s="32"/>
      <c r="O1248" s="32"/>
      <c r="P1248" s="32"/>
      <c r="Q1248" s="179"/>
      <c r="R1248" s="180"/>
      <c r="S1248" s="181"/>
      <c r="T1248" s="174"/>
      <c r="U1248" s="32"/>
      <c r="V1248" s="32"/>
      <c r="W1248" s="32"/>
      <c r="X1248" s="182"/>
      <c r="Y1248" s="183"/>
      <c r="Z1248" s="184"/>
      <c r="AA1248" s="185"/>
      <c r="AB1248" s="189"/>
      <c r="AC1248" s="173"/>
      <c r="AD1248" s="30"/>
      <c r="AE1248" s="30"/>
    </row>
    <row r="1249" spans="1:31" s="186" customFormat="1" ht="13.9" customHeight="1">
      <c r="A1249" s="32"/>
      <c r="B1249" s="174"/>
      <c r="C1249" s="174"/>
      <c r="D1249" s="175"/>
      <c r="E1249" s="176"/>
      <c r="F1249" s="174"/>
      <c r="G1249" s="177"/>
      <c r="H1249" s="163"/>
      <c r="I1249" s="178"/>
      <c r="J1249" s="20"/>
      <c r="K1249" s="20"/>
      <c r="L1249" s="21"/>
      <c r="M1249" s="20"/>
      <c r="N1249" s="32"/>
      <c r="O1249" s="32"/>
      <c r="P1249" s="32"/>
      <c r="Q1249" s="179"/>
      <c r="R1249" s="180"/>
      <c r="S1249" s="181"/>
      <c r="T1249" s="174"/>
      <c r="U1249" s="32"/>
      <c r="V1249" s="32"/>
      <c r="W1249" s="32"/>
      <c r="X1249" s="182"/>
      <c r="Y1249" s="183"/>
      <c r="Z1249" s="184"/>
      <c r="AA1249" s="185"/>
      <c r="AB1249" s="189"/>
      <c r="AC1249" s="173"/>
      <c r="AD1249" s="30"/>
      <c r="AE1249" s="30"/>
    </row>
    <row r="1250" spans="1:31" s="186" customFormat="1" ht="13.9" customHeight="1">
      <c r="A1250" s="32"/>
      <c r="B1250" s="174"/>
      <c r="C1250" s="174"/>
      <c r="D1250" s="175"/>
      <c r="E1250" s="176"/>
      <c r="F1250" s="174"/>
      <c r="G1250" s="177"/>
      <c r="H1250" s="163"/>
      <c r="I1250" s="178"/>
      <c r="J1250" s="20"/>
      <c r="K1250" s="20"/>
      <c r="L1250" s="21"/>
      <c r="M1250" s="20"/>
      <c r="N1250" s="32"/>
      <c r="O1250" s="32"/>
      <c r="P1250" s="32"/>
      <c r="Q1250" s="179"/>
      <c r="R1250" s="180"/>
      <c r="S1250" s="181"/>
      <c r="T1250" s="174"/>
      <c r="U1250" s="32"/>
      <c r="V1250" s="32"/>
      <c r="W1250" s="32"/>
      <c r="X1250" s="182"/>
      <c r="Y1250" s="183"/>
      <c r="Z1250" s="184"/>
      <c r="AA1250" s="185"/>
      <c r="AB1250" s="189"/>
      <c r="AC1250" s="173"/>
      <c r="AD1250" s="30"/>
      <c r="AE1250" s="30"/>
    </row>
    <row r="1251" spans="1:31" s="186" customFormat="1" ht="13.9" customHeight="1">
      <c r="A1251" s="32"/>
      <c r="B1251" s="174"/>
      <c r="C1251" s="174"/>
      <c r="D1251" s="175"/>
      <c r="E1251" s="176"/>
      <c r="F1251" s="174"/>
      <c r="G1251" s="177"/>
      <c r="H1251" s="163"/>
      <c r="I1251" s="178"/>
      <c r="J1251" s="20"/>
      <c r="K1251" s="20"/>
      <c r="L1251" s="21"/>
      <c r="M1251" s="20"/>
      <c r="N1251" s="32"/>
      <c r="O1251" s="32"/>
      <c r="P1251" s="32"/>
      <c r="Q1251" s="179"/>
      <c r="R1251" s="180"/>
      <c r="S1251" s="181"/>
      <c r="T1251" s="174"/>
      <c r="U1251" s="32"/>
      <c r="V1251" s="32"/>
      <c r="W1251" s="32"/>
      <c r="X1251" s="182"/>
      <c r="Y1251" s="183"/>
      <c r="Z1251" s="184"/>
      <c r="AA1251" s="185"/>
      <c r="AB1251" s="189"/>
      <c r="AC1251" s="173"/>
      <c r="AD1251" s="30"/>
      <c r="AE1251" s="30"/>
    </row>
    <row r="1252" spans="1:31" s="186" customFormat="1" ht="13.9" customHeight="1">
      <c r="A1252" s="32"/>
      <c r="B1252" s="174"/>
      <c r="C1252" s="174"/>
      <c r="D1252" s="175"/>
      <c r="E1252" s="176"/>
      <c r="F1252" s="174"/>
      <c r="G1252" s="177"/>
      <c r="H1252" s="163"/>
      <c r="I1252" s="178"/>
      <c r="J1252" s="20"/>
      <c r="K1252" s="20"/>
      <c r="L1252" s="21"/>
      <c r="M1252" s="20"/>
      <c r="N1252" s="32"/>
      <c r="O1252" s="32"/>
      <c r="P1252" s="32"/>
      <c r="Q1252" s="179"/>
      <c r="R1252" s="180"/>
      <c r="S1252" s="181"/>
      <c r="T1252" s="174"/>
      <c r="U1252" s="32"/>
      <c r="V1252" s="32"/>
      <c r="W1252" s="32"/>
      <c r="X1252" s="182"/>
      <c r="Y1252" s="183"/>
      <c r="Z1252" s="184"/>
      <c r="AA1252" s="185"/>
      <c r="AB1252" s="189"/>
      <c r="AC1252" s="173"/>
      <c r="AD1252" s="30"/>
      <c r="AE1252" s="30"/>
    </row>
    <row r="1253" spans="1:31" s="186" customFormat="1" ht="13.9" customHeight="1">
      <c r="A1253" s="32"/>
      <c r="B1253" s="174"/>
      <c r="C1253" s="174"/>
      <c r="D1253" s="175"/>
      <c r="E1253" s="176"/>
      <c r="F1253" s="174"/>
      <c r="G1253" s="177"/>
      <c r="H1253" s="163"/>
      <c r="I1253" s="178"/>
      <c r="J1253" s="20"/>
      <c r="K1253" s="20"/>
      <c r="L1253" s="21"/>
      <c r="M1253" s="20"/>
      <c r="N1253" s="32"/>
      <c r="O1253" s="32"/>
      <c r="P1253" s="32"/>
      <c r="Q1253" s="179"/>
      <c r="R1253" s="180"/>
      <c r="S1253" s="181"/>
      <c r="T1253" s="174"/>
      <c r="U1253" s="32"/>
      <c r="V1253" s="32"/>
      <c r="W1253" s="32"/>
      <c r="X1253" s="182"/>
      <c r="Y1253" s="183"/>
      <c r="Z1253" s="184"/>
      <c r="AA1253" s="185"/>
      <c r="AB1253" s="189"/>
      <c r="AC1253" s="173"/>
      <c r="AD1253" s="30"/>
      <c r="AE1253" s="30"/>
    </row>
    <row r="1254" spans="1:31" s="186" customFormat="1" ht="13.9" customHeight="1">
      <c r="A1254" s="32"/>
      <c r="B1254" s="174"/>
      <c r="C1254" s="174"/>
      <c r="D1254" s="175"/>
      <c r="E1254" s="176"/>
      <c r="F1254" s="174"/>
      <c r="G1254" s="177"/>
      <c r="H1254" s="163"/>
      <c r="I1254" s="178"/>
      <c r="J1254" s="20"/>
      <c r="K1254" s="20"/>
      <c r="L1254" s="21"/>
      <c r="M1254" s="20"/>
      <c r="N1254" s="32"/>
      <c r="O1254" s="32"/>
      <c r="P1254" s="32"/>
      <c r="Q1254" s="179"/>
      <c r="R1254" s="180"/>
      <c r="S1254" s="181"/>
      <c r="T1254" s="174"/>
      <c r="U1254" s="32"/>
      <c r="V1254" s="32"/>
      <c r="W1254" s="32"/>
      <c r="X1254" s="182"/>
      <c r="Y1254" s="183"/>
      <c r="Z1254" s="184"/>
      <c r="AA1254" s="185"/>
      <c r="AB1254" s="189"/>
      <c r="AC1254" s="173"/>
      <c r="AD1254" s="30"/>
      <c r="AE1254" s="30"/>
    </row>
    <row r="1255" spans="1:31" s="186" customFormat="1" ht="13.9" customHeight="1">
      <c r="A1255" s="32"/>
      <c r="B1255" s="174"/>
      <c r="C1255" s="174"/>
      <c r="D1255" s="175"/>
      <c r="E1255" s="176"/>
      <c r="F1255" s="174"/>
      <c r="G1255" s="177"/>
      <c r="H1255" s="163"/>
      <c r="I1255" s="178"/>
      <c r="J1255" s="20"/>
      <c r="K1255" s="20"/>
      <c r="L1255" s="21"/>
      <c r="M1255" s="20"/>
      <c r="N1255" s="32"/>
      <c r="O1255" s="32"/>
      <c r="P1255" s="32"/>
      <c r="Q1255" s="179"/>
      <c r="R1255" s="180"/>
      <c r="S1255" s="181"/>
      <c r="T1255" s="174"/>
      <c r="U1255" s="32"/>
      <c r="V1255" s="32"/>
      <c r="W1255" s="32"/>
      <c r="X1255" s="182"/>
      <c r="Y1255" s="183"/>
      <c r="Z1255" s="184"/>
      <c r="AA1255" s="185"/>
      <c r="AB1255" s="189"/>
      <c r="AC1255" s="173"/>
      <c r="AD1255" s="30"/>
      <c r="AE1255" s="30"/>
    </row>
    <row r="1256" spans="1:31" s="186" customFormat="1" ht="13.9" customHeight="1">
      <c r="A1256" s="32"/>
      <c r="B1256" s="174"/>
      <c r="C1256" s="174"/>
      <c r="D1256" s="175"/>
      <c r="E1256" s="176"/>
      <c r="F1256" s="174"/>
      <c r="G1256" s="177"/>
      <c r="H1256" s="163"/>
      <c r="I1256" s="178"/>
      <c r="J1256" s="20"/>
      <c r="K1256" s="20"/>
      <c r="L1256" s="21"/>
      <c r="M1256" s="20"/>
      <c r="N1256" s="32"/>
      <c r="O1256" s="32"/>
      <c r="P1256" s="32"/>
      <c r="Q1256" s="179"/>
      <c r="R1256" s="180"/>
      <c r="S1256" s="181"/>
      <c r="T1256" s="174"/>
      <c r="U1256" s="32"/>
      <c r="V1256" s="32"/>
      <c r="W1256" s="32"/>
      <c r="X1256" s="182"/>
      <c r="Y1256" s="183"/>
      <c r="Z1256" s="184"/>
      <c r="AA1256" s="185"/>
      <c r="AB1256" s="189"/>
      <c r="AC1256" s="173"/>
      <c r="AD1256" s="30"/>
      <c r="AE1256" s="30"/>
    </row>
    <row r="1257" spans="1:31" s="186" customFormat="1" ht="13.9" customHeight="1">
      <c r="A1257" s="32"/>
      <c r="B1257" s="174"/>
      <c r="C1257" s="174"/>
      <c r="D1257" s="175"/>
      <c r="E1257" s="176"/>
      <c r="F1257" s="174"/>
      <c r="G1257" s="177"/>
      <c r="H1257" s="163"/>
      <c r="I1257" s="178"/>
      <c r="J1257" s="20"/>
      <c r="K1257" s="20"/>
      <c r="L1257" s="21"/>
      <c r="M1257" s="20"/>
      <c r="N1257" s="32"/>
      <c r="O1257" s="32"/>
      <c r="P1257" s="32"/>
      <c r="Q1257" s="179"/>
      <c r="R1257" s="180"/>
      <c r="S1257" s="181"/>
      <c r="T1257" s="174"/>
      <c r="U1257" s="32"/>
      <c r="V1257" s="32"/>
      <c r="W1257" s="32"/>
      <c r="X1257" s="182"/>
      <c r="Y1257" s="183"/>
      <c r="Z1257" s="184"/>
      <c r="AA1257" s="185"/>
      <c r="AB1257" s="189"/>
      <c r="AC1257" s="173"/>
      <c r="AD1257" s="30"/>
      <c r="AE1257" s="30"/>
    </row>
    <row r="1258" spans="1:31" s="186" customFormat="1" ht="13.9" customHeight="1">
      <c r="A1258" s="32"/>
      <c r="B1258" s="174"/>
      <c r="C1258" s="174"/>
      <c r="D1258" s="175"/>
      <c r="E1258" s="176"/>
      <c r="F1258" s="174"/>
      <c r="G1258" s="177"/>
      <c r="H1258" s="163"/>
      <c r="I1258" s="178"/>
      <c r="J1258" s="20"/>
      <c r="K1258" s="20"/>
      <c r="L1258" s="21"/>
      <c r="M1258" s="20"/>
      <c r="N1258" s="32"/>
      <c r="O1258" s="32"/>
      <c r="P1258" s="32"/>
      <c r="Q1258" s="179"/>
      <c r="R1258" s="180"/>
      <c r="S1258" s="181"/>
      <c r="T1258" s="174"/>
      <c r="U1258" s="32"/>
      <c r="V1258" s="32"/>
      <c r="W1258" s="32"/>
      <c r="X1258" s="182"/>
      <c r="Y1258" s="183"/>
      <c r="Z1258" s="184"/>
      <c r="AA1258" s="185"/>
      <c r="AB1258" s="189"/>
      <c r="AC1258" s="173"/>
      <c r="AD1258" s="30"/>
      <c r="AE1258" s="30"/>
    </row>
    <row r="1259" spans="1:31" s="186" customFormat="1" ht="13.9" customHeight="1">
      <c r="A1259" s="32"/>
      <c r="B1259" s="174"/>
      <c r="C1259" s="174"/>
      <c r="D1259" s="175"/>
      <c r="E1259" s="176"/>
      <c r="F1259" s="174"/>
      <c r="G1259" s="177"/>
      <c r="H1259" s="163"/>
      <c r="I1259" s="178"/>
      <c r="J1259" s="20"/>
      <c r="K1259" s="20"/>
      <c r="L1259" s="21"/>
      <c r="M1259" s="20"/>
      <c r="N1259" s="32"/>
      <c r="O1259" s="32"/>
      <c r="P1259" s="32"/>
      <c r="Q1259" s="179"/>
      <c r="R1259" s="180"/>
      <c r="S1259" s="181"/>
      <c r="T1259" s="174"/>
      <c r="U1259" s="32"/>
      <c r="V1259" s="32"/>
      <c r="W1259" s="32"/>
      <c r="X1259" s="182"/>
      <c r="Y1259" s="183"/>
      <c r="Z1259" s="184"/>
      <c r="AA1259" s="185"/>
      <c r="AB1259" s="189"/>
      <c r="AC1259" s="173"/>
      <c r="AD1259" s="30"/>
      <c r="AE1259" s="30"/>
    </row>
    <row r="1260" spans="1:31" s="186" customFormat="1" ht="13.9" customHeight="1">
      <c r="A1260" s="32"/>
      <c r="B1260" s="174"/>
      <c r="C1260" s="174"/>
      <c r="D1260" s="175"/>
      <c r="E1260" s="176"/>
      <c r="F1260" s="174"/>
      <c r="G1260" s="177"/>
      <c r="H1260" s="163"/>
      <c r="I1260" s="178"/>
      <c r="J1260" s="20"/>
      <c r="K1260" s="20"/>
      <c r="L1260" s="21"/>
      <c r="M1260" s="20"/>
      <c r="N1260" s="32"/>
      <c r="O1260" s="32"/>
      <c r="P1260" s="32"/>
      <c r="Q1260" s="179"/>
      <c r="R1260" s="180"/>
      <c r="S1260" s="181"/>
      <c r="T1260" s="174"/>
      <c r="U1260" s="32"/>
      <c r="V1260" s="32"/>
      <c r="W1260" s="32"/>
      <c r="X1260" s="182"/>
      <c r="Y1260" s="183"/>
      <c r="Z1260" s="184"/>
      <c r="AA1260" s="185"/>
      <c r="AB1260" s="189"/>
      <c r="AC1260" s="173"/>
      <c r="AD1260" s="30"/>
      <c r="AE1260" s="30"/>
    </row>
    <row r="1261" spans="1:31" s="186" customFormat="1" ht="13.9" customHeight="1">
      <c r="A1261" s="32"/>
      <c r="B1261" s="174"/>
      <c r="C1261" s="174"/>
      <c r="D1261" s="175"/>
      <c r="E1261" s="176"/>
      <c r="F1261" s="174"/>
      <c r="G1261" s="177"/>
      <c r="H1261" s="163"/>
      <c r="I1261" s="178"/>
      <c r="J1261" s="20"/>
      <c r="K1261" s="20"/>
      <c r="L1261" s="21"/>
      <c r="M1261" s="20"/>
      <c r="N1261" s="32"/>
      <c r="O1261" s="32"/>
      <c r="P1261" s="32"/>
      <c r="Q1261" s="179"/>
      <c r="R1261" s="180"/>
      <c r="S1261" s="181"/>
      <c r="T1261" s="174"/>
      <c r="U1261" s="32"/>
      <c r="V1261" s="32"/>
      <c r="W1261" s="32"/>
      <c r="X1261" s="182"/>
      <c r="Y1261" s="183"/>
      <c r="Z1261" s="184"/>
      <c r="AA1261" s="185"/>
      <c r="AB1261" s="189"/>
      <c r="AC1261" s="173"/>
      <c r="AD1261" s="30"/>
      <c r="AE1261" s="30"/>
    </row>
    <row r="1262" spans="1:31" s="186" customFormat="1" ht="13.9" customHeight="1">
      <c r="A1262" s="32"/>
      <c r="B1262" s="174"/>
      <c r="C1262" s="174"/>
      <c r="D1262" s="175"/>
      <c r="E1262" s="176"/>
      <c r="F1262" s="174"/>
      <c r="G1262" s="177"/>
      <c r="H1262" s="163"/>
      <c r="I1262" s="178"/>
      <c r="J1262" s="20"/>
      <c r="K1262" s="20"/>
      <c r="L1262" s="21"/>
      <c r="M1262" s="20"/>
      <c r="N1262" s="32"/>
      <c r="O1262" s="32"/>
      <c r="P1262" s="32"/>
      <c r="Q1262" s="179"/>
      <c r="R1262" s="180"/>
      <c r="S1262" s="181"/>
      <c r="T1262" s="174"/>
      <c r="U1262" s="32"/>
      <c r="V1262" s="32"/>
      <c r="W1262" s="32"/>
      <c r="X1262" s="182"/>
      <c r="Y1262" s="183"/>
      <c r="Z1262" s="184"/>
      <c r="AA1262" s="185"/>
      <c r="AB1262" s="189"/>
      <c r="AC1262" s="173"/>
      <c r="AD1262" s="30"/>
      <c r="AE1262" s="30"/>
    </row>
    <row r="1263" spans="1:31" s="186" customFormat="1" ht="13.9" customHeight="1">
      <c r="A1263" s="32"/>
      <c r="B1263" s="174"/>
      <c r="C1263" s="174"/>
      <c r="D1263" s="175"/>
      <c r="E1263" s="176"/>
      <c r="F1263" s="174"/>
      <c r="G1263" s="177"/>
      <c r="H1263" s="163"/>
      <c r="I1263" s="178"/>
      <c r="J1263" s="20"/>
      <c r="K1263" s="20"/>
      <c r="L1263" s="21"/>
      <c r="M1263" s="20"/>
      <c r="N1263" s="32"/>
      <c r="O1263" s="32"/>
      <c r="P1263" s="32"/>
      <c r="Q1263" s="179"/>
      <c r="R1263" s="180"/>
      <c r="S1263" s="181"/>
      <c r="T1263" s="174"/>
      <c r="U1263" s="32"/>
      <c r="V1263" s="32"/>
      <c r="W1263" s="32"/>
      <c r="X1263" s="182"/>
      <c r="Y1263" s="183"/>
      <c r="Z1263" s="184"/>
      <c r="AA1263" s="185"/>
      <c r="AB1263" s="189"/>
      <c r="AC1263" s="173"/>
      <c r="AD1263" s="30"/>
      <c r="AE1263" s="30"/>
    </row>
    <row r="1264" spans="1:31" s="186" customFormat="1" ht="13.9" customHeight="1">
      <c r="A1264" s="32"/>
      <c r="B1264" s="174"/>
      <c r="C1264" s="174"/>
      <c r="D1264" s="175"/>
      <c r="E1264" s="176"/>
      <c r="F1264" s="174"/>
      <c r="G1264" s="177"/>
      <c r="H1264" s="163"/>
      <c r="I1264" s="178"/>
      <c r="J1264" s="20"/>
      <c r="K1264" s="20"/>
      <c r="L1264" s="21"/>
      <c r="M1264" s="20"/>
      <c r="N1264" s="32"/>
      <c r="O1264" s="32"/>
      <c r="P1264" s="32"/>
      <c r="Q1264" s="179"/>
      <c r="R1264" s="180"/>
      <c r="S1264" s="181"/>
      <c r="T1264" s="174"/>
      <c r="U1264" s="32"/>
      <c r="V1264" s="32"/>
      <c r="W1264" s="32"/>
      <c r="X1264" s="182"/>
      <c r="Y1264" s="183"/>
      <c r="Z1264" s="184"/>
      <c r="AA1264" s="185"/>
      <c r="AB1264" s="189"/>
      <c r="AC1264" s="173"/>
      <c r="AD1264" s="30"/>
      <c r="AE1264" s="30"/>
    </row>
    <row r="1265" spans="1:31" s="186" customFormat="1" ht="13.9" customHeight="1">
      <c r="A1265" s="32"/>
      <c r="B1265" s="174"/>
      <c r="C1265" s="174"/>
      <c r="D1265" s="175"/>
      <c r="E1265" s="176"/>
      <c r="F1265" s="174"/>
      <c r="G1265" s="177"/>
      <c r="H1265" s="163"/>
      <c r="I1265" s="178"/>
      <c r="J1265" s="20"/>
      <c r="K1265" s="20"/>
      <c r="L1265" s="21"/>
      <c r="M1265" s="20"/>
      <c r="N1265" s="32"/>
      <c r="O1265" s="32"/>
      <c r="P1265" s="32"/>
      <c r="Q1265" s="179"/>
      <c r="R1265" s="180"/>
      <c r="S1265" s="181"/>
      <c r="T1265" s="174"/>
      <c r="U1265" s="32"/>
      <c r="V1265" s="32"/>
      <c r="W1265" s="32"/>
      <c r="X1265" s="182"/>
      <c r="Y1265" s="183"/>
      <c r="Z1265" s="184"/>
      <c r="AA1265" s="185"/>
      <c r="AB1265" s="189"/>
      <c r="AC1265" s="173"/>
      <c r="AD1265" s="30"/>
      <c r="AE1265" s="30"/>
    </row>
    <row r="1266" spans="1:31" s="186" customFormat="1" ht="13.9" customHeight="1">
      <c r="A1266" s="32"/>
      <c r="B1266" s="174"/>
      <c r="C1266" s="174"/>
      <c r="D1266" s="175"/>
      <c r="E1266" s="176"/>
      <c r="F1266" s="174"/>
      <c r="G1266" s="177"/>
      <c r="H1266" s="163"/>
      <c r="I1266" s="178"/>
      <c r="J1266" s="20"/>
      <c r="K1266" s="20"/>
      <c r="L1266" s="21"/>
      <c r="M1266" s="20"/>
      <c r="N1266" s="32"/>
      <c r="O1266" s="32"/>
      <c r="P1266" s="32"/>
      <c r="Q1266" s="179"/>
      <c r="R1266" s="180"/>
      <c r="S1266" s="181"/>
      <c r="T1266" s="174"/>
      <c r="U1266" s="32"/>
      <c r="V1266" s="32"/>
      <c r="W1266" s="32"/>
      <c r="X1266" s="182"/>
      <c r="Y1266" s="183"/>
      <c r="Z1266" s="184"/>
      <c r="AA1266" s="185"/>
      <c r="AB1266" s="189"/>
      <c r="AC1266" s="173"/>
      <c r="AD1266" s="30"/>
      <c r="AE1266" s="30"/>
    </row>
    <row r="1267" spans="1:31" s="186" customFormat="1" ht="13.9" customHeight="1">
      <c r="A1267" s="32"/>
      <c r="B1267" s="174"/>
      <c r="C1267" s="174"/>
      <c r="D1267" s="175"/>
      <c r="E1267" s="176"/>
      <c r="F1267" s="174"/>
      <c r="G1267" s="177"/>
      <c r="H1267" s="163"/>
      <c r="I1267" s="178"/>
      <c r="J1267" s="20"/>
      <c r="K1267" s="20"/>
      <c r="L1267" s="21"/>
      <c r="M1267" s="20"/>
      <c r="N1267" s="32"/>
      <c r="O1267" s="32"/>
      <c r="P1267" s="32"/>
      <c r="Q1267" s="179"/>
      <c r="R1267" s="180"/>
      <c r="S1267" s="181"/>
      <c r="T1267" s="174"/>
      <c r="U1267" s="32"/>
      <c r="V1267" s="32"/>
      <c r="W1267" s="32"/>
      <c r="X1267" s="182"/>
      <c r="Y1267" s="183"/>
      <c r="Z1267" s="184"/>
      <c r="AA1267" s="185"/>
      <c r="AB1267" s="189"/>
      <c r="AC1267" s="173"/>
      <c r="AD1267" s="30"/>
      <c r="AE1267" s="30"/>
    </row>
    <row r="1268" spans="1:31" s="186" customFormat="1" ht="13.9" customHeight="1">
      <c r="A1268" s="32"/>
      <c r="B1268" s="174"/>
      <c r="C1268" s="174"/>
      <c r="D1268" s="175"/>
      <c r="E1268" s="176"/>
      <c r="F1268" s="174"/>
      <c r="G1268" s="177"/>
      <c r="H1268" s="163"/>
      <c r="I1268" s="178"/>
      <c r="J1268" s="20"/>
      <c r="K1268" s="20"/>
      <c r="L1268" s="21"/>
      <c r="M1268" s="20"/>
      <c r="N1268" s="32"/>
      <c r="O1268" s="32"/>
      <c r="P1268" s="32"/>
      <c r="Q1268" s="179"/>
      <c r="R1268" s="180"/>
      <c r="S1268" s="181"/>
      <c r="T1268" s="174"/>
      <c r="U1268" s="32"/>
      <c r="V1268" s="32"/>
      <c r="W1268" s="32"/>
      <c r="X1268" s="182"/>
      <c r="Y1268" s="183"/>
      <c r="Z1268" s="184"/>
      <c r="AA1268" s="185"/>
      <c r="AB1268" s="189"/>
      <c r="AC1268" s="173"/>
      <c r="AD1268" s="30"/>
      <c r="AE1268" s="30"/>
    </row>
    <row r="1269" spans="1:31" s="186" customFormat="1" ht="13.9" customHeight="1">
      <c r="A1269" s="32"/>
      <c r="B1269" s="174"/>
      <c r="C1269" s="174"/>
      <c r="D1269" s="175"/>
      <c r="E1269" s="176"/>
      <c r="F1269" s="174"/>
      <c r="G1269" s="177"/>
      <c r="H1269" s="163"/>
      <c r="I1269" s="178"/>
      <c r="J1269" s="20"/>
      <c r="K1269" s="20"/>
      <c r="L1269" s="21"/>
      <c r="M1269" s="20"/>
      <c r="N1269" s="32"/>
      <c r="O1269" s="32"/>
      <c r="P1269" s="32"/>
      <c r="Q1269" s="179"/>
      <c r="R1269" s="180"/>
      <c r="S1269" s="181"/>
      <c r="T1269" s="174"/>
      <c r="U1269" s="32"/>
      <c r="V1269" s="32"/>
      <c r="W1269" s="32"/>
      <c r="X1269" s="182"/>
      <c r="Y1269" s="183"/>
      <c r="Z1269" s="184"/>
      <c r="AA1269" s="185"/>
      <c r="AB1269" s="189"/>
      <c r="AC1269" s="173"/>
      <c r="AD1269" s="30"/>
      <c r="AE1269" s="30"/>
    </row>
    <row r="1270" spans="1:31" s="186" customFormat="1" ht="13.9" customHeight="1">
      <c r="A1270" s="32"/>
      <c r="B1270" s="174"/>
      <c r="C1270" s="174"/>
      <c r="D1270" s="175"/>
      <c r="E1270" s="176"/>
      <c r="F1270" s="174"/>
      <c r="G1270" s="177"/>
      <c r="H1270" s="163"/>
      <c r="I1270" s="178"/>
      <c r="J1270" s="20"/>
      <c r="K1270" s="20"/>
      <c r="L1270" s="21"/>
      <c r="M1270" s="20"/>
      <c r="N1270" s="32"/>
      <c r="O1270" s="32"/>
      <c r="P1270" s="32"/>
      <c r="Q1270" s="179"/>
      <c r="R1270" s="180"/>
      <c r="S1270" s="181"/>
      <c r="T1270" s="174"/>
      <c r="U1270" s="32"/>
      <c r="V1270" s="32"/>
      <c r="W1270" s="32"/>
      <c r="X1270" s="182"/>
      <c r="Y1270" s="183"/>
      <c r="Z1270" s="184"/>
      <c r="AA1270" s="185"/>
      <c r="AB1270" s="189"/>
      <c r="AC1270" s="173"/>
      <c r="AD1270" s="30"/>
      <c r="AE1270" s="30"/>
    </row>
    <row r="1271" spans="1:31" s="186" customFormat="1" ht="13.9" customHeight="1">
      <c r="A1271" s="32"/>
      <c r="B1271" s="174"/>
      <c r="C1271" s="174"/>
      <c r="D1271" s="175"/>
      <c r="E1271" s="176"/>
      <c r="F1271" s="174"/>
      <c r="G1271" s="177"/>
      <c r="H1271" s="163"/>
      <c r="I1271" s="178"/>
      <c r="J1271" s="20"/>
      <c r="K1271" s="20"/>
      <c r="L1271" s="21"/>
      <c r="M1271" s="20"/>
      <c r="N1271" s="32"/>
      <c r="O1271" s="32"/>
      <c r="P1271" s="32"/>
      <c r="Q1271" s="179"/>
      <c r="R1271" s="180"/>
      <c r="S1271" s="181"/>
      <c r="T1271" s="174"/>
      <c r="U1271" s="32"/>
      <c r="V1271" s="32"/>
      <c r="W1271" s="32"/>
      <c r="X1271" s="182"/>
      <c r="Y1271" s="183"/>
      <c r="Z1271" s="184"/>
      <c r="AA1271" s="185"/>
      <c r="AB1271" s="189"/>
      <c r="AC1271" s="173"/>
      <c r="AD1271" s="30"/>
      <c r="AE1271" s="30"/>
    </row>
    <row r="1272" spans="1:31" s="186" customFormat="1" ht="13.9" customHeight="1">
      <c r="A1272" s="32"/>
      <c r="B1272" s="174"/>
      <c r="C1272" s="174"/>
      <c r="D1272" s="175"/>
      <c r="E1272" s="176"/>
      <c r="F1272" s="174"/>
      <c r="G1272" s="177"/>
      <c r="H1272" s="163"/>
      <c r="I1272" s="178"/>
      <c r="J1272" s="20"/>
      <c r="K1272" s="20"/>
      <c r="L1272" s="21"/>
      <c r="M1272" s="20"/>
      <c r="N1272" s="32"/>
      <c r="O1272" s="32"/>
      <c r="P1272" s="32"/>
      <c r="Q1272" s="179"/>
      <c r="R1272" s="180"/>
      <c r="S1272" s="181"/>
      <c r="T1272" s="174"/>
      <c r="U1272" s="32"/>
      <c r="V1272" s="32"/>
      <c r="W1272" s="32"/>
      <c r="X1272" s="182"/>
      <c r="Y1272" s="183"/>
      <c r="Z1272" s="184"/>
      <c r="AA1272" s="185"/>
      <c r="AB1272" s="189"/>
      <c r="AC1272" s="173"/>
      <c r="AD1272" s="30"/>
      <c r="AE1272" s="30"/>
    </row>
    <row r="1273" spans="1:31" s="186" customFormat="1" ht="13.9" customHeight="1">
      <c r="A1273" s="32"/>
      <c r="B1273" s="174"/>
      <c r="C1273" s="174"/>
      <c r="D1273" s="175"/>
      <c r="E1273" s="176"/>
      <c r="F1273" s="174"/>
      <c r="G1273" s="177"/>
      <c r="H1273" s="163"/>
      <c r="I1273" s="178"/>
      <c r="J1273" s="20"/>
      <c r="K1273" s="20"/>
      <c r="L1273" s="21"/>
      <c r="M1273" s="20"/>
      <c r="N1273" s="32"/>
      <c r="O1273" s="32"/>
      <c r="P1273" s="32"/>
      <c r="Q1273" s="179"/>
      <c r="R1273" s="180"/>
      <c r="S1273" s="181"/>
      <c r="T1273" s="174"/>
      <c r="U1273" s="32"/>
      <c r="V1273" s="32"/>
      <c r="W1273" s="32"/>
      <c r="X1273" s="182"/>
      <c r="Y1273" s="183"/>
      <c r="Z1273" s="184"/>
      <c r="AA1273" s="185"/>
      <c r="AB1273" s="189"/>
      <c r="AC1273" s="173"/>
      <c r="AD1273" s="30"/>
      <c r="AE1273" s="30"/>
    </row>
    <row r="1274" spans="1:31" s="186" customFormat="1" ht="13.9" customHeight="1">
      <c r="A1274" s="32"/>
      <c r="B1274" s="174"/>
      <c r="C1274" s="174"/>
      <c r="D1274" s="175"/>
      <c r="E1274" s="176"/>
      <c r="F1274" s="174"/>
      <c r="G1274" s="177"/>
      <c r="H1274" s="163"/>
      <c r="I1274" s="178"/>
      <c r="J1274" s="20"/>
      <c r="K1274" s="20"/>
      <c r="L1274" s="21"/>
      <c r="M1274" s="20"/>
      <c r="N1274" s="32"/>
      <c r="O1274" s="32"/>
      <c r="P1274" s="32"/>
      <c r="Q1274" s="179"/>
      <c r="R1274" s="180"/>
      <c r="S1274" s="181"/>
      <c r="T1274" s="174"/>
      <c r="U1274" s="32"/>
      <c r="V1274" s="32"/>
      <c r="W1274" s="32"/>
      <c r="X1274" s="182"/>
      <c r="Y1274" s="183"/>
      <c r="Z1274" s="184"/>
      <c r="AA1274" s="185"/>
      <c r="AB1274" s="189"/>
      <c r="AC1274" s="173"/>
      <c r="AD1274" s="30"/>
      <c r="AE1274" s="30"/>
    </row>
    <row r="1275" spans="1:31" s="186" customFormat="1" ht="13.9" customHeight="1">
      <c r="A1275" s="32"/>
      <c r="B1275" s="174"/>
      <c r="C1275" s="174"/>
      <c r="D1275" s="175"/>
      <c r="E1275" s="176"/>
      <c r="F1275" s="174"/>
      <c r="G1275" s="177"/>
      <c r="H1275" s="163"/>
      <c r="I1275" s="178"/>
      <c r="J1275" s="20"/>
      <c r="K1275" s="20"/>
      <c r="L1275" s="21"/>
      <c r="M1275" s="20"/>
      <c r="N1275" s="32"/>
      <c r="O1275" s="32"/>
      <c r="P1275" s="32"/>
      <c r="Q1275" s="179"/>
      <c r="R1275" s="180"/>
      <c r="S1275" s="181"/>
      <c r="T1275" s="174"/>
      <c r="U1275" s="32"/>
      <c r="V1275" s="32"/>
      <c r="W1275" s="32"/>
      <c r="X1275" s="182"/>
      <c r="Y1275" s="183"/>
      <c r="Z1275" s="184"/>
      <c r="AA1275" s="185"/>
      <c r="AB1275" s="189"/>
      <c r="AC1275" s="173"/>
      <c r="AD1275" s="30"/>
      <c r="AE1275" s="30"/>
    </row>
    <row r="1276" spans="1:31" s="186" customFormat="1" ht="13.9" customHeight="1">
      <c r="A1276" s="32"/>
      <c r="B1276" s="174"/>
      <c r="C1276" s="174"/>
      <c r="D1276" s="175"/>
      <c r="E1276" s="176"/>
      <c r="F1276" s="174"/>
      <c r="G1276" s="177"/>
      <c r="H1276" s="163"/>
      <c r="I1276" s="178"/>
      <c r="J1276" s="20"/>
      <c r="K1276" s="20"/>
      <c r="L1276" s="21"/>
      <c r="M1276" s="20"/>
      <c r="N1276" s="32"/>
      <c r="O1276" s="32"/>
      <c r="P1276" s="32"/>
      <c r="Q1276" s="179"/>
      <c r="R1276" s="180"/>
      <c r="S1276" s="181"/>
      <c r="T1276" s="174"/>
      <c r="U1276" s="32"/>
      <c r="V1276" s="32"/>
      <c r="W1276" s="32"/>
      <c r="X1276" s="182"/>
      <c r="Y1276" s="183"/>
      <c r="Z1276" s="184"/>
      <c r="AA1276" s="185"/>
      <c r="AB1276" s="189"/>
      <c r="AC1276" s="173"/>
      <c r="AD1276" s="30"/>
      <c r="AE1276" s="30"/>
    </row>
    <row r="1277" spans="1:31" s="186" customFormat="1" ht="13.9" customHeight="1">
      <c r="A1277" s="32"/>
      <c r="B1277" s="174"/>
      <c r="C1277" s="174"/>
      <c r="D1277" s="175"/>
      <c r="E1277" s="176"/>
      <c r="F1277" s="174"/>
      <c r="G1277" s="177"/>
      <c r="H1277" s="163"/>
      <c r="I1277" s="178"/>
      <c r="J1277" s="20"/>
      <c r="K1277" s="20"/>
      <c r="L1277" s="21"/>
      <c r="M1277" s="20"/>
      <c r="N1277" s="32"/>
      <c r="O1277" s="32"/>
      <c r="P1277" s="32"/>
      <c r="Q1277" s="179"/>
      <c r="R1277" s="180"/>
      <c r="S1277" s="181"/>
      <c r="T1277" s="174"/>
      <c r="U1277" s="32"/>
      <c r="V1277" s="32"/>
      <c r="W1277" s="32"/>
      <c r="X1277" s="182"/>
      <c r="Y1277" s="183"/>
      <c r="Z1277" s="184"/>
      <c r="AA1277" s="185"/>
      <c r="AB1277" s="189"/>
      <c r="AC1277" s="173"/>
      <c r="AD1277" s="30"/>
      <c r="AE1277" s="30"/>
    </row>
    <row r="1278" spans="1:31" s="186" customFormat="1" ht="13.9" customHeight="1">
      <c r="A1278" s="32"/>
      <c r="B1278" s="174"/>
      <c r="C1278" s="174"/>
      <c r="D1278" s="175"/>
      <c r="E1278" s="176"/>
      <c r="F1278" s="174"/>
      <c r="G1278" s="177"/>
      <c r="H1278" s="163"/>
      <c r="I1278" s="178"/>
      <c r="J1278" s="20"/>
      <c r="K1278" s="20"/>
      <c r="L1278" s="21"/>
      <c r="M1278" s="20"/>
      <c r="N1278" s="32"/>
      <c r="O1278" s="32"/>
      <c r="P1278" s="32"/>
      <c r="Q1278" s="179"/>
      <c r="R1278" s="180"/>
      <c r="S1278" s="181"/>
      <c r="T1278" s="174"/>
      <c r="U1278" s="32"/>
      <c r="V1278" s="32"/>
      <c r="W1278" s="32"/>
      <c r="X1278" s="182"/>
      <c r="Y1278" s="183"/>
      <c r="Z1278" s="184"/>
      <c r="AA1278" s="185"/>
      <c r="AB1278" s="189"/>
      <c r="AC1278" s="173"/>
      <c r="AD1278" s="30"/>
      <c r="AE1278" s="30"/>
    </row>
    <row r="1279" spans="1:31" s="186" customFormat="1" ht="13.9" customHeight="1">
      <c r="A1279" s="32"/>
      <c r="B1279" s="174"/>
      <c r="C1279" s="174"/>
      <c r="D1279" s="175"/>
      <c r="E1279" s="176"/>
      <c r="F1279" s="174"/>
      <c r="G1279" s="177"/>
      <c r="H1279" s="163"/>
      <c r="I1279" s="178"/>
      <c r="J1279" s="20"/>
      <c r="K1279" s="20"/>
      <c r="L1279" s="21"/>
      <c r="M1279" s="20"/>
      <c r="N1279" s="32"/>
      <c r="O1279" s="32"/>
      <c r="P1279" s="32"/>
      <c r="Q1279" s="179"/>
      <c r="R1279" s="180"/>
      <c r="S1279" s="181"/>
      <c r="T1279" s="174"/>
      <c r="U1279" s="32"/>
      <c r="V1279" s="32"/>
      <c r="W1279" s="32"/>
      <c r="X1279" s="182"/>
      <c r="Y1279" s="183"/>
      <c r="Z1279" s="184"/>
      <c r="AA1279" s="185"/>
      <c r="AB1279" s="189"/>
      <c r="AC1279" s="173"/>
      <c r="AD1279" s="30"/>
      <c r="AE1279" s="30"/>
    </row>
    <row r="1280" spans="1:31" s="186" customFormat="1" ht="13.9" customHeight="1">
      <c r="A1280" s="32"/>
      <c r="B1280" s="174"/>
      <c r="C1280" s="174"/>
      <c r="D1280" s="175"/>
      <c r="E1280" s="176"/>
      <c r="F1280" s="174"/>
      <c r="G1280" s="177"/>
      <c r="H1280" s="163"/>
      <c r="I1280" s="178"/>
      <c r="J1280" s="20"/>
      <c r="K1280" s="20"/>
      <c r="L1280" s="21"/>
      <c r="M1280" s="20"/>
      <c r="N1280" s="32"/>
      <c r="O1280" s="32"/>
      <c r="P1280" s="32"/>
      <c r="Q1280" s="179"/>
      <c r="R1280" s="180"/>
      <c r="S1280" s="181"/>
      <c r="T1280" s="174"/>
      <c r="U1280" s="32"/>
      <c r="V1280" s="32"/>
      <c r="W1280" s="32"/>
      <c r="X1280" s="182"/>
      <c r="Y1280" s="183"/>
      <c r="Z1280" s="184"/>
      <c r="AA1280" s="185"/>
      <c r="AB1280" s="189"/>
      <c r="AC1280" s="173"/>
      <c r="AD1280" s="30"/>
      <c r="AE1280" s="30"/>
    </row>
    <row r="1281" spans="1:31" s="186" customFormat="1" ht="13.9" customHeight="1">
      <c r="A1281" s="32"/>
      <c r="B1281" s="174"/>
      <c r="C1281" s="174"/>
      <c r="D1281" s="175"/>
      <c r="E1281" s="176"/>
      <c r="F1281" s="174"/>
      <c r="G1281" s="177"/>
      <c r="H1281" s="163"/>
      <c r="I1281" s="178"/>
      <c r="J1281" s="20"/>
      <c r="K1281" s="20"/>
      <c r="L1281" s="21"/>
      <c r="M1281" s="20"/>
      <c r="N1281" s="32"/>
      <c r="O1281" s="32"/>
      <c r="P1281" s="32"/>
      <c r="Q1281" s="179"/>
      <c r="R1281" s="180"/>
      <c r="S1281" s="181"/>
      <c r="T1281" s="174"/>
      <c r="U1281" s="32"/>
      <c r="V1281" s="32"/>
      <c r="W1281" s="32"/>
      <c r="X1281" s="182"/>
      <c r="Y1281" s="183"/>
      <c r="Z1281" s="184"/>
      <c r="AA1281" s="185"/>
      <c r="AB1281" s="189"/>
      <c r="AC1281" s="173"/>
      <c r="AD1281" s="30"/>
      <c r="AE1281" s="30"/>
    </row>
    <row r="1282" spans="1:31" s="186" customFormat="1" ht="13.9" customHeight="1">
      <c r="A1282" s="32"/>
      <c r="B1282" s="174"/>
      <c r="C1282" s="174"/>
      <c r="D1282" s="175"/>
      <c r="E1282" s="176"/>
      <c r="F1282" s="174"/>
      <c r="G1282" s="177"/>
      <c r="H1282" s="163"/>
      <c r="I1282" s="178"/>
      <c r="J1282" s="20"/>
      <c r="K1282" s="20"/>
      <c r="L1282" s="21"/>
      <c r="M1282" s="20"/>
      <c r="N1282" s="32"/>
      <c r="O1282" s="32"/>
      <c r="P1282" s="32"/>
      <c r="Q1282" s="179"/>
      <c r="R1282" s="180"/>
      <c r="S1282" s="181"/>
      <c r="T1282" s="174"/>
      <c r="U1282" s="32"/>
      <c r="V1282" s="32"/>
      <c r="W1282" s="32"/>
      <c r="X1282" s="182"/>
      <c r="Y1282" s="183"/>
      <c r="Z1282" s="184"/>
      <c r="AA1282" s="185"/>
      <c r="AB1282" s="189"/>
      <c r="AC1282" s="173"/>
      <c r="AD1282" s="30"/>
      <c r="AE1282" s="30"/>
    </row>
    <row r="1283" spans="1:31" s="186" customFormat="1" ht="13.9" customHeight="1">
      <c r="A1283" s="32"/>
      <c r="B1283" s="174"/>
      <c r="C1283" s="174"/>
      <c r="D1283" s="175"/>
      <c r="E1283" s="176"/>
      <c r="F1283" s="174"/>
      <c r="G1283" s="177"/>
      <c r="H1283" s="163"/>
      <c r="I1283" s="178"/>
      <c r="J1283" s="20"/>
      <c r="K1283" s="20"/>
      <c r="L1283" s="21"/>
      <c r="M1283" s="20"/>
      <c r="N1283" s="32"/>
      <c r="O1283" s="32"/>
      <c r="P1283" s="32"/>
      <c r="Q1283" s="179"/>
      <c r="R1283" s="180"/>
      <c r="S1283" s="181"/>
      <c r="T1283" s="174"/>
      <c r="U1283" s="32"/>
      <c r="V1283" s="32"/>
      <c r="W1283" s="32"/>
      <c r="X1283" s="182"/>
      <c r="Y1283" s="183"/>
      <c r="Z1283" s="184"/>
      <c r="AA1283" s="185"/>
      <c r="AB1283" s="189"/>
      <c r="AC1283" s="173"/>
      <c r="AD1283" s="30"/>
      <c r="AE1283" s="30"/>
    </row>
    <row r="1284" spans="1:31" s="186" customFormat="1" ht="13.9" customHeight="1">
      <c r="A1284" s="32"/>
      <c r="B1284" s="174"/>
      <c r="C1284" s="174"/>
      <c r="D1284" s="175"/>
      <c r="E1284" s="176"/>
      <c r="F1284" s="174"/>
      <c r="G1284" s="177"/>
      <c r="H1284" s="163"/>
      <c r="I1284" s="178"/>
      <c r="J1284" s="20"/>
      <c r="K1284" s="20"/>
      <c r="L1284" s="21"/>
      <c r="M1284" s="20"/>
      <c r="N1284" s="32"/>
      <c r="O1284" s="32"/>
      <c r="P1284" s="32"/>
      <c r="Q1284" s="179"/>
      <c r="R1284" s="180"/>
      <c r="S1284" s="181"/>
      <c r="T1284" s="174"/>
      <c r="U1284" s="32"/>
      <c r="V1284" s="32"/>
      <c r="W1284" s="32"/>
      <c r="X1284" s="182"/>
      <c r="Y1284" s="183"/>
      <c r="Z1284" s="184"/>
      <c r="AA1284" s="185"/>
      <c r="AB1284" s="189"/>
      <c r="AC1284" s="173"/>
      <c r="AD1284" s="30"/>
      <c r="AE1284" s="30"/>
    </row>
    <row r="1285" spans="1:31" s="186" customFormat="1" ht="13.9" customHeight="1">
      <c r="A1285" s="32"/>
      <c r="B1285" s="174"/>
      <c r="C1285" s="174"/>
      <c r="D1285" s="175"/>
      <c r="E1285" s="176"/>
      <c r="F1285" s="174"/>
      <c r="G1285" s="177"/>
      <c r="H1285" s="163"/>
      <c r="I1285" s="178"/>
      <c r="J1285" s="20"/>
      <c r="K1285" s="20"/>
      <c r="L1285" s="21"/>
      <c r="M1285" s="20"/>
      <c r="N1285" s="32"/>
      <c r="O1285" s="32"/>
      <c r="P1285" s="32"/>
      <c r="Q1285" s="179"/>
      <c r="R1285" s="180"/>
      <c r="S1285" s="181"/>
      <c r="T1285" s="174"/>
      <c r="U1285" s="32"/>
      <c r="V1285" s="32"/>
      <c r="W1285" s="32"/>
      <c r="X1285" s="182"/>
      <c r="Y1285" s="183"/>
      <c r="Z1285" s="184"/>
      <c r="AA1285" s="185"/>
      <c r="AB1285" s="189"/>
      <c r="AC1285" s="173"/>
      <c r="AD1285" s="30"/>
      <c r="AE1285" s="30"/>
    </row>
    <row r="1286" spans="1:31" s="186" customFormat="1" ht="13.9" customHeight="1">
      <c r="A1286" s="32"/>
      <c r="B1286" s="174"/>
      <c r="C1286" s="174"/>
      <c r="D1286" s="175"/>
      <c r="E1286" s="176"/>
      <c r="F1286" s="174"/>
      <c r="G1286" s="177"/>
      <c r="H1286" s="163"/>
      <c r="I1286" s="178"/>
      <c r="J1286" s="20"/>
      <c r="K1286" s="20"/>
      <c r="L1286" s="21"/>
      <c r="M1286" s="20"/>
      <c r="N1286" s="32"/>
      <c r="O1286" s="32"/>
      <c r="P1286" s="32"/>
      <c r="Q1286" s="179"/>
      <c r="R1286" s="180"/>
      <c r="S1286" s="181"/>
      <c r="T1286" s="174"/>
      <c r="U1286" s="32"/>
      <c r="V1286" s="32"/>
      <c r="W1286" s="32"/>
      <c r="X1286" s="182"/>
      <c r="Y1286" s="183"/>
      <c r="Z1286" s="184"/>
      <c r="AA1286" s="185"/>
      <c r="AB1286" s="189"/>
      <c r="AC1286" s="173"/>
      <c r="AD1286" s="30"/>
      <c r="AE1286" s="30"/>
    </row>
    <row r="1287" spans="1:31" s="186" customFormat="1" ht="13.9" customHeight="1">
      <c r="A1287" s="32"/>
      <c r="B1287" s="174"/>
      <c r="C1287" s="174"/>
      <c r="D1287" s="175"/>
      <c r="E1287" s="176"/>
      <c r="F1287" s="174"/>
      <c r="G1287" s="177"/>
      <c r="H1287" s="163"/>
      <c r="I1287" s="178"/>
      <c r="J1287" s="20"/>
      <c r="K1287" s="20"/>
      <c r="L1287" s="21"/>
      <c r="M1287" s="20"/>
      <c r="N1287" s="32"/>
      <c r="O1287" s="32"/>
      <c r="P1287" s="32"/>
      <c r="Q1287" s="179"/>
      <c r="R1287" s="180"/>
      <c r="S1287" s="181"/>
      <c r="T1287" s="174"/>
      <c r="U1287" s="32"/>
      <c r="V1287" s="32"/>
      <c r="W1287" s="32"/>
      <c r="X1287" s="182"/>
      <c r="Y1287" s="183"/>
      <c r="Z1287" s="184"/>
      <c r="AA1287" s="185"/>
      <c r="AB1287" s="189"/>
      <c r="AC1287" s="173"/>
      <c r="AD1287" s="30"/>
      <c r="AE1287" s="30"/>
    </row>
    <row r="1288" spans="1:31" s="186" customFormat="1" ht="13.9" customHeight="1">
      <c r="A1288" s="32"/>
      <c r="B1288" s="174"/>
      <c r="C1288" s="174"/>
      <c r="D1288" s="175"/>
      <c r="E1288" s="176"/>
      <c r="F1288" s="174"/>
      <c r="G1288" s="177"/>
      <c r="H1288" s="163"/>
      <c r="I1288" s="178"/>
      <c r="J1288" s="20"/>
      <c r="K1288" s="20"/>
      <c r="L1288" s="21"/>
      <c r="M1288" s="20"/>
      <c r="N1288" s="32"/>
      <c r="O1288" s="32"/>
      <c r="P1288" s="32"/>
      <c r="Q1288" s="179"/>
      <c r="R1288" s="180"/>
      <c r="S1288" s="181"/>
      <c r="T1288" s="174"/>
      <c r="U1288" s="32"/>
      <c r="V1288" s="32"/>
      <c r="W1288" s="32"/>
      <c r="X1288" s="182"/>
      <c r="Y1288" s="183"/>
      <c r="Z1288" s="184"/>
      <c r="AA1288" s="185"/>
      <c r="AB1288" s="189"/>
      <c r="AC1288" s="173"/>
      <c r="AD1288" s="30"/>
      <c r="AE1288" s="30"/>
    </row>
    <row r="1289" spans="1:31" s="186" customFormat="1" ht="13.9" customHeight="1">
      <c r="A1289" s="32"/>
      <c r="B1289" s="174"/>
      <c r="C1289" s="174"/>
      <c r="D1289" s="175"/>
      <c r="E1289" s="176"/>
      <c r="F1289" s="174"/>
      <c r="G1289" s="177"/>
      <c r="H1289" s="163"/>
      <c r="I1289" s="178"/>
      <c r="J1289" s="20"/>
      <c r="K1289" s="20"/>
      <c r="L1289" s="21"/>
      <c r="M1289" s="20"/>
      <c r="N1289" s="32"/>
      <c r="O1289" s="32"/>
      <c r="P1289" s="32"/>
      <c r="Q1289" s="179"/>
      <c r="R1289" s="180"/>
      <c r="S1289" s="181"/>
      <c r="T1289" s="174"/>
      <c r="U1289" s="32"/>
      <c r="V1289" s="32"/>
      <c r="W1289" s="32"/>
      <c r="X1289" s="182"/>
      <c r="Y1289" s="183"/>
      <c r="Z1289" s="184"/>
      <c r="AA1289" s="185"/>
      <c r="AB1289" s="189"/>
      <c r="AC1289" s="173"/>
      <c r="AD1289" s="30"/>
      <c r="AE1289" s="30"/>
    </row>
    <row r="1290" spans="1:31" s="186" customFormat="1" ht="13.9" customHeight="1">
      <c r="A1290" s="32"/>
      <c r="B1290" s="174"/>
      <c r="C1290" s="174"/>
      <c r="D1290" s="175"/>
      <c r="E1290" s="176"/>
      <c r="F1290" s="174"/>
      <c r="G1290" s="177"/>
      <c r="H1290" s="163"/>
      <c r="I1290" s="178"/>
      <c r="J1290" s="20"/>
      <c r="K1290" s="20"/>
      <c r="L1290" s="21"/>
      <c r="M1290" s="20"/>
      <c r="N1290" s="32"/>
      <c r="O1290" s="32"/>
      <c r="P1290" s="32"/>
      <c r="Q1290" s="179"/>
      <c r="R1290" s="180"/>
      <c r="S1290" s="181"/>
      <c r="T1290" s="174"/>
      <c r="U1290" s="32"/>
      <c r="V1290" s="32"/>
      <c r="W1290" s="32"/>
      <c r="X1290" s="182"/>
      <c r="Y1290" s="183"/>
      <c r="Z1290" s="184"/>
      <c r="AA1290" s="185"/>
      <c r="AB1290" s="189"/>
      <c r="AC1290" s="173"/>
      <c r="AD1290" s="30"/>
      <c r="AE1290" s="30"/>
    </row>
    <row r="1291" spans="1:31" s="186" customFormat="1" ht="13.9" customHeight="1">
      <c r="A1291" s="32"/>
      <c r="B1291" s="174"/>
      <c r="C1291" s="174"/>
      <c r="D1291" s="175"/>
      <c r="E1291" s="176"/>
      <c r="F1291" s="174"/>
      <c r="G1291" s="177"/>
      <c r="H1291" s="163"/>
      <c r="I1291" s="178"/>
      <c r="J1291" s="20"/>
      <c r="K1291" s="20"/>
      <c r="L1291" s="21"/>
      <c r="M1291" s="20"/>
      <c r="N1291" s="32"/>
      <c r="O1291" s="32"/>
      <c r="P1291" s="32"/>
      <c r="Q1291" s="179"/>
      <c r="R1291" s="180"/>
      <c r="S1291" s="181"/>
      <c r="T1291" s="174"/>
      <c r="U1291" s="32"/>
      <c r="V1291" s="32"/>
      <c r="W1291" s="32"/>
      <c r="X1291" s="182"/>
      <c r="Y1291" s="183"/>
      <c r="Z1291" s="184"/>
      <c r="AA1291" s="185"/>
      <c r="AB1291" s="189"/>
      <c r="AC1291" s="173"/>
      <c r="AD1291" s="30"/>
      <c r="AE1291" s="30"/>
    </row>
    <row r="1292" spans="1:31" s="186" customFormat="1" ht="13.9" customHeight="1">
      <c r="A1292" s="32"/>
      <c r="B1292" s="174"/>
      <c r="C1292" s="174"/>
      <c r="D1292" s="175"/>
      <c r="E1292" s="176"/>
      <c r="F1292" s="174"/>
      <c r="G1292" s="177"/>
      <c r="H1292" s="163"/>
      <c r="I1292" s="178"/>
      <c r="J1292" s="20"/>
      <c r="K1292" s="20"/>
      <c r="L1292" s="21"/>
      <c r="M1292" s="20"/>
      <c r="N1292" s="32"/>
      <c r="O1292" s="32"/>
      <c r="P1292" s="32"/>
      <c r="Q1292" s="179"/>
      <c r="R1292" s="180"/>
      <c r="S1292" s="181"/>
      <c r="T1292" s="174"/>
      <c r="U1292" s="32"/>
      <c r="V1292" s="32"/>
      <c r="W1292" s="32"/>
      <c r="X1292" s="182"/>
      <c r="Y1292" s="183"/>
      <c r="Z1292" s="184"/>
      <c r="AA1292" s="185"/>
      <c r="AB1292" s="189"/>
      <c r="AC1292" s="173"/>
      <c r="AD1292" s="30"/>
      <c r="AE1292" s="30"/>
    </row>
    <row r="1293" spans="1:31" s="186" customFormat="1" ht="13.9" customHeight="1">
      <c r="A1293" s="32"/>
      <c r="B1293" s="174"/>
      <c r="C1293" s="174"/>
      <c r="D1293" s="175"/>
      <c r="E1293" s="176"/>
      <c r="F1293" s="174"/>
      <c r="G1293" s="177"/>
      <c r="H1293" s="163"/>
      <c r="I1293" s="178"/>
      <c r="J1293" s="20"/>
      <c r="K1293" s="20"/>
      <c r="L1293" s="21"/>
      <c r="M1293" s="20"/>
      <c r="N1293" s="32"/>
      <c r="O1293" s="32"/>
      <c r="P1293" s="32"/>
      <c r="Q1293" s="179"/>
      <c r="R1293" s="180"/>
      <c r="S1293" s="181"/>
      <c r="T1293" s="174"/>
      <c r="U1293" s="32"/>
      <c r="V1293" s="32"/>
      <c r="W1293" s="32"/>
      <c r="X1293" s="182"/>
      <c r="Y1293" s="183"/>
      <c r="Z1293" s="184"/>
      <c r="AA1293" s="185"/>
      <c r="AB1293" s="189"/>
      <c r="AC1293" s="173"/>
      <c r="AD1293" s="30"/>
      <c r="AE1293" s="30"/>
    </row>
    <row r="1294" spans="1:31" s="186" customFormat="1" ht="13.9" customHeight="1">
      <c r="A1294" s="32"/>
      <c r="B1294" s="174"/>
      <c r="C1294" s="174"/>
      <c r="D1294" s="175"/>
      <c r="E1294" s="176"/>
      <c r="F1294" s="174"/>
      <c r="G1294" s="177"/>
      <c r="H1294" s="163"/>
      <c r="I1294" s="178"/>
      <c r="J1294" s="20"/>
      <c r="K1294" s="20"/>
      <c r="L1294" s="21"/>
      <c r="M1294" s="20"/>
      <c r="N1294" s="32"/>
      <c r="O1294" s="32"/>
      <c r="P1294" s="32"/>
      <c r="Q1294" s="179"/>
      <c r="R1294" s="180"/>
      <c r="S1294" s="181"/>
      <c r="T1294" s="174"/>
      <c r="U1294" s="32"/>
      <c r="V1294" s="32"/>
      <c r="W1294" s="32"/>
      <c r="X1294" s="182"/>
      <c r="Y1294" s="183"/>
      <c r="Z1294" s="184"/>
      <c r="AA1294" s="185"/>
      <c r="AB1294" s="189"/>
      <c r="AC1294" s="173"/>
      <c r="AD1294" s="30"/>
      <c r="AE1294" s="30"/>
    </row>
    <row r="1295" spans="1:31" s="186" customFormat="1" ht="13.9" customHeight="1">
      <c r="A1295" s="32"/>
      <c r="B1295" s="174"/>
      <c r="C1295" s="174"/>
      <c r="D1295" s="175"/>
      <c r="E1295" s="176"/>
      <c r="F1295" s="174"/>
      <c r="G1295" s="177"/>
      <c r="H1295" s="163"/>
      <c r="I1295" s="178"/>
      <c r="J1295" s="20"/>
      <c r="K1295" s="20"/>
      <c r="L1295" s="21"/>
      <c r="M1295" s="20"/>
      <c r="N1295" s="32"/>
      <c r="O1295" s="32"/>
      <c r="P1295" s="32"/>
      <c r="Q1295" s="179"/>
      <c r="R1295" s="180"/>
      <c r="S1295" s="181"/>
      <c r="T1295" s="174"/>
      <c r="U1295" s="32"/>
      <c r="V1295" s="32"/>
      <c r="W1295" s="32"/>
      <c r="X1295" s="182"/>
      <c r="Y1295" s="183"/>
      <c r="Z1295" s="184"/>
      <c r="AA1295" s="185"/>
      <c r="AB1295" s="189"/>
      <c r="AC1295" s="173"/>
      <c r="AD1295" s="30"/>
      <c r="AE1295" s="30"/>
    </row>
    <row r="1296" spans="1:31" s="186" customFormat="1" ht="13.9" customHeight="1">
      <c r="A1296" s="32"/>
      <c r="B1296" s="174"/>
      <c r="C1296" s="174"/>
      <c r="D1296" s="175"/>
      <c r="E1296" s="176"/>
      <c r="F1296" s="174"/>
      <c r="G1296" s="177"/>
      <c r="H1296" s="163"/>
      <c r="I1296" s="178"/>
      <c r="J1296" s="20"/>
      <c r="K1296" s="20"/>
      <c r="L1296" s="21"/>
      <c r="M1296" s="20"/>
      <c r="N1296" s="32"/>
      <c r="O1296" s="32"/>
      <c r="P1296" s="32"/>
      <c r="Q1296" s="179"/>
      <c r="R1296" s="180"/>
      <c r="S1296" s="181"/>
      <c r="T1296" s="174"/>
      <c r="U1296" s="32"/>
      <c r="V1296" s="32"/>
      <c r="W1296" s="32"/>
      <c r="X1296" s="182"/>
      <c r="Y1296" s="183"/>
      <c r="Z1296" s="184"/>
      <c r="AA1296" s="185"/>
      <c r="AB1296" s="189"/>
      <c r="AC1296" s="173"/>
      <c r="AD1296" s="30"/>
      <c r="AE1296" s="30"/>
    </row>
    <row r="1297" spans="1:31" s="186" customFormat="1" ht="13.9" customHeight="1">
      <c r="A1297" s="32"/>
      <c r="B1297" s="174"/>
      <c r="C1297" s="174"/>
      <c r="D1297" s="175"/>
      <c r="E1297" s="176"/>
      <c r="F1297" s="174"/>
      <c r="G1297" s="177"/>
      <c r="H1297" s="163"/>
      <c r="I1297" s="178"/>
      <c r="J1297" s="20"/>
      <c r="K1297" s="20"/>
      <c r="L1297" s="21"/>
      <c r="M1297" s="20"/>
      <c r="N1297" s="32"/>
      <c r="O1297" s="32"/>
      <c r="P1297" s="32"/>
      <c r="Q1297" s="179"/>
      <c r="R1297" s="180"/>
      <c r="S1297" s="181"/>
      <c r="T1297" s="174"/>
      <c r="U1297" s="32"/>
      <c r="V1297" s="32"/>
      <c r="W1297" s="32"/>
      <c r="X1297" s="182"/>
      <c r="Y1297" s="183"/>
      <c r="Z1297" s="184"/>
      <c r="AA1297" s="185"/>
      <c r="AB1297" s="189"/>
      <c r="AC1297" s="173"/>
      <c r="AD1297" s="30"/>
      <c r="AE1297" s="30"/>
    </row>
    <row r="1298" spans="1:31" s="186" customFormat="1" ht="13.9" customHeight="1">
      <c r="A1298" s="32"/>
      <c r="B1298" s="174"/>
      <c r="C1298" s="174"/>
      <c r="D1298" s="175"/>
      <c r="E1298" s="176"/>
      <c r="F1298" s="174"/>
      <c r="G1298" s="177"/>
      <c r="H1298" s="163"/>
      <c r="I1298" s="178"/>
      <c r="J1298" s="20"/>
      <c r="K1298" s="20"/>
      <c r="L1298" s="21"/>
      <c r="M1298" s="20"/>
      <c r="N1298" s="32"/>
      <c r="O1298" s="32"/>
      <c r="P1298" s="32"/>
      <c r="Q1298" s="179"/>
      <c r="R1298" s="180"/>
      <c r="S1298" s="181"/>
      <c r="T1298" s="174"/>
      <c r="U1298" s="32"/>
      <c r="V1298" s="32"/>
      <c r="W1298" s="32"/>
      <c r="X1298" s="182"/>
      <c r="Y1298" s="183"/>
      <c r="Z1298" s="184"/>
      <c r="AA1298" s="185"/>
      <c r="AB1298" s="189"/>
      <c r="AC1298" s="173"/>
      <c r="AD1298" s="30"/>
      <c r="AE1298" s="30"/>
    </row>
    <row r="1299" spans="1:31" s="186" customFormat="1" ht="13.9" customHeight="1">
      <c r="A1299" s="32"/>
      <c r="B1299" s="174"/>
      <c r="C1299" s="174"/>
      <c r="D1299" s="175"/>
      <c r="E1299" s="176"/>
      <c r="F1299" s="174"/>
      <c r="G1299" s="177"/>
      <c r="H1299" s="163"/>
      <c r="I1299" s="178"/>
      <c r="J1299" s="20"/>
      <c r="K1299" s="20"/>
      <c r="L1299" s="21"/>
      <c r="M1299" s="20"/>
      <c r="N1299" s="32"/>
      <c r="O1299" s="32"/>
      <c r="P1299" s="32"/>
      <c r="Q1299" s="179"/>
      <c r="R1299" s="180"/>
      <c r="S1299" s="181"/>
      <c r="T1299" s="174"/>
      <c r="U1299" s="32"/>
      <c r="V1299" s="32"/>
      <c r="W1299" s="32"/>
      <c r="X1299" s="182"/>
      <c r="Y1299" s="183"/>
      <c r="Z1299" s="184"/>
      <c r="AA1299" s="185"/>
      <c r="AB1299" s="189"/>
      <c r="AC1299" s="173"/>
      <c r="AD1299" s="30"/>
      <c r="AE1299" s="30"/>
    </row>
    <row r="1300" spans="1:31" s="186" customFormat="1" ht="13.9" customHeight="1">
      <c r="A1300" s="32"/>
      <c r="B1300" s="174"/>
      <c r="C1300" s="174"/>
      <c r="D1300" s="175"/>
      <c r="E1300" s="176"/>
      <c r="F1300" s="174"/>
      <c r="G1300" s="177"/>
      <c r="H1300" s="163"/>
      <c r="I1300" s="178"/>
      <c r="J1300" s="20"/>
      <c r="K1300" s="20"/>
      <c r="L1300" s="21"/>
      <c r="M1300" s="20"/>
      <c r="N1300" s="32"/>
      <c r="O1300" s="32"/>
      <c r="P1300" s="32"/>
      <c r="Q1300" s="179"/>
      <c r="R1300" s="180"/>
      <c r="S1300" s="181"/>
      <c r="T1300" s="174"/>
      <c r="U1300" s="32"/>
      <c r="V1300" s="32"/>
      <c r="W1300" s="32"/>
      <c r="X1300" s="182"/>
      <c r="Y1300" s="183"/>
      <c r="Z1300" s="184"/>
      <c r="AA1300" s="185"/>
      <c r="AB1300" s="189"/>
      <c r="AC1300" s="173"/>
      <c r="AD1300" s="30"/>
      <c r="AE1300" s="30"/>
    </row>
    <row r="1301" spans="1:31" s="186" customFormat="1" ht="13.9" customHeight="1">
      <c r="A1301" s="32"/>
      <c r="B1301" s="174"/>
      <c r="C1301" s="174"/>
      <c r="D1301" s="175"/>
      <c r="E1301" s="176"/>
      <c r="F1301" s="174"/>
      <c r="G1301" s="177"/>
      <c r="H1301" s="163"/>
      <c r="I1301" s="178"/>
      <c r="J1301" s="20"/>
      <c r="K1301" s="20"/>
      <c r="L1301" s="21"/>
      <c r="M1301" s="20"/>
      <c r="N1301" s="32"/>
      <c r="O1301" s="32"/>
      <c r="P1301" s="32"/>
      <c r="Q1301" s="179"/>
      <c r="R1301" s="180"/>
      <c r="S1301" s="181"/>
      <c r="T1301" s="174"/>
      <c r="U1301" s="32"/>
      <c r="V1301" s="32"/>
      <c r="W1301" s="32"/>
      <c r="X1301" s="182"/>
      <c r="Y1301" s="183"/>
      <c r="Z1301" s="184"/>
      <c r="AA1301" s="185"/>
      <c r="AB1301" s="189"/>
      <c r="AC1301" s="173"/>
      <c r="AD1301" s="30"/>
      <c r="AE1301" s="30"/>
    </row>
    <row r="1302" spans="1:31" s="186" customFormat="1" ht="13.9" customHeight="1">
      <c r="A1302" s="32"/>
      <c r="B1302" s="174"/>
      <c r="C1302" s="174"/>
      <c r="D1302" s="175"/>
      <c r="E1302" s="176"/>
      <c r="F1302" s="174"/>
      <c r="G1302" s="177"/>
      <c r="H1302" s="163"/>
      <c r="I1302" s="178"/>
      <c r="J1302" s="20"/>
      <c r="K1302" s="20"/>
      <c r="L1302" s="21"/>
      <c r="M1302" s="20"/>
      <c r="N1302" s="32"/>
      <c r="O1302" s="32"/>
      <c r="P1302" s="32"/>
      <c r="Q1302" s="179"/>
      <c r="R1302" s="180"/>
      <c r="S1302" s="181"/>
      <c r="T1302" s="174"/>
      <c r="U1302" s="32"/>
      <c r="V1302" s="32"/>
      <c r="W1302" s="32"/>
      <c r="X1302" s="182"/>
      <c r="Y1302" s="183"/>
      <c r="Z1302" s="184"/>
      <c r="AA1302" s="185"/>
      <c r="AB1302" s="189"/>
      <c r="AC1302" s="173"/>
      <c r="AD1302" s="30"/>
      <c r="AE1302" s="30"/>
    </row>
    <row r="1303" spans="1:31" s="186" customFormat="1" ht="13.9" customHeight="1">
      <c r="A1303" s="32"/>
      <c r="B1303" s="174"/>
      <c r="C1303" s="174"/>
      <c r="D1303" s="175"/>
      <c r="E1303" s="176"/>
      <c r="F1303" s="174"/>
      <c r="G1303" s="177"/>
      <c r="H1303" s="163"/>
      <c r="I1303" s="178"/>
      <c r="J1303" s="20"/>
      <c r="K1303" s="20"/>
      <c r="L1303" s="21"/>
      <c r="M1303" s="20"/>
      <c r="N1303" s="32"/>
      <c r="O1303" s="32"/>
      <c r="P1303" s="32"/>
      <c r="Q1303" s="179"/>
      <c r="R1303" s="180"/>
      <c r="S1303" s="181"/>
      <c r="T1303" s="174"/>
      <c r="U1303" s="32"/>
      <c r="V1303" s="32"/>
      <c r="W1303" s="32"/>
      <c r="X1303" s="182"/>
      <c r="Y1303" s="183"/>
      <c r="Z1303" s="184"/>
      <c r="AA1303" s="185"/>
      <c r="AB1303" s="189"/>
      <c r="AC1303" s="173"/>
      <c r="AD1303" s="30"/>
      <c r="AE1303" s="30"/>
    </row>
    <row r="1304" spans="1:31" s="186" customFormat="1" ht="13.9" customHeight="1">
      <c r="A1304" s="32"/>
      <c r="B1304" s="174"/>
      <c r="C1304" s="174"/>
      <c r="D1304" s="175"/>
      <c r="E1304" s="176"/>
      <c r="F1304" s="174"/>
      <c r="G1304" s="177"/>
      <c r="H1304" s="163"/>
      <c r="I1304" s="178"/>
      <c r="J1304" s="20"/>
      <c r="K1304" s="20"/>
      <c r="L1304" s="21"/>
      <c r="M1304" s="20"/>
      <c r="N1304" s="32"/>
      <c r="O1304" s="32"/>
      <c r="P1304" s="32"/>
      <c r="Q1304" s="179"/>
      <c r="R1304" s="180"/>
      <c r="S1304" s="181"/>
      <c r="T1304" s="174"/>
      <c r="U1304" s="32"/>
      <c r="V1304" s="32"/>
      <c r="W1304" s="32"/>
      <c r="X1304" s="182"/>
      <c r="Y1304" s="183"/>
      <c r="Z1304" s="184"/>
      <c r="AA1304" s="185"/>
      <c r="AB1304" s="189"/>
      <c r="AC1304" s="173"/>
      <c r="AD1304" s="30"/>
      <c r="AE1304" s="30"/>
    </row>
    <row r="1305" spans="1:31" s="186" customFormat="1" ht="13.9" customHeight="1">
      <c r="A1305" s="32"/>
      <c r="B1305" s="174"/>
      <c r="C1305" s="174"/>
      <c r="D1305" s="175"/>
      <c r="E1305" s="176"/>
      <c r="F1305" s="174"/>
      <c r="G1305" s="177"/>
      <c r="H1305" s="163"/>
      <c r="I1305" s="178"/>
      <c r="J1305" s="20"/>
      <c r="K1305" s="20"/>
      <c r="L1305" s="21"/>
      <c r="M1305" s="20"/>
      <c r="N1305" s="32"/>
      <c r="O1305" s="32"/>
      <c r="P1305" s="32"/>
      <c r="Q1305" s="179"/>
      <c r="R1305" s="180"/>
      <c r="S1305" s="181"/>
      <c r="T1305" s="174"/>
      <c r="U1305" s="32"/>
      <c r="V1305" s="32"/>
      <c r="W1305" s="32"/>
      <c r="X1305" s="182"/>
      <c r="Y1305" s="183"/>
      <c r="Z1305" s="184"/>
      <c r="AA1305" s="185"/>
      <c r="AB1305" s="189"/>
      <c r="AC1305" s="173"/>
      <c r="AD1305" s="30"/>
      <c r="AE1305" s="30"/>
    </row>
    <row r="1306" spans="1:31" s="186" customFormat="1" ht="13.9" customHeight="1">
      <c r="A1306" s="32"/>
      <c r="B1306" s="174"/>
      <c r="C1306" s="174"/>
      <c r="D1306" s="175"/>
      <c r="E1306" s="176"/>
      <c r="F1306" s="174"/>
      <c r="G1306" s="177"/>
      <c r="H1306" s="163"/>
      <c r="I1306" s="178"/>
      <c r="J1306" s="20"/>
      <c r="K1306" s="20"/>
      <c r="L1306" s="21"/>
      <c r="M1306" s="20"/>
      <c r="N1306" s="32"/>
      <c r="O1306" s="32"/>
      <c r="P1306" s="32"/>
      <c r="Q1306" s="179"/>
      <c r="R1306" s="180"/>
      <c r="S1306" s="181"/>
      <c r="T1306" s="174"/>
      <c r="U1306" s="32"/>
      <c r="V1306" s="32"/>
      <c r="W1306" s="32"/>
      <c r="X1306" s="182"/>
      <c r="Y1306" s="183"/>
      <c r="Z1306" s="184"/>
      <c r="AA1306" s="185"/>
      <c r="AB1306" s="189"/>
      <c r="AC1306" s="173"/>
      <c r="AD1306" s="30"/>
      <c r="AE1306" s="30"/>
    </row>
    <row r="1307" spans="1:31" s="186" customFormat="1" ht="13.9" customHeight="1">
      <c r="A1307" s="32"/>
      <c r="B1307" s="174"/>
      <c r="C1307" s="174"/>
      <c r="D1307" s="175"/>
      <c r="E1307" s="176"/>
      <c r="F1307" s="174"/>
      <c r="G1307" s="177"/>
      <c r="H1307" s="163"/>
      <c r="I1307" s="178"/>
      <c r="J1307" s="20"/>
      <c r="K1307" s="20"/>
      <c r="L1307" s="21"/>
      <c r="M1307" s="20"/>
      <c r="N1307" s="32"/>
      <c r="O1307" s="32"/>
      <c r="P1307" s="32"/>
      <c r="Q1307" s="179"/>
      <c r="R1307" s="180"/>
      <c r="S1307" s="181"/>
      <c r="T1307" s="174"/>
      <c r="U1307" s="32"/>
      <c r="V1307" s="32"/>
      <c r="W1307" s="32"/>
      <c r="X1307" s="182"/>
      <c r="Y1307" s="183"/>
      <c r="Z1307" s="184"/>
      <c r="AA1307" s="185"/>
      <c r="AB1307" s="189"/>
      <c r="AC1307" s="173"/>
      <c r="AD1307" s="30"/>
      <c r="AE1307" s="30"/>
    </row>
    <row r="1308" spans="1:31" s="186" customFormat="1" ht="13.9" customHeight="1">
      <c r="A1308" s="32"/>
      <c r="B1308" s="174"/>
      <c r="C1308" s="174"/>
      <c r="D1308" s="175"/>
      <c r="E1308" s="176"/>
      <c r="F1308" s="174"/>
      <c r="G1308" s="177"/>
      <c r="H1308" s="163"/>
      <c r="I1308" s="178"/>
      <c r="J1308" s="20"/>
      <c r="K1308" s="20"/>
      <c r="L1308" s="21"/>
      <c r="M1308" s="20"/>
      <c r="N1308" s="32"/>
      <c r="O1308" s="32"/>
      <c r="P1308" s="32"/>
      <c r="Q1308" s="179"/>
      <c r="R1308" s="180"/>
      <c r="S1308" s="181"/>
      <c r="T1308" s="174"/>
      <c r="U1308" s="32"/>
      <c r="V1308" s="32"/>
      <c r="W1308" s="32"/>
      <c r="X1308" s="182"/>
      <c r="Y1308" s="183"/>
      <c r="Z1308" s="184"/>
      <c r="AA1308" s="185"/>
      <c r="AB1308" s="189"/>
      <c r="AC1308" s="173"/>
      <c r="AD1308" s="30"/>
      <c r="AE1308" s="30"/>
    </row>
    <row r="1309" spans="1:31" s="186" customFormat="1" ht="13.9" customHeight="1">
      <c r="A1309" s="32"/>
      <c r="B1309" s="174"/>
      <c r="C1309" s="174"/>
      <c r="D1309" s="175"/>
      <c r="E1309" s="176"/>
      <c r="F1309" s="174"/>
      <c r="G1309" s="177"/>
      <c r="H1309" s="163"/>
      <c r="I1309" s="178"/>
      <c r="J1309" s="20"/>
      <c r="K1309" s="20"/>
      <c r="L1309" s="21"/>
      <c r="M1309" s="20"/>
      <c r="N1309" s="32"/>
      <c r="O1309" s="32"/>
      <c r="P1309" s="32"/>
      <c r="Q1309" s="179"/>
      <c r="R1309" s="180"/>
      <c r="S1309" s="181"/>
      <c r="T1309" s="174"/>
      <c r="U1309" s="32"/>
      <c r="V1309" s="32"/>
      <c r="W1309" s="32"/>
      <c r="X1309" s="182"/>
      <c r="Y1309" s="183"/>
      <c r="Z1309" s="184"/>
      <c r="AA1309" s="185"/>
      <c r="AB1309" s="189"/>
      <c r="AC1309" s="173"/>
      <c r="AD1309" s="30"/>
      <c r="AE1309" s="30"/>
    </row>
    <row r="1310" spans="1:31" s="186" customFormat="1" ht="13.9" customHeight="1">
      <c r="A1310" s="32"/>
      <c r="B1310" s="174"/>
      <c r="C1310" s="174"/>
      <c r="D1310" s="175"/>
      <c r="E1310" s="176"/>
      <c r="F1310" s="174"/>
      <c r="G1310" s="177"/>
      <c r="H1310" s="163"/>
      <c r="I1310" s="178"/>
      <c r="J1310" s="20"/>
      <c r="K1310" s="20"/>
      <c r="L1310" s="21"/>
      <c r="M1310" s="20"/>
      <c r="N1310" s="32"/>
      <c r="O1310" s="32"/>
      <c r="P1310" s="32"/>
      <c r="Q1310" s="179"/>
      <c r="R1310" s="180"/>
      <c r="S1310" s="181"/>
      <c r="T1310" s="174"/>
      <c r="U1310" s="32"/>
      <c r="V1310" s="32"/>
      <c r="W1310" s="32"/>
      <c r="X1310" s="182"/>
      <c r="Y1310" s="183"/>
      <c r="Z1310" s="184"/>
      <c r="AA1310" s="185"/>
      <c r="AB1310" s="189"/>
      <c r="AC1310" s="173"/>
      <c r="AD1310" s="30"/>
      <c r="AE1310" s="30"/>
    </row>
    <row r="1311" spans="1:31" s="186" customFormat="1" ht="13.9" customHeight="1">
      <c r="A1311" s="32"/>
      <c r="B1311" s="174"/>
      <c r="C1311" s="174"/>
      <c r="D1311" s="175"/>
      <c r="E1311" s="176"/>
      <c r="F1311" s="174"/>
      <c r="G1311" s="177"/>
      <c r="H1311" s="163"/>
      <c r="I1311" s="178"/>
      <c r="J1311" s="20"/>
      <c r="K1311" s="20"/>
      <c r="L1311" s="21"/>
      <c r="M1311" s="20"/>
      <c r="N1311" s="32"/>
      <c r="O1311" s="32"/>
      <c r="P1311" s="32"/>
      <c r="Q1311" s="179"/>
      <c r="R1311" s="180"/>
      <c r="S1311" s="181"/>
      <c r="T1311" s="174"/>
      <c r="U1311" s="32"/>
      <c r="V1311" s="32"/>
      <c r="W1311" s="32"/>
      <c r="X1311" s="182"/>
      <c r="Y1311" s="183"/>
      <c r="Z1311" s="184"/>
      <c r="AA1311" s="185"/>
      <c r="AB1311" s="189"/>
      <c r="AC1311" s="173"/>
      <c r="AD1311" s="30"/>
      <c r="AE1311" s="30"/>
    </row>
    <row r="1312" spans="1:31" s="186" customFormat="1" ht="13.9" customHeight="1">
      <c r="A1312" s="32"/>
      <c r="B1312" s="174"/>
      <c r="C1312" s="174"/>
      <c r="D1312" s="175"/>
      <c r="E1312" s="176"/>
      <c r="F1312" s="174"/>
      <c r="G1312" s="177"/>
      <c r="H1312" s="163"/>
      <c r="I1312" s="178"/>
      <c r="J1312" s="20"/>
      <c r="K1312" s="20"/>
      <c r="L1312" s="21"/>
      <c r="M1312" s="20"/>
      <c r="N1312" s="32"/>
      <c r="O1312" s="32"/>
      <c r="P1312" s="32"/>
      <c r="Q1312" s="179"/>
      <c r="R1312" s="180"/>
      <c r="S1312" s="181"/>
      <c r="T1312" s="174"/>
      <c r="U1312" s="32"/>
      <c r="V1312" s="32"/>
      <c r="W1312" s="32"/>
      <c r="X1312" s="182"/>
      <c r="Y1312" s="183"/>
      <c r="Z1312" s="184"/>
      <c r="AA1312" s="185"/>
      <c r="AB1312" s="189"/>
      <c r="AC1312" s="173"/>
      <c r="AD1312" s="30"/>
      <c r="AE1312" s="30"/>
    </row>
    <row r="1313" spans="1:31" s="186" customFormat="1" ht="13.9" customHeight="1">
      <c r="A1313" s="32"/>
      <c r="B1313" s="174"/>
      <c r="C1313" s="174"/>
      <c r="D1313" s="175"/>
      <c r="E1313" s="176"/>
      <c r="F1313" s="174"/>
      <c r="G1313" s="177"/>
      <c r="H1313" s="163"/>
      <c r="I1313" s="178"/>
      <c r="J1313" s="20"/>
      <c r="K1313" s="20"/>
      <c r="L1313" s="21"/>
      <c r="M1313" s="20"/>
      <c r="N1313" s="32"/>
      <c r="O1313" s="32"/>
      <c r="P1313" s="32"/>
      <c r="Q1313" s="179"/>
      <c r="R1313" s="180"/>
      <c r="S1313" s="181"/>
      <c r="T1313" s="174"/>
      <c r="U1313" s="32"/>
      <c r="V1313" s="32"/>
      <c r="W1313" s="32"/>
      <c r="X1313" s="182"/>
      <c r="Y1313" s="183"/>
      <c r="Z1313" s="184"/>
      <c r="AA1313" s="185"/>
      <c r="AB1313" s="189"/>
      <c r="AC1313" s="173"/>
      <c r="AD1313" s="30"/>
      <c r="AE1313" s="30"/>
    </row>
    <row r="1314" spans="1:31" s="186" customFormat="1" ht="13.9" customHeight="1">
      <c r="A1314" s="32"/>
      <c r="B1314" s="174"/>
      <c r="C1314" s="174"/>
      <c r="D1314" s="175"/>
      <c r="E1314" s="176"/>
      <c r="F1314" s="174"/>
      <c r="G1314" s="177"/>
      <c r="H1314" s="163"/>
      <c r="I1314" s="178"/>
      <c r="J1314" s="20"/>
      <c r="K1314" s="20"/>
      <c r="L1314" s="21"/>
      <c r="M1314" s="20"/>
      <c r="N1314" s="32"/>
      <c r="O1314" s="32"/>
      <c r="P1314" s="32"/>
      <c r="Q1314" s="179"/>
      <c r="R1314" s="180"/>
      <c r="S1314" s="181"/>
      <c r="T1314" s="174"/>
      <c r="U1314" s="32"/>
      <c r="V1314" s="32"/>
      <c r="W1314" s="32"/>
      <c r="X1314" s="182"/>
      <c r="Y1314" s="183"/>
      <c r="Z1314" s="184"/>
      <c r="AA1314" s="185"/>
      <c r="AB1314" s="189"/>
      <c r="AC1314" s="173"/>
      <c r="AD1314" s="30"/>
      <c r="AE1314" s="30"/>
    </row>
    <row r="1315" spans="1:31" s="186" customFormat="1" ht="13.9" customHeight="1">
      <c r="A1315" s="32"/>
      <c r="B1315" s="174"/>
      <c r="C1315" s="174"/>
      <c r="D1315" s="175"/>
      <c r="E1315" s="176"/>
      <c r="F1315" s="174"/>
      <c r="G1315" s="177"/>
      <c r="H1315" s="163"/>
      <c r="I1315" s="178"/>
      <c r="J1315" s="20"/>
      <c r="K1315" s="20"/>
      <c r="L1315" s="21"/>
      <c r="M1315" s="20"/>
      <c r="N1315" s="32"/>
      <c r="O1315" s="32"/>
      <c r="P1315" s="32"/>
      <c r="Q1315" s="179"/>
      <c r="R1315" s="180"/>
      <c r="S1315" s="181"/>
      <c r="T1315" s="174"/>
      <c r="U1315" s="32"/>
      <c r="V1315" s="32"/>
      <c r="W1315" s="32"/>
      <c r="X1315" s="182"/>
      <c r="Y1315" s="183"/>
      <c r="Z1315" s="184"/>
      <c r="AA1315" s="185"/>
      <c r="AB1315" s="189"/>
      <c r="AC1315" s="173"/>
      <c r="AD1315" s="30"/>
      <c r="AE1315" s="30"/>
    </row>
    <row r="1316" spans="1:31" s="186" customFormat="1" ht="13.9" customHeight="1">
      <c r="A1316" s="32"/>
      <c r="B1316" s="174"/>
      <c r="C1316" s="174"/>
      <c r="D1316" s="175"/>
      <c r="E1316" s="176"/>
      <c r="F1316" s="174"/>
      <c r="G1316" s="177"/>
      <c r="H1316" s="163"/>
      <c r="I1316" s="178"/>
      <c r="J1316" s="20"/>
      <c r="K1316" s="20"/>
      <c r="L1316" s="21"/>
      <c r="M1316" s="20"/>
      <c r="N1316" s="32"/>
      <c r="O1316" s="32"/>
      <c r="P1316" s="32"/>
      <c r="Q1316" s="179"/>
      <c r="R1316" s="180"/>
      <c r="S1316" s="181"/>
      <c r="T1316" s="174"/>
      <c r="U1316" s="32"/>
      <c r="V1316" s="32"/>
      <c r="W1316" s="32"/>
      <c r="X1316" s="182"/>
      <c r="Y1316" s="183"/>
      <c r="Z1316" s="184"/>
      <c r="AA1316" s="185"/>
      <c r="AB1316" s="189"/>
      <c r="AC1316" s="173"/>
      <c r="AD1316" s="30"/>
      <c r="AE1316" s="30"/>
    </row>
    <row r="1317" spans="1:31" s="186" customFormat="1" ht="13.9" customHeight="1">
      <c r="A1317" s="32"/>
      <c r="B1317" s="174"/>
      <c r="C1317" s="174"/>
      <c r="D1317" s="175"/>
      <c r="E1317" s="176"/>
      <c r="F1317" s="174"/>
      <c r="G1317" s="177"/>
      <c r="H1317" s="163"/>
      <c r="I1317" s="178"/>
      <c r="J1317" s="20"/>
      <c r="K1317" s="20"/>
      <c r="L1317" s="21"/>
      <c r="M1317" s="20"/>
      <c r="N1317" s="32"/>
      <c r="O1317" s="32"/>
      <c r="P1317" s="32"/>
      <c r="Q1317" s="179"/>
      <c r="R1317" s="180"/>
      <c r="S1317" s="181"/>
      <c r="T1317" s="174"/>
      <c r="U1317" s="32"/>
      <c r="V1317" s="32"/>
      <c r="W1317" s="32"/>
      <c r="X1317" s="182"/>
      <c r="Y1317" s="183"/>
      <c r="Z1317" s="184"/>
      <c r="AA1317" s="185"/>
      <c r="AB1317" s="189"/>
      <c r="AC1317" s="173"/>
      <c r="AD1317" s="30"/>
      <c r="AE1317" s="30"/>
    </row>
    <row r="1318" spans="1:31" s="186" customFormat="1" ht="13.9" customHeight="1">
      <c r="A1318" s="32"/>
      <c r="B1318" s="174"/>
      <c r="C1318" s="174"/>
      <c r="D1318" s="175"/>
      <c r="E1318" s="176"/>
      <c r="F1318" s="174"/>
      <c r="G1318" s="177"/>
      <c r="H1318" s="163"/>
      <c r="I1318" s="178"/>
      <c r="J1318" s="20"/>
      <c r="K1318" s="20"/>
      <c r="L1318" s="21"/>
      <c r="M1318" s="20"/>
      <c r="N1318" s="32"/>
      <c r="O1318" s="32"/>
      <c r="P1318" s="32"/>
      <c r="Q1318" s="179"/>
      <c r="R1318" s="180"/>
      <c r="S1318" s="181"/>
      <c r="T1318" s="174"/>
      <c r="U1318" s="32"/>
      <c r="V1318" s="32"/>
      <c r="W1318" s="32"/>
      <c r="X1318" s="182"/>
      <c r="Y1318" s="183"/>
      <c r="Z1318" s="184"/>
      <c r="AA1318" s="185"/>
      <c r="AB1318" s="189"/>
      <c r="AC1318" s="173"/>
      <c r="AD1318" s="30"/>
      <c r="AE1318" s="30"/>
    </row>
    <row r="1319" spans="1:31" s="186" customFormat="1" ht="13.9" customHeight="1">
      <c r="A1319" s="32"/>
      <c r="B1319" s="174"/>
      <c r="C1319" s="174"/>
      <c r="D1319" s="175"/>
      <c r="E1319" s="176"/>
      <c r="F1319" s="174"/>
      <c r="G1319" s="177"/>
      <c r="H1319" s="163"/>
      <c r="I1319" s="178"/>
      <c r="J1319" s="20"/>
      <c r="K1319" s="20"/>
      <c r="L1319" s="21"/>
      <c r="M1319" s="20"/>
      <c r="N1319" s="32"/>
      <c r="O1319" s="32"/>
      <c r="P1319" s="32"/>
      <c r="Q1319" s="179"/>
      <c r="R1319" s="180"/>
      <c r="S1319" s="181"/>
      <c r="T1319" s="174"/>
      <c r="U1319" s="32"/>
      <c r="V1319" s="32"/>
      <c r="W1319" s="32"/>
      <c r="X1319" s="182"/>
      <c r="Y1319" s="183"/>
      <c r="Z1319" s="184"/>
      <c r="AA1319" s="185"/>
      <c r="AB1319" s="189"/>
      <c r="AC1319" s="173"/>
      <c r="AD1319" s="30"/>
      <c r="AE1319" s="30"/>
    </row>
    <row r="1320" spans="1:31" s="186" customFormat="1" ht="13.9" customHeight="1">
      <c r="A1320" s="32"/>
      <c r="B1320" s="174"/>
      <c r="C1320" s="174"/>
      <c r="D1320" s="175"/>
      <c r="E1320" s="176"/>
      <c r="F1320" s="174"/>
      <c r="G1320" s="177"/>
      <c r="H1320" s="163"/>
      <c r="I1320" s="178"/>
      <c r="J1320" s="20"/>
      <c r="K1320" s="20"/>
      <c r="L1320" s="21"/>
      <c r="M1320" s="20"/>
      <c r="N1320" s="32"/>
      <c r="O1320" s="32"/>
      <c r="P1320" s="32"/>
      <c r="Q1320" s="179"/>
      <c r="R1320" s="180"/>
      <c r="S1320" s="181"/>
      <c r="T1320" s="174"/>
      <c r="U1320" s="32"/>
      <c r="V1320" s="32"/>
      <c r="W1320" s="32"/>
      <c r="X1320" s="182"/>
      <c r="Y1320" s="183"/>
      <c r="Z1320" s="184"/>
      <c r="AA1320" s="185"/>
      <c r="AB1320" s="189"/>
      <c r="AC1320" s="173"/>
      <c r="AD1320" s="30"/>
      <c r="AE1320" s="30"/>
    </row>
    <row r="1321" spans="1:31" s="186" customFormat="1" ht="13.9" customHeight="1">
      <c r="A1321" s="32"/>
      <c r="B1321" s="174"/>
      <c r="C1321" s="174"/>
      <c r="D1321" s="175"/>
      <c r="E1321" s="176"/>
      <c r="F1321" s="174"/>
      <c r="G1321" s="177"/>
      <c r="H1321" s="163"/>
      <c r="I1321" s="178"/>
      <c r="J1321" s="20"/>
      <c r="K1321" s="20"/>
      <c r="L1321" s="21"/>
      <c r="M1321" s="20"/>
      <c r="N1321" s="32"/>
      <c r="O1321" s="32"/>
      <c r="P1321" s="32"/>
      <c r="Q1321" s="179"/>
      <c r="R1321" s="180"/>
      <c r="S1321" s="181"/>
      <c r="T1321" s="174"/>
      <c r="U1321" s="32"/>
      <c r="V1321" s="32"/>
      <c r="W1321" s="32"/>
      <c r="X1321" s="182"/>
      <c r="Y1321" s="183"/>
      <c r="Z1321" s="184"/>
      <c r="AA1321" s="185"/>
      <c r="AB1321" s="189"/>
      <c r="AC1321" s="173"/>
      <c r="AD1321" s="30"/>
      <c r="AE1321" s="30"/>
    </row>
    <row r="1322" spans="1:31" s="186" customFormat="1" ht="13.9" customHeight="1">
      <c r="A1322" s="32"/>
      <c r="B1322" s="174"/>
      <c r="C1322" s="174"/>
      <c r="D1322" s="175"/>
      <c r="E1322" s="176"/>
      <c r="F1322" s="174"/>
      <c r="G1322" s="177"/>
      <c r="H1322" s="163"/>
      <c r="I1322" s="178"/>
      <c r="J1322" s="20"/>
      <c r="K1322" s="20"/>
      <c r="L1322" s="21"/>
      <c r="M1322" s="20"/>
      <c r="N1322" s="32"/>
      <c r="O1322" s="32"/>
      <c r="P1322" s="32"/>
      <c r="Q1322" s="179"/>
      <c r="R1322" s="180"/>
      <c r="S1322" s="181"/>
      <c r="T1322" s="174"/>
      <c r="U1322" s="32"/>
      <c r="V1322" s="32"/>
      <c r="W1322" s="32"/>
      <c r="X1322" s="182"/>
      <c r="Y1322" s="183"/>
      <c r="Z1322" s="184"/>
      <c r="AA1322" s="185"/>
      <c r="AB1322" s="189"/>
      <c r="AC1322" s="173"/>
      <c r="AD1322" s="30"/>
      <c r="AE1322" s="30"/>
    </row>
    <row r="1323" spans="1:31" s="186" customFormat="1" ht="13.9" customHeight="1">
      <c r="A1323" s="32"/>
      <c r="B1323" s="174"/>
      <c r="C1323" s="174"/>
      <c r="D1323" s="175"/>
      <c r="E1323" s="176"/>
      <c r="F1323" s="174"/>
      <c r="G1323" s="177"/>
      <c r="H1323" s="163"/>
      <c r="I1323" s="178"/>
      <c r="J1323" s="20"/>
      <c r="K1323" s="20"/>
      <c r="L1323" s="21"/>
      <c r="M1323" s="20"/>
      <c r="N1323" s="32"/>
      <c r="O1323" s="32"/>
      <c r="P1323" s="32"/>
      <c r="Q1323" s="179"/>
      <c r="R1323" s="180"/>
      <c r="S1323" s="181"/>
      <c r="T1323" s="174"/>
      <c r="U1323" s="32"/>
      <c r="V1323" s="32"/>
      <c r="W1323" s="32"/>
      <c r="X1323" s="182"/>
      <c r="Y1323" s="183"/>
      <c r="Z1323" s="184"/>
      <c r="AA1323" s="185"/>
      <c r="AB1323" s="189"/>
      <c r="AC1323" s="173"/>
      <c r="AD1323" s="30"/>
      <c r="AE1323" s="30"/>
    </row>
    <row r="1324" spans="1:31" s="186" customFormat="1" ht="13.9" customHeight="1">
      <c r="A1324" s="32"/>
      <c r="B1324" s="174"/>
      <c r="C1324" s="174"/>
      <c r="D1324" s="175"/>
      <c r="E1324" s="176"/>
      <c r="F1324" s="174"/>
      <c r="G1324" s="177"/>
      <c r="H1324" s="163"/>
      <c r="I1324" s="178"/>
      <c r="J1324" s="20"/>
      <c r="K1324" s="20"/>
      <c r="L1324" s="21"/>
      <c r="M1324" s="20"/>
      <c r="N1324" s="32"/>
      <c r="O1324" s="32"/>
      <c r="P1324" s="32"/>
      <c r="Q1324" s="179"/>
      <c r="R1324" s="180"/>
      <c r="S1324" s="181"/>
      <c r="T1324" s="174"/>
      <c r="U1324" s="32"/>
      <c r="V1324" s="32"/>
      <c r="W1324" s="32"/>
      <c r="X1324" s="182"/>
      <c r="Y1324" s="183"/>
      <c r="Z1324" s="184"/>
      <c r="AA1324" s="185"/>
      <c r="AB1324" s="189"/>
      <c r="AC1324" s="173"/>
      <c r="AD1324" s="30"/>
      <c r="AE1324" s="30"/>
    </row>
    <row r="1325" spans="1:31" s="186" customFormat="1" ht="13.9" customHeight="1">
      <c r="A1325" s="32"/>
      <c r="B1325" s="174"/>
      <c r="C1325" s="174"/>
      <c r="D1325" s="175"/>
      <c r="E1325" s="176"/>
      <c r="F1325" s="174"/>
      <c r="G1325" s="177"/>
      <c r="H1325" s="163"/>
      <c r="I1325" s="178"/>
      <c r="J1325" s="20"/>
      <c r="K1325" s="20"/>
      <c r="L1325" s="21"/>
      <c r="M1325" s="20"/>
      <c r="N1325" s="32"/>
      <c r="O1325" s="32"/>
      <c r="P1325" s="32"/>
      <c r="Q1325" s="179"/>
      <c r="R1325" s="180"/>
      <c r="S1325" s="181"/>
      <c r="T1325" s="174"/>
      <c r="U1325" s="32"/>
      <c r="V1325" s="32"/>
      <c r="W1325" s="32"/>
      <c r="X1325" s="182"/>
      <c r="Y1325" s="183"/>
      <c r="Z1325" s="184"/>
      <c r="AA1325" s="185"/>
      <c r="AB1325" s="189"/>
      <c r="AC1325" s="173"/>
      <c r="AD1325" s="30"/>
      <c r="AE1325" s="30"/>
    </row>
    <row r="1326" spans="1:31" s="186" customFormat="1" ht="13.9" customHeight="1">
      <c r="A1326" s="32"/>
      <c r="B1326" s="174"/>
      <c r="C1326" s="174"/>
      <c r="D1326" s="175"/>
      <c r="E1326" s="176"/>
      <c r="F1326" s="174"/>
      <c r="G1326" s="177"/>
      <c r="H1326" s="163"/>
      <c r="I1326" s="178"/>
      <c r="J1326" s="20"/>
      <c r="K1326" s="20"/>
      <c r="L1326" s="21"/>
      <c r="M1326" s="20"/>
      <c r="N1326" s="32"/>
      <c r="O1326" s="32"/>
      <c r="P1326" s="32"/>
      <c r="Q1326" s="179"/>
      <c r="R1326" s="180"/>
      <c r="S1326" s="181"/>
      <c r="T1326" s="174"/>
      <c r="U1326" s="32"/>
      <c r="V1326" s="32"/>
      <c r="W1326" s="32"/>
      <c r="X1326" s="182"/>
      <c r="Y1326" s="183"/>
      <c r="Z1326" s="184"/>
      <c r="AA1326" s="185"/>
      <c r="AB1326" s="189"/>
      <c r="AC1326" s="173"/>
      <c r="AD1326" s="30"/>
      <c r="AE1326" s="30"/>
    </row>
    <row r="1327" spans="1:31" s="186" customFormat="1" ht="13.9" customHeight="1">
      <c r="A1327" s="32"/>
      <c r="B1327" s="174"/>
      <c r="C1327" s="174"/>
      <c r="D1327" s="175"/>
      <c r="E1327" s="176"/>
      <c r="F1327" s="174"/>
      <c r="G1327" s="177"/>
      <c r="H1327" s="163"/>
      <c r="I1327" s="178"/>
      <c r="J1327" s="20"/>
      <c r="K1327" s="20"/>
      <c r="L1327" s="21"/>
      <c r="M1327" s="20"/>
      <c r="N1327" s="32"/>
      <c r="O1327" s="32"/>
      <c r="P1327" s="32"/>
      <c r="Q1327" s="179"/>
      <c r="R1327" s="180"/>
      <c r="S1327" s="181"/>
      <c r="T1327" s="174"/>
      <c r="U1327" s="32"/>
      <c r="V1327" s="32"/>
      <c r="W1327" s="32"/>
      <c r="X1327" s="182"/>
      <c r="Y1327" s="183"/>
      <c r="Z1327" s="184"/>
      <c r="AA1327" s="185"/>
      <c r="AB1327" s="189"/>
      <c r="AC1327" s="173"/>
      <c r="AD1327" s="30"/>
      <c r="AE1327" s="30"/>
    </row>
    <row r="1328" spans="1:31" s="186" customFormat="1" ht="13.9" customHeight="1">
      <c r="A1328" s="32"/>
      <c r="B1328" s="174"/>
      <c r="C1328" s="174"/>
      <c r="D1328" s="175"/>
      <c r="E1328" s="176"/>
      <c r="F1328" s="174"/>
      <c r="G1328" s="177"/>
      <c r="H1328" s="163"/>
      <c r="I1328" s="178"/>
      <c r="J1328" s="20"/>
      <c r="K1328" s="20"/>
      <c r="L1328" s="21"/>
      <c r="M1328" s="20"/>
      <c r="N1328" s="32"/>
      <c r="O1328" s="32"/>
      <c r="P1328" s="32"/>
      <c r="Q1328" s="179"/>
      <c r="R1328" s="180"/>
      <c r="S1328" s="181"/>
      <c r="T1328" s="174"/>
      <c r="U1328" s="32"/>
      <c r="V1328" s="32"/>
      <c r="W1328" s="32"/>
      <c r="X1328" s="182"/>
      <c r="Y1328" s="183"/>
      <c r="Z1328" s="184"/>
      <c r="AA1328" s="185"/>
      <c r="AB1328" s="189"/>
      <c r="AC1328" s="173"/>
      <c r="AD1328" s="30"/>
      <c r="AE1328" s="30"/>
    </row>
    <row r="1329" spans="1:31" s="186" customFormat="1" ht="13.9" customHeight="1">
      <c r="A1329" s="32"/>
      <c r="B1329" s="174"/>
      <c r="C1329" s="174"/>
      <c r="D1329" s="175"/>
      <c r="E1329" s="176"/>
      <c r="F1329" s="174"/>
      <c r="G1329" s="177"/>
      <c r="H1329" s="163"/>
      <c r="I1329" s="178"/>
      <c r="J1329" s="20"/>
      <c r="K1329" s="20"/>
      <c r="L1329" s="21"/>
      <c r="M1329" s="20"/>
      <c r="N1329" s="32"/>
      <c r="O1329" s="32"/>
      <c r="P1329" s="32"/>
      <c r="Q1329" s="179"/>
      <c r="R1329" s="180"/>
      <c r="S1329" s="181"/>
      <c r="T1329" s="174"/>
      <c r="U1329" s="32"/>
      <c r="V1329" s="32"/>
      <c r="W1329" s="32"/>
      <c r="X1329" s="182"/>
      <c r="Y1329" s="183"/>
      <c r="Z1329" s="184"/>
      <c r="AA1329" s="185"/>
      <c r="AB1329" s="189"/>
      <c r="AC1329" s="173"/>
      <c r="AD1329" s="30"/>
      <c r="AE1329" s="30"/>
    </row>
    <row r="1330" spans="1:31" s="186" customFormat="1" ht="13.9" customHeight="1">
      <c r="A1330" s="32"/>
      <c r="B1330" s="174"/>
      <c r="C1330" s="174"/>
      <c r="D1330" s="175"/>
      <c r="E1330" s="176"/>
      <c r="F1330" s="174"/>
      <c r="G1330" s="177"/>
      <c r="H1330" s="163"/>
      <c r="I1330" s="178"/>
      <c r="J1330" s="20"/>
      <c r="K1330" s="20"/>
      <c r="L1330" s="21"/>
      <c r="M1330" s="20"/>
      <c r="N1330" s="32"/>
      <c r="O1330" s="32"/>
      <c r="P1330" s="32"/>
      <c r="Q1330" s="179"/>
      <c r="R1330" s="180"/>
      <c r="S1330" s="181"/>
      <c r="T1330" s="174"/>
      <c r="U1330" s="32"/>
      <c r="V1330" s="32"/>
      <c r="W1330" s="32"/>
      <c r="X1330" s="182"/>
      <c r="Y1330" s="183"/>
      <c r="Z1330" s="184"/>
      <c r="AA1330" s="185"/>
      <c r="AB1330" s="189"/>
      <c r="AC1330" s="173"/>
      <c r="AD1330" s="30"/>
      <c r="AE1330" s="30"/>
    </row>
    <row r="1331" spans="1:31" s="186" customFormat="1" ht="13.9" customHeight="1">
      <c r="A1331" s="32"/>
      <c r="B1331" s="174"/>
      <c r="C1331" s="174"/>
      <c r="D1331" s="175"/>
      <c r="E1331" s="176"/>
      <c r="F1331" s="174"/>
      <c r="G1331" s="177"/>
      <c r="H1331" s="163"/>
      <c r="I1331" s="178"/>
      <c r="J1331" s="20"/>
      <c r="K1331" s="20"/>
      <c r="L1331" s="21"/>
      <c r="M1331" s="20"/>
      <c r="N1331" s="32"/>
      <c r="O1331" s="32"/>
      <c r="P1331" s="32"/>
      <c r="Q1331" s="179"/>
      <c r="R1331" s="180"/>
      <c r="S1331" s="181"/>
      <c r="T1331" s="174"/>
      <c r="U1331" s="32"/>
      <c r="V1331" s="32"/>
      <c r="W1331" s="32"/>
      <c r="X1331" s="182"/>
      <c r="Y1331" s="183"/>
      <c r="Z1331" s="184"/>
      <c r="AA1331" s="185"/>
      <c r="AB1331" s="189"/>
      <c r="AC1331" s="173"/>
      <c r="AD1331" s="30"/>
      <c r="AE1331" s="30"/>
    </row>
    <row r="1332" spans="1:31" s="186" customFormat="1" ht="13.9" customHeight="1">
      <c r="A1332" s="32"/>
      <c r="B1332" s="174"/>
      <c r="C1332" s="174"/>
      <c r="D1332" s="175"/>
      <c r="E1332" s="176"/>
      <c r="F1332" s="174"/>
      <c r="G1332" s="177"/>
      <c r="H1332" s="163"/>
      <c r="I1332" s="178"/>
      <c r="J1332" s="20"/>
      <c r="K1332" s="20"/>
      <c r="L1332" s="21"/>
      <c r="M1332" s="20"/>
      <c r="N1332" s="32"/>
      <c r="O1332" s="32"/>
      <c r="P1332" s="32"/>
      <c r="Q1332" s="179"/>
      <c r="R1332" s="180"/>
      <c r="S1332" s="181"/>
      <c r="T1332" s="174"/>
      <c r="U1332" s="32"/>
      <c r="V1332" s="32"/>
      <c r="W1332" s="32"/>
      <c r="X1332" s="182"/>
      <c r="Y1332" s="183"/>
      <c r="Z1332" s="184"/>
      <c r="AA1332" s="185"/>
      <c r="AB1332" s="189"/>
      <c r="AC1332" s="173"/>
      <c r="AD1332" s="30"/>
      <c r="AE1332" s="30"/>
    </row>
    <row r="1333" spans="1:31" s="186" customFormat="1" ht="13.9" customHeight="1">
      <c r="A1333" s="32"/>
      <c r="B1333" s="174"/>
      <c r="C1333" s="174"/>
      <c r="D1333" s="175"/>
      <c r="E1333" s="176"/>
      <c r="F1333" s="174"/>
      <c r="G1333" s="177"/>
      <c r="H1333" s="163"/>
      <c r="I1333" s="178"/>
      <c r="J1333" s="20"/>
      <c r="K1333" s="20"/>
      <c r="L1333" s="21"/>
      <c r="M1333" s="20"/>
      <c r="N1333" s="32"/>
      <c r="O1333" s="32"/>
      <c r="P1333" s="32"/>
      <c r="Q1333" s="179"/>
      <c r="R1333" s="180"/>
      <c r="S1333" s="181"/>
      <c r="T1333" s="174"/>
      <c r="U1333" s="32"/>
      <c r="V1333" s="32"/>
      <c r="W1333" s="32"/>
      <c r="X1333" s="182"/>
      <c r="Y1333" s="183"/>
      <c r="Z1333" s="184"/>
      <c r="AA1333" s="185"/>
      <c r="AB1333" s="189"/>
      <c r="AC1333" s="173"/>
      <c r="AD1333" s="30"/>
      <c r="AE1333" s="30"/>
    </row>
    <row r="1334" spans="1:31" s="186" customFormat="1" ht="13.9" customHeight="1">
      <c r="A1334" s="32"/>
      <c r="B1334" s="174"/>
      <c r="C1334" s="174"/>
      <c r="D1334" s="175"/>
      <c r="E1334" s="176"/>
      <c r="F1334" s="174"/>
      <c r="G1334" s="177"/>
      <c r="H1334" s="163"/>
      <c r="I1334" s="178"/>
      <c r="J1334" s="20"/>
      <c r="K1334" s="20"/>
      <c r="L1334" s="21"/>
      <c r="M1334" s="20"/>
      <c r="N1334" s="32"/>
      <c r="O1334" s="32"/>
      <c r="P1334" s="32"/>
      <c r="Q1334" s="179"/>
      <c r="R1334" s="180"/>
      <c r="S1334" s="181"/>
      <c r="T1334" s="174"/>
      <c r="U1334" s="32"/>
      <c r="V1334" s="32"/>
      <c r="W1334" s="32"/>
      <c r="X1334" s="182"/>
      <c r="Y1334" s="183"/>
      <c r="Z1334" s="184"/>
      <c r="AA1334" s="185"/>
      <c r="AB1334" s="189"/>
      <c r="AC1334" s="173"/>
      <c r="AD1334" s="30"/>
      <c r="AE1334" s="30"/>
    </row>
    <row r="1335" spans="1:31" s="186" customFormat="1" ht="13.9" customHeight="1">
      <c r="A1335" s="32"/>
      <c r="B1335" s="174"/>
      <c r="C1335" s="174"/>
      <c r="D1335" s="175"/>
      <c r="E1335" s="176"/>
      <c r="F1335" s="174"/>
      <c r="G1335" s="177"/>
      <c r="H1335" s="163"/>
      <c r="I1335" s="178"/>
      <c r="J1335" s="20"/>
      <c r="K1335" s="20"/>
      <c r="L1335" s="21"/>
      <c r="M1335" s="20"/>
      <c r="N1335" s="32"/>
      <c r="O1335" s="32"/>
      <c r="P1335" s="32"/>
      <c r="Q1335" s="179"/>
      <c r="R1335" s="180"/>
      <c r="S1335" s="181"/>
      <c r="T1335" s="174"/>
      <c r="U1335" s="32"/>
      <c r="V1335" s="32"/>
      <c r="W1335" s="32"/>
      <c r="X1335" s="182"/>
      <c r="Y1335" s="183"/>
      <c r="Z1335" s="184"/>
      <c r="AA1335" s="185"/>
      <c r="AB1335" s="189"/>
      <c r="AC1335" s="173"/>
      <c r="AD1335" s="30"/>
      <c r="AE1335" s="30"/>
    </row>
    <row r="1336" spans="1:31" s="186" customFormat="1" ht="13.9" customHeight="1">
      <c r="A1336" s="32"/>
      <c r="B1336" s="174"/>
      <c r="C1336" s="174"/>
      <c r="D1336" s="175"/>
      <c r="E1336" s="176"/>
      <c r="F1336" s="174"/>
      <c r="G1336" s="177"/>
      <c r="H1336" s="163"/>
      <c r="I1336" s="178"/>
      <c r="J1336" s="20"/>
      <c r="K1336" s="20"/>
      <c r="L1336" s="21"/>
      <c r="M1336" s="20"/>
      <c r="N1336" s="32"/>
      <c r="O1336" s="32"/>
      <c r="P1336" s="32"/>
      <c r="Q1336" s="179"/>
      <c r="R1336" s="180"/>
      <c r="S1336" s="181"/>
      <c r="T1336" s="174"/>
      <c r="U1336" s="32"/>
      <c r="V1336" s="32"/>
      <c r="W1336" s="32"/>
      <c r="X1336" s="182"/>
      <c r="Y1336" s="183"/>
      <c r="Z1336" s="184"/>
      <c r="AA1336" s="185"/>
      <c r="AB1336" s="189"/>
      <c r="AC1336" s="173"/>
      <c r="AD1336" s="30"/>
      <c r="AE1336" s="30"/>
    </row>
    <row r="1337" spans="1:31" s="186" customFormat="1" ht="13.9" customHeight="1">
      <c r="A1337" s="32"/>
      <c r="B1337" s="174"/>
      <c r="C1337" s="174"/>
      <c r="D1337" s="175"/>
      <c r="E1337" s="176"/>
      <c r="F1337" s="174"/>
      <c r="G1337" s="177"/>
      <c r="H1337" s="163"/>
      <c r="I1337" s="178"/>
      <c r="J1337" s="20"/>
      <c r="K1337" s="20"/>
      <c r="L1337" s="21"/>
      <c r="M1337" s="20"/>
      <c r="N1337" s="32"/>
      <c r="O1337" s="32"/>
      <c r="P1337" s="32"/>
      <c r="Q1337" s="179"/>
      <c r="R1337" s="180"/>
      <c r="S1337" s="181"/>
      <c r="T1337" s="174"/>
      <c r="U1337" s="32"/>
      <c r="V1337" s="32"/>
      <c r="W1337" s="32"/>
      <c r="X1337" s="182"/>
      <c r="Y1337" s="183"/>
      <c r="Z1337" s="184"/>
      <c r="AA1337" s="185"/>
      <c r="AB1337" s="189"/>
      <c r="AC1337" s="173"/>
      <c r="AD1337" s="30"/>
      <c r="AE1337" s="30"/>
    </row>
    <row r="1338" spans="1:31" s="186" customFormat="1" ht="13.9" customHeight="1">
      <c r="A1338" s="32"/>
      <c r="B1338" s="174"/>
      <c r="C1338" s="174"/>
      <c r="D1338" s="175"/>
      <c r="E1338" s="176"/>
      <c r="F1338" s="174"/>
      <c r="G1338" s="177"/>
      <c r="H1338" s="163"/>
      <c r="I1338" s="178"/>
      <c r="J1338" s="20"/>
      <c r="K1338" s="20"/>
      <c r="L1338" s="21"/>
      <c r="M1338" s="20"/>
      <c r="N1338" s="32"/>
      <c r="O1338" s="32"/>
      <c r="P1338" s="32"/>
      <c r="Q1338" s="179"/>
      <c r="R1338" s="180"/>
      <c r="S1338" s="181"/>
      <c r="T1338" s="174"/>
      <c r="U1338" s="32"/>
      <c r="V1338" s="32"/>
      <c r="W1338" s="32"/>
      <c r="X1338" s="182"/>
      <c r="Y1338" s="183"/>
      <c r="Z1338" s="184"/>
      <c r="AA1338" s="185"/>
      <c r="AB1338" s="189"/>
      <c r="AC1338" s="173"/>
      <c r="AD1338" s="30"/>
      <c r="AE1338" s="30"/>
    </row>
    <row r="1339" spans="1:31" s="186" customFormat="1" ht="13.9" customHeight="1">
      <c r="A1339" s="32"/>
      <c r="B1339" s="174"/>
      <c r="C1339" s="174"/>
      <c r="D1339" s="175"/>
      <c r="E1339" s="176"/>
      <c r="F1339" s="174"/>
      <c r="G1339" s="177"/>
      <c r="H1339" s="163"/>
      <c r="I1339" s="178"/>
      <c r="J1339" s="20"/>
      <c r="K1339" s="20"/>
      <c r="L1339" s="21"/>
      <c r="M1339" s="20"/>
      <c r="N1339" s="32"/>
      <c r="O1339" s="32"/>
      <c r="P1339" s="32"/>
      <c r="Q1339" s="179"/>
      <c r="R1339" s="180"/>
      <c r="S1339" s="181"/>
      <c r="T1339" s="174"/>
      <c r="U1339" s="32"/>
      <c r="V1339" s="32"/>
      <c r="W1339" s="32"/>
      <c r="X1339" s="182"/>
      <c r="Y1339" s="183"/>
      <c r="Z1339" s="184"/>
      <c r="AA1339" s="185"/>
      <c r="AB1339" s="189"/>
      <c r="AC1339" s="173"/>
      <c r="AD1339" s="30"/>
      <c r="AE1339" s="30"/>
    </row>
    <row r="1340" spans="1:31" s="186" customFormat="1" ht="13.9" customHeight="1">
      <c r="A1340" s="32"/>
      <c r="B1340" s="174"/>
      <c r="C1340" s="174"/>
      <c r="D1340" s="175"/>
      <c r="E1340" s="176"/>
      <c r="F1340" s="174"/>
      <c r="G1340" s="177"/>
      <c r="H1340" s="163"/>
      <c r="I1340" s="178"/>
      <c r="J1340" s="20"/>
      <c r="K1340" s="20"/>
      <c r="L1340" s="21"/>
      <c r="M1340" s="20"/>
      <c r="N1340" s="32"/>
      <c r="O1340" s="32"/>
      <c r="P1340" s="32"/>
      <c r="Q1340" s="179"/>
      <c r="R1340" s="180"/>
      <c r="S1340" s="181"/>
      <c r="T1340" s="174"/>
      <c r="U1340" s="32"/>
      <c r="V1340" s="32"/>
      <c r="W1340" s="32"/>
      <c r="X1340" s="182"/>
      <c r="Y1340" s="183"/>
      <c r="Z1340" s="184"/>
      <c r="AA1340" s="185"/>
      <c r="AB1340" s="189"/>
      <c r="AC1340" s="173"/>
      <c r="AD1340" s="30"/>
      <c r="AE1340" s="30"/>
    </row>
    <row r="1341" spans="1:31" s="186" customFormat="1" ht="13.9" customHeight="1">
      <c r="A1341" s="32"/>
      <c r="B1341" s="174"/>
      <c r="C1341" s="174"/>
      <c r="D1341" s="175"/>
      <c r="E1341" s="176"/>
      <c r="F1341" s="174"/>
      <c r="G1341" s="177"/>
      <c r="H1341" s="163"/>
      <c r="I1341" s="178"/>
      <c r="J1341" s="20"/>
      <c r="K1341" s="20"/>
      <c r="L1341" s="21"/>
      <c r="M1341" s="20"/>
      <c r="N1341" s="32"/>
      <c r="O1341" s="32"/>
      <c r="P1341" s="32"/>
      <c r="Q1341" s="179"/>
      <c r="R1341" s="180"/>
      <c r="S1341" s="181"/>
      <c r="T1341" s="174"/>
      <c r="U1341" s="32"/>
      <c r="V1341" s="32"/>
      <c r="W1341" s="32"/>
      <c r="X1341" s="182"/>
      <c r="Y1341" s="183"/>
      <c r="Z1341" s="184"/>
      <c r="AA1341" s="185"/>
      <c r="AB1341" s="189"/>
      <c r="AC1341" s="173"/>
      <c r="AD1341" s="30"/>
      <c r="AE1341" s="30"/>
    </row>
    <row r="1342" spans="1:31" s="186" customFormat="1" ht="13.9" customHeight="1">
      <c r="A1342" s="32"/>
      <c r="B1342" s="174"/>
      <c r="C1342" s="174"/>
      <c r="D1342" s="175"/>
      <c r="E1342" s="176"/>
      <c r="F1342" s="174"/>
      <c r="G1342" s="177"/>
      <c r="H1342" s="163"/>
      <c r="I1342" s="178"/>
      <c r="J1342" s="20"/>
      <c r="K1342" s="20"/>
      <c r="L1342" s="21"/>
      <c r="M1342" s="20"/>
      <c r="N1342" s="32"/>
      <c r="O1342" s="32"/>
      <c r="P1342" s="32"/>
      <c r="Q1342" s="179"/>
      <c r="R1342" s="180"/>
      <c r="S1342" s="181"/>
      <c r="T1342" s="174"/>
      <c r="U1342" s="32"/>
      <c r="V1342" s="32"/>
      <c r="W1342" s="32"/>
      <c r="X1342" s="182"/>
      <c r="Y1342" s="183"/>
      <c r="Z1342" s="184"/>
      <c r="AA1342" s="185"/>
      <c r="AB1342" s="189"/>
      <c r="AC1342" s="173"/>
      <c r="AD1342" s="30"/>
      <c r="AE1342" s="30"/>
    </row>
    <row r="1343" spans="1:31" s="186" customFormat="1" ht="13.9" customHeight="1">
      <c r="A1343" s="32"/>
      <c r="B1343" s="174"/>
      <c r="C1343" s="174"/>
      <c r="D1343" s="175"/>
      <c r="E1343" s="176"/>
      <c r="F1343" s="174"/>
      <c r="G1343" s="177"/>
      <c r="H1343" s="163"/>
      <c r="I1343" s="178"/>
      <c r="J1343" s="20"/>
      <c r="K1343" s="20"/>
      <c r="L1343" s="21"/>
      <c r="M1343" s="20"/>
      <c r="N1343" s="32"/>
      <c r="O1343" s="32"/>
      <c r="P1343" s="32"/>
      <c r="Q1343" s="179"/>
      <c r="R1343" s="180"/>
      <c r="S1343" s="181"/>
      <c r="T1343" s="174"/>
      <c r="U1343" s="32"/>
      <c r="V1343" s="32"/>
      <c r="W1343" s="32"/>
      <c r="X1343" s="182"/>
      <c r="Y1343" s="183"/>
      <c r="Z1343" s="184"/>
      <c r="AA1343" s="185"/>
      <c r="AB1343" s="189"/>
      <c r="AC1343" s="173"/>
      <c r="AD1343" s="30"/>
      <c r="AE1343" s="30"/>
    </row>
    <row r="1344" spans="1:31" s="191" customFormat="1" ht="13.9" customHeight="1">
      <c r="A1344" s="32"/>
      <c r="B1344" s="174"/>
      <c r="C1344" s="174"/>
      <c r="D1344" s="175"/>
      <c r="E1344" s="176"/>
      <c r="F1344" s="174"/>
      <c r="G1344" s="177"/>
      <c r="H1344" s="163"/>
      <c r="I1344" s="178"/>
      <c r="J1344" s="20"/>
      <c r="K1344" s="20"/>
      <c r="L1344" s="21"/>
      <c r="M1344" s="20"/>
      <c r="N1344" s="32"/>
      <c r="O1344" s="32"/>
      <c r="P1344" s="32"/>
      <c r="Q1344" s="179"/>
      <c r="R1344" s="180"/>
      <c r="S1344" s="181"/>
      <c r="T1344" s="174"/>
      <c r="U1344" s="32"/>
      <c r="V1344" s="32"/>
      <c r="W1344" s="32"/>
      <c r="X1344" s="182"/>
      <c r="Y1344" s="183"/>
      <c r="Z1344" s="184"/>
      <c r="AA1344" s="185"/>
      <c r="AB1344" s="172"/>
      <c r="AC1344" s="173"/>
      <c r="AD1344" s="30"/>
      <c r="AE1344" s="30"/>
    </row>
    <row r="1345" spans="1:31" s="191" customFormat="1" ht="13.9" customHeight="1">
      <c r="A1345" s="32"/>
      <c r="B1345" s="174"/>
      <c r="C1345" s="174"/>
      <c r="D1345" s="175"/>
      <c r="E1345" s="176"/>
      <c r="F1345" s="174"/>
      <c r="G1345" s="177"/>
      <c r="H1345" s="163"/>
      <c r="I1345" s="178"/>
      <c r="J1345" s="20"/>
      <c r="K1345" s="20"/>
      <c r="L1345" s="21"/>
      <c r="M1345" s="20"/>
      <c r="N1345" s="32"/>
      <c r="O1345" s="32"/>
      <c r="P1345" s="32"/>
      <c r="Q1345" s="179"/>
      <c r="R1345" s="180"/>
      <c r="S1345" s="181"/>
      <c r="T1345" s="174"/>
      <c r="U1345" s="32"/>
      <c r="V1345" s="32"/>
      <c r="W1345" s="32"/>
      <c r="X1345" s="182"/>
      <c r="Y1345" s="183"/>
      <c r="Z1345" s="184"/>
      <c r="AA1345" s="185"/>
      <c r="AB1345" s="172"/>
      <c r="AC1345" s="173"/>
      <c r="AD1345" s="30"/>
      <c r="AE1345" s="30"/>
    </row>
    <row r="1346" spans="1:31" s="191" customFormat="1" ht="13.9" customHeight="1">
      <c r="A1346" s="32"/>
      <c r="B1346" s="174"/>
      <c r="C1346" s="174"/>
      <c r="D1346" s="175"/>
      <c r="E1346" s="176"/>
      <c r="F1346" s="174"/>
      <c r="G1346" s="177"/>
      <c r="H1346" s="163"/>
      <c r="I1346" s="178"/>
      <c r="J1346" s="20"/>
      <c r="K1346" s="20"/>
      <c r="L1346" s="21"/>
      <c r="M1346" s="20"/>
      <c r="N1346" s="32"/>
      <c r="O1346" s="32"/>
      <c r="P1346" s="32"/>
      <c r="Q1346" s="179"/>
      <c r="R1346" s="180"/>
      <c r="S1346" s="181"/>
      <c r="T1346" s="174"/>
      <c r="U1346" s="32"/>
      <c r="V1346" s="32"/>
      <c r="W1346" s="32"/>
      <c r="X1346" s="182"/>
      <c r="Y1346" s="183"/>
      <c r="Z1346" s="184"/>
      <c r="AA1346" s="185"/>
      <c r="AB1346" s="172"/>
      <c r="AC1346" s="173"/>
      <c r="AD1346" s="30"/>
      <c r="AE1346" s="30"/>
    </row>
    <row r="1347" spans="1:31" s="191" customFormat="1" ht="13.9" customHeight="1">
      <c r="A1347" s="32"/>
      <c r="B1347" s="174"/>
      <c r="C1347" s="174"/>
      <c r="D1347" s="175"/>
      <c r="E1347" s="176"/>
      <c r="F1347" s="174"/>
      <c r="G1347" s="177"/>
      <c r="H1347" s="163"/>
      <c r="I1347" s="178"/>
      <c r="J1347" s="20"/>
      <c r="K1347" s="20"/>
      <c r="L1347" s="21"/>
      <c r="M1347" s="20"/>
      <c r="N1347" s="32"/>
      <c r="O1347" s="32"/>
      <c r="P1347" s="32"/>
      <c r="Q1347" s="179"/>
      <c r="R1347" s="180"/>
      <c r="S1347" s="181"/>
      <c r="T1347" s="174"/>
      <c r="U1347" s="32"/>
      <c r="V1347" s="32"/>
      <c r="W1347" s="32"/>
      <c r="X1347" s="182"/>
      <c r="Y1347" s="183"/>
      <c r="Z1347" s="184"/>
      <c r="AA1347" s="185"/>
      <c r="AB1347" s="172"/>
      <c r="AC1347" s="173"/>
      <c r="AD1347" s="30"/>
      <c r="AE1347" s="30"/>
    </row>
    <row r="1348" spans="1:31" s="191" customFormat="1" ht="13.9" customHeight="1">
      <c r="A1348" s="32"/>
      <c r="B1348" s="174"/>
      <c r="C1348" s="174"/>
      <c r="D1348" s="175"/>
      <c r="E1348" s="176"/>
      <c r="F1348" s="174"/>
      <c r="G1348" s="177"/>
      <c r="H1348" s="163"/>
      <c r="I1348" s="178"/>
      <c r="J1348" s="20"/>
      <c r="K1348" s="20"/>
      <c r="L1348" s="21"/>
      <c r="M1348" s="20"/>
      <c r="N1348" s="32"/>
      <c r="O1348" s="32"/>
      <c r="P1348" s="32"/>
      <c r="Q1348" s="179"/>
      <c r="R1348" s="180"/>
      <c r="S1348" s="181"/>
      <c r="T1348" s="174"/>
      <c r="U1348" s="32"/>
      <c r="V1348" s="32"/>
      <c r="W1348" s="32"/>
      <c r="X1348" s="182"/>
      <c r="Y1348" s="183"/>
      <c r="Z1348" s="184"/>
      <c r="AA1348" s="185"/>
      <c r="AB1348" s="172"/>
      <c r="AC1348" s="173"/>
      <c r="AD1348" s="30"/>
      <c r="AE1348" s="30"/>
    </row>
    <row r="1349" spans="1:31" s="191" customFormat="1" ht="13.9" customHeight="1">
      <c r="A1349" s="32"/>
      <c r="B1349" s="174"/>
      <c r="C1349" s="174"/>
      <c r="D1349" s="175"/>
      <c r="E1349" s="176"/>
      <c r="F1349" s="174"/>
      <c r="G1349" s="177"/>
      <c r="H1349" s="163"/>
      <c r="I1349" s="178"/>
      <c r="J1349" s="20"/>
      <c r="K1349" s="20"/>
      <c r="L1349" s="21"/>
      <c r="M1349" s="20"/>
      <c r="N1349" s="32"/>
      <c r="O1349" s="32"/>
      <c r="P1349" s="32"/>
      <c r="Q1349" s="179"/>
      <c r="R1349" s="180"/>
      <c r="S1349" s="181"/>
      <c r="T1349" s="174"/>
      <c r="U1349" s="32"/>
      <c r="V1349" s="32"/>
      <c r="W1349" s="32"/>
      <c r="X1349" s="182"/>
      <c r="Y1349" s="183"/>
      <c r="Z1349" s="184"/>
      <c r="AA1349" s="185"/>
      <c r="AB1349" s="172"/>
      <c r="AC1349" s="173"/>
      <c r="AD1349" s="30"/>
      <c r="AE1349" s="30"/>
    </row>
    <row r="1350" spans="1:31" s="191" customFormat="1" ht="13.9" customHeight="1">
      <c r="A1350" s="32"/>
      <c r="B1350" s="174"/>
      <c r="C1350" s="174"/>
      <c r="D1350" s="175"/>
      <c r="E1350" s="176"/>
      <c r="F1350" s="174"/>
      <c r="G1350" s="177"/>
      <c r="H1350" s="163"/>
      <c r="I1350" s="178"/>
      <c r="J1350" s="20"/>
      <c r="K1350" s="20"/>
      <c r="L1350" s="21"/>
      <c r="M1350" s="20"/>
      <c r="N1350" s="32"/>
      <c r="O1350" s="32"/>
      <c r="P1350" s="32"/>
      <c r="Q1350" s="179"/>
      <c r="R1350" s="180"/>
      <c r="S1350" s="181"/>
      <c r="T1350" s="174"/>
      <c r="U1350" s="32"/>
      <c r="V1350" s="32"/>
      <c r="W1350" s="32"/>
      <c r="X1350" s="182"/>
      <c r="Y1350" s="183"/>
      <c r="Z1350" s="184"/>
      <c r="AA1350" s="185"/>
      <c r="AB1350" s="172"/>
      <c r="AC1350" s="173"/>
      <c r="AD1350" s="30"/>
      <c r="AE1350" s="30"/>
    </row>
    <row r="1351" spans="1:31" s="191" customFormat="1" ht="13.9" customHeight="1">
      <c r="A1351" s="32"/>
      <c r="B1351" s="174"/>
      <c r="C1351" s="174"/>
      <c r="D1351" s="175"/>
      <c r="E1351" s="176"/>
      <c r="F1351" s="174"/>
      <c r="G1351" s="177"/>
      <c r="H1351" s="163"/>
      <c r="I1351" s="178"/>
      <c r="J1351" s="20"/>
      <c r="K1351" s="20"/>
      <c r="L1351" s="21"/>
      <c r="M1351" s="20"/>
      <c r="N1351" s="32"/>
      <c r="O1351" s="32"/>
      <c r="P1351" s="32"/>
      <c r="Q1351" s="179"/>
      <c r="R1351" s="180"/>
      <c r="S1351" s="181"/>
      <c r="T1351" s="174"/>
      <c r="U1351" s="32"/>
      <c r="V1351" s="32"/>
      <c r="W1351" s="32"/>
      <c r="X1351" s="182"/>
      <c r="Y1351" s="183"/>
      <c r="Z1351" s="184"/>
      <c r="AA1351" s="185"/>
      <c r="AB1351" s="172"/>
      <c r="AC1351" s="173"/>
      <c r="AD1351" s="30"/>
      <c r="AE1351" s="30"/>
    </row>
    <row r="1352" spans="1:31" s="191" customFormat="1" ht="13.9" customHeight="1">
      <c r="A1352" s="32"/>
      <c r="B1352" s="174"/>
      <c r="C1352" s="174"/>
      <c r="D1352" s="175"/>
      <c r="E1352" s="176"/>
      <c r="F1352" s="174"/>
      <c r="G1352" s="177"/>
      <c r="H1352" s="163"/>
      <c r="I1352" s="178"/>
      <c r="J1352" s="20"/>
      <c r="K1352" s="20"/>
      <c r="L1352" s="21"/>
      <c r="M1352" s="20"/>
      <c r="N1352" s="32"/>
      <c r="O1352" s="32"/>
      <c r="P1352" s="32"/>
      <c r="Q1352" s="179"/>
      <c r="R1352" s="180"/>
      <c r="S1352" s="181"/>
      <c r="T1352" s="174"/>
      <c r="U1352" s="32"/>
      <c r="V1352" s="32"/>
      <c r="W1352" s="32"/>
      <c r="X1352" s="182"/>
      <c r="Y1352" s="183"/>
      <c r="Z1352" s="184"/>
      <c r="AA1352" s="185"/>
      <c r="AB1352" s="172"/>
      <c r="AC1352" s="173"/>
      <c r="AD1352" s="30"/>
      <c r="AE1352" s="30"/>
    </row>
    <row r="1353" spans="1:31" s="191" customFormat="1" ht="13.9" customHeight="1">
      <c r="A1353" s="32"/>
      <c r="B1353" s="174"/>
      <c r="C1353" s="174"/>
      <c r="D1353" s="175"/>
      <c r="E1353" s="176"/>
      <c r="F1353" s="174"/>
      <c r="G1353" s="177"/>
      <c r="H1353" s="163"/>
      <c r="I1353" s="178"/>
      <c r="J1353" s="20"/>
      <c r="K1353" s="20"/>
      <c r="L1353" s="21"/>
      <c r="M1353" s="20"/>
      <c r="N1353" s="32"/>
      <c r="O1353" s="32"/>
      <c r="P1353" s="32"/>
      <c r="Q1353" s="179"/>
      <c r="R1353" s="180"/>
      <c r="S1353" s="181"/>
      <c r="T1353" s="174"/>
      <c r="U1353" s="32"/>
      <c r="V1353" s="32"/>
      <c r="W1353" s="32"/>
      <c r="X1353" s="182"/>
      <c r="Y1353" s="183"/>
      <c r="Z1353" s="184"/>
      <c r="AA1353" s="185"/>
      <c r="AB1353" s="172"/>
      <c r="AC1353" s="173"/>
      <c r="AD1353" s="30"/>
      <c r="AE1353" s="30"/>
    </row>
    <row r="1354" spans="1:31" s="191" customFormat="1" ht="13.9" customHeight="1">
      <c r="A1354" s="32"/>
      <c r="B1354" s="174"/>
      <c r="C1354" s="174"/>
      <c r="D1354" s="175"/>
      <c r="E1354" s="176"/>
      <c r="F1354" s="174"/>
      <c r="G1354" s="177"/>
      <c r="H1354" s="163"/>
      <c r="I1354" s="178"/>
      <c r="J1354" s="20"/>
      <c r="K1354" s="20"/>
      <c r="L1354" s="21"/>
      <c r="M1354" s="20"/>
      <c r="N1354" s="32"/>
      <c r="O1354" s="32"/>
      <c r="P1354" s="32"/>
      <c r="Q1354" s="179"/>
      <c r="R1354" s="180"/>
      <c r="S1354" s="181"/>
      <c r="T1354" s="174"/>
      <c r="U1354" s="32"/>
      <c r="V1354" s="32"/>
      <c r="W1354" s="32"/>
      <c r="X1354" s="182"/>
      <c r="Y1354" s="183"/>
      <c r="Z1354" s="184"/>
      <c r="AA1354" s="185"/>
      <c r="AB1354" s="172"/>
      <c r="AC1354" s="173"/>
      <c r="AD1354" s="30"/>
      <c r="AE1354" s="30"/>
    </row>
    <row r="1355" spans="1:31" s="191" customFormat="1" ht="13.9" customHeight="1">
      <c r="A1355" s="32"/>
      <c r="B1355" s="174"/>
      <c r="C1355" s="174"/>
      <c r="D1355" s="175"/>
      <c r="E1355" s="176"/>
      <c r="F1355" s="174"/>
      <c r="G1355" s="177"/>
      <c r="H1355" s="163"/>
      <c r="I1355" s="178"/>
      <c r="J1355" s="20"/>
      <c r="K1355" s="20"/>
      <c r="L1355" s="21"/>
      <c r="M1355" s="20"/>
      <c r="N1355" s="32"/>
      <c r="O1355" s="32"/>
      <c r="P1355" s="32"/>
      <c r="Q1355" s="179"/>
      <c r="R1355" s="180"/>
      <c r="S1355" s="181"/>
      <c r="T1355" s="174"/>
      <c r="U1355" s="32"/>
      <c r="V1355" s="32"/>
      <c r="W1355" s="32"/>
      <c r="X1355" s="182"/>
      <c r="Y1355" s="183"/>
      <c r="Z1355" s="184"/>
      <c r="AA1355" s="185"/>
      <c r="AB1355" s="172"/>
      <c r="AC1355" s="173"/>
      <c r="AD1355" s="30"/>
      <c r="AE1355" s="30"/>
    </row>
    <row r="1356" spans="1:31" s="191" customFormat="1" ht="13.9" customHeight="1">
      <c r="A1356" s="32"/>
      <c r="B1356" s="174"/>
      <c r="C1356" s="174"/>
      <c r="D1356" s="175"/>
      <c r="E1356" s="176"/>
      <c r="F1356" s="174"/>
      <c r="G1356" s="177"/>
      <c r="H1356" s="163"/>
      <c r="I1356" s="178"/>
      <c r="J1356" s="20"/>
      <c r="K1356" s="20"/>
      <c r="L1356" s="21"/>
      <c r="M1356" s="20"/>
      <c r="N1356" s="32"/>
      <c r="O1356" s="32"/>
      <c r="P1356" s="32"/>
      <c r="Q1356" s="179"/>
      <c r="R1356" s="180"/>
      <c r="S1356" s="181"/>
      <c r="T1356" s="174"/>
      <c r="U1356" s="32"/>
      <c r="V1356" s="32"/>
      <c r="W1356" s="32"/>
      <c r="X1356" s="182"/>
      <c r="Y1356" s="183"/>
      <c r="Z1356" s="184"/>
      <c r="AA1356" s="185"/>
      <c r="AB1356" s="172"/>
      <c r="AC1356" s="173"/>
      <c r="AD1356" s="30"/>
      <c r="AE1356" s="30"/>
    </row>
    <row r="1357" spans="1:31" s="191" customFormat="1" ht="13.9" customHeight="1">
      <c r="A1357" s="32"/>
      <c r="B1357" s="174"/>
      <c r="C1357" s="174"/>
      <c r="D1357" s="175"/>
      <c r="E1357" s="176"/>
      <c r="F1357" s="174"/>
      <c r="G1357" s="177"/>
      <c r="H1357" s="163"/>
      <c r="I1357" s="178"/>
      <c r="J1357" s="20"/>
      <c r="K1357" s="20"/>
      <c r="L1357" s="21"/>
      <c r="M1357" s="20"/>
      <c r="N1357" s="32"/>
      <c r="O1357" s="32"/>
      <c r="P1357" s="32"/>
      <c r="Q1357" s="179"/>
      <c r="R1357" s="180"/>
      <c r="S1357" s="181"/>
      <c r="T1357" s="174"/>
      <c r="U1357" s="32"/>
      <c r="V1357" s="32"/>
      <c r="W1357" s="32"/>
      <c r="X1357" s="182"/>
      <c r="Y1357" s="183"/>
      <c r="Z1357" s="184"/>
      <c r="AA1357" s="185"/>
      <c r="AB1357" s="172"/>
      <c r="AC1357" s="173"/>
      <c r="AD1357" s="30"/>
      <c r="AE1357" s="30"/>
    </row>
    <row r="1358" spans="1:31" s="191" customFormat="1" ht="13.9" customHeight="1">
      <c r="A1358" s="32"/>
      <c r="B1358" s="174"/>
      <c r="C1358" s="174"/>
      <c r="D1358" s="175"/>
      <c r="E1358" s="176"/>
      <c r="F1358" s="174"/>
      <c r="G1358" s="177"/>
      <c r="H1358" s="163"/>
      <c r="I1358" s="178"/>
      <c r="J1358" s="20"/>
      <c r="K1358" s="20"/>
      <c r="L1358" s="21"/>
      <c r="M1358" s="20"/>
      <c r="N1358" s="32"/>
      <c r="O1358" s="32"/>
      <c r="P1358" s="32"/>
      <c r="Q1358" s="179"/>
      <c r="R1358" s="180"/>
      <c r="S1358" s="181"/>
      <c r="T1358" s="174"/>
      <c r="U1358" s="32"/>
      <c r="V1358" s="32"/>
      <c r="W1358" s="32"/>
      <c r="X1358" s="182"/>
      <c r="Y1358" s="183"/>
      <c r="Z1358" s="184"/>
      <c r="AA1358" s="185"/>
      <c r="AB1358" s="172"/>
      <c r="AC1358" s="173"/>
      <c r="AD1358" s="30"/>
      <c r="AE1358" s="30"/>
    </row>
    <row r="1359" spans="1:31" s="191" customFormat="1" ht="13.9" customHeight="1">
      <c r="A1359" s="32"/>
      <c r="B1359" s="174"/>
      <c r="C1359" s="174"/>
      <c r="D1359" s="175"/>
      <c r="E1359" s="176"/>
      <c r="F1359" s="174"/>
      <c r="G1359" s="177"/>
      <c r="H1359" s="163"/>
      <c r="I1359" s="178"/>
      <c r="J1359" s="20"/>
      <c r="K1359" s="20"/>
      <c r="L1359" s="21"/>
      <c r="M1359" s="20"/>
      <c r="N1359" s="32"/>
      <c r="O1359" s="32"/>
      <c r="P1359" s="32"/>
      <c r="Q1359" s="179"/>
      <c r="R1359" s="180"/>
      <c r="S1359" s="181"/>
      <c r="T1359" s="174"/>
      <c r="U1359" s="32"/>
      <c r="V1359" s="32"/>
      <c r="W1359" s="32"/>
      <c r="X1359" s="182"/>
      <c r="Y1359" s="183"/>
      <c r="Z1359" s="184"/>
      <c r="AA1359" s="185"/>
      <c r="AB1359" s="172"/>
      <c r="AC1359" s="173"/>
      <c r="AD1359" s="30"/>
      <c r="AE1359" s="30"/>
    </row>
    <row r="1360" spans="1:31" s="191" customFormat="1" ht="13.9" customHeight="1">
      <c r="A1360" s="32"/>
      <c r="B1360" s="174"/>
      <c r="C1360" s="174"/>
      <c r="D1360" s="175"/>
      <c r="E1360" s="176"/>
      <c r="F1360" s="174"/>
      <c r="G1360" s="177"/>
      <c r="H1360" s="163"/>
      <c r="I1360" s="178"/>
      <c r="J1360" s="20"/>
      <c r="K1360" s="20"/>
      <c r="L1360" s="21"/>
      <c r="M1360" s="20"/>
      <c r="N1360" s="32"/>
      <c r="O1360" s="32"/>
      <c r="P1360" s="32"/>
      <c r="Q1360" s="179"/>
      <c r="R1360" s="180"/>
      <c r="S1360" s="181"/>
      <c r="T1360" s="174"/>
      <c r="U1360" s="32"/>
      <c r="V1360" s="32"/>
      <c r="W1360" s="32"/>
      <c r="X1360" s="182"/>
      <c r="Y1360" s="183"/>
      <c r="Z1360" s="184"/>
      <c r="AA1360" s="185"/>
      <c r="AB1360" s="172"/>
      <c r="AC1360" s="173"/>
      <c r="AD1360" s="30"/>
      <c r="AE1360" s="30"/>
    </row>
    <row r="1361" spans="1:31" s="191" customFormat="1" ht="13.9" customHeight="1">
      <c r="A1361" s="32"/>
      <c r="B1361" s="174"/>
      <c r="C1361" s="174"/>
      <c r="D1361" s="175"/>
      <c r="E1361" s="176"/>
      <c r="F1361" s="174"/>
      <c r="G1361" s="177"/>
      <c r="H1361" s="163"/>
      <c r="I1361" s="178"/>
      <c r="J1361" s="20"/>
      <c r="K1361" s="20"/>
      <c r="L1361" s="21"/>
      <c r="M1361" s="20"/>
      <c r="N1361" s="32"/>
      <c r="O1361" s="32"/>
      <c r="P1361" s="32"/>
      <c r="Q1361" s="179"/>
      <c r="R1361" s="180"/>
      <c r="S1361" s="181"/>
      <c r="T1361" s="174"/>
      <c r="U1361" s="32"/>
      <c r="V1361" s="32"/>
      <c r="W1361" s="32"/>
      <c r="X1361" s="182"/>
      <c r="Y1361" s="183"/>
      <c r="Z1361" s="184"/>
      <c r="AA1361" s="185"/>
      <c r="AB1361" s="172"/>
      <c r="AC1361" s="173"/>
      <c r="AD1361" s="30"/>
      <c r="AE1361" s="30"/>
    </row>
    <row r="1362" spans="1:31" s="191" customFormat="1" ht="13.9" customHeight="1">
      <c r="A1362" s="32"/>
      <c r="B1362" s="174"/>
      <c r="C1362" s="174"/>
      <c r="D1362" s="175"/>
      <c r="E1362" s="176"/>
      <c r="F1362" s="174"/>
      <c r="G1362" s="177"/>
      <c r="H1362" s="163"/>
      <c r="I1362" s="178"/>
      <c r="J1362" s="20"/>
      <c r="K1362" s="20"/>
      <c r="L1362" s="21"/>
      <c r="M1362" s="20"/>
      <c r="N1362" s="32"/>
      <c r="O1362" s="32"/>
      <c r="P1362" s="32"/>
      <c r="Q1362" s="179"/>
      <c r="R1362" s="180"/>
      <c r="S1362" s="181"/>
      <c r="T1362" s="174"/>
      <c r="U1362" s="32"/>
      <c r="V1362" s="32"/>
      <c r="W1362" s="32"/>
      <c r="X1362" s="182"/>
      <c r="Y1362" s="183"/>
      <c r="Z1362" s="184"/>
      <c r="AA1362" s="185"/>
      <c r="AB1362" s="172"/>
      <c r="AC1362" s="173"/>
      <c r="AD1362" s="30"/>
      <c r="AE1362" s="30"/>
    </row>
    <row r="1363" spans="1:31" s="191" customFormat="1" ht="13.9" customHeight="1">
      <c r="A1363" s="32"/>
      <c r="B1363" s="174"/>
      <c r="C1363" s="174"/>
      <c r="D1363" s="175"/>
      <c r="E1363" s="176"/>
      <c r="F1363" s="174"/>
      <c r="G1363" s="177"/>
      <c r="H1363" s="163"/>
      <c r="I1363" s="178"/>
      <c r="J1363" s="20"/>
      <c r="K1363" s="20"/>
      <c r="L1363" s="21"/>
      <c r="M1363" s="20"/>
      <c r="N1363" s="32"/>
      <c r="O1363" s="32"/>
      <c r="P1363" s="32"/>
      <c r="Q1363" s="179"/>
      <c r="R1363" s="180"/>
      <c r="S1363" s="181"/>
      <c r="T1363" s="174"/>
      <c r="U1363" s="32"/>
      <c r="V1363" s="32"/>
      <c r="W1363" s="32"/>
      <c r="X1363" s="182"/>
      <c r="Y1363" s="183"/>
      <c r="Z1363" s="184"/>
      <c r="AA1363" s="185"/>
      <c r="AB1363" s="172"/>
      <c r="AC1363" s="173"/>
      <c r="AD1363" s="30"/>
      <c r="AE1363" s="30"/>
    </row>
    <row r="1364" spans="1:31" s="191" customFormat="1" ht="13.9" customHeight="1">
      <c r="A1364" s="32"/>
      <c r="B1364" s="174"/>
      <c r="C1364" s="174"/>
      <c r="D1364" s="175"/>
      <c r="E1364" s="176"/>
      <c r="F1364" s="174"/>
      <c r="G1364" s="177"/>
      <c r="H1364" s="163"/>
      <c r="I1364" s="178"/>
      <c r="J1364" s="20"/>
      <c r="K1364" s="20"/>
      <c r="L1364" s="21"/>
      <c r="M1364" s="20"/>
      <c r="N1364" s="32"/>
      <c r="O1364" s="32"/>
      <c r="P1364" s="32"/>
      <c r="Q1364" s="179"/>
      <c r="R1364" s="180"/>
      <c r="S1364" s="181"/>
      <c r="T1364" s="174"/>
      <c r="U1364" s="32"/>
      <c r="V1364" s="32"/>
      <c r="W1364" s="32"/>
      <c r="X1364" s="182"/>
      <c r="Y1364" s="183"/>
      <c r="Z1364" s="184"/>
      <c r="AA1364" s="185"/>
      <c r="AB1364" s="172"/>
      <c r="AC1364" s="173"/>
      <c r="AD1364" s="30"/>
      <c r="AE1364" s="30"/>
    </row>
    <row r="1365" spans="1:31" s="191" customFormat="1" ht="13.9" customHeight="1">
      <c r="A1365" s="32"/>
      <c r="B1365" s="174"/>
      <c r="C1365" s="174"/>
      <c r="D1365" s="175"/>
      <c r="E1365" s="176"/>
      <c r="F1365" s="174"/>
      <c r="G1365" s="177"/>
      <c r="H1365" s="163"/>
      <c r="I1365" s="178"/>
      <c r="J1365" s="20"/>
      <c r="K1365" s="20"/>
      <c r="L1365" s="21"/>
      <c r="M1365" s="20"/>
      <c r="N1365" s="32"/>
      <c r="O1365" s="32"/>
      <c r="P1365" s="32"/>
      <c r="Q1365" s="179"/>
      <c r="R1365" s="180"/>
      <c r="S1365" s="181"/>
      <c r="T1365" s="174"/>
      <c r="U1365" s="32"/>
      <c r="V1365" s="32"/>
      <c r="W1365" s="32"/>
      <c r="X1365" s="182"/>
      <c r="Y1365" s="183"/>
      <c r="Z1365" s="184"/>
      <c r="AA1365" s="185"/>
      <c r="AB1365" s="172"/>
      <c r="AC1365" s="173"/>
      <c r="AD1365" s="30"/>
      <c r="AE1365" s="30"/>
    </row>
    <row r="1366" spans="1:31" s="191" customFormat="1" ht="13.9" customHeight="1">
      <c r="A1366" s="32"/>
      <c r="B1366" s="174"/>
      <c r="C1366" s="174"/>
      <c r="D1366" s="175"/>
      <c r="E1366" s="176"/>
      <c r="F1366" s="174"/>
      <c r="G1366" s="177"/>
      <c r="H1366" s="163"/>
      <c r="I1366" s="178"/>
      <c r="J1366" s="20"/>
      <c r="K1366" s="20"/>
      <c r="L1366" s="21"/>
      <c r="M1366" s="20"/>
      <c r="N1366" s="32"/>
      <c r="O1366" s="32"/>
      <c r="P1366" s="32"/>
      <c r="Q1366" s="179"/>
      <c r="R1366" s="180"/>
      <c r="S1366" s="181"/>
      <c r="T1366" s="174"/>
      <c r="U1366" s="32"/>
      <c r="V1366" s="32"/>
      <c r="W1366" s="32"/>
      <c r="X1366" s="182"/>
      <c r="Y1366" s="183"/>
      <c r="Z1366" s="184"/>
      <c r="AA1366" s="185"/>
      <c r="AB1366" s="172"/>
      <c r="AC1366" s="173"/>
      <c r="AD1366" s="30"/>
      <c r="AE1366" s="30"/>
    </row>
    <row r="1367" spans="1:31" s="191" customFormat="1" ht="13.9" customHeight="1">
      <c r="A1367" s="32"/>
      <c r="B1367" s="174"/>
      <c r="C1367" s="174"/>
      <c r="D1367" s="175"/>
      <c r="E1367" s="176"/>
      <c r="F1367" s="174"/>
      <c r="G1367" s="177"/>
      <c r="H1367" s="163"/>
      <c r="I1367" s="178"/>
      <c r="J1367" s="20"/>
      <c r="K1367" s="20"/>
      <c r="L1367" s="21"/>
      <c r="M1367" s="20"/>
      <c r="N1367" s="32"/>
      <c r="O1367" s="32"/>
      <c r="P1367" s="32"/>
      <c r="Q1367" s="179"/>
      <c r="R1367" s="180"/>
      <c r="S1367" s="181"/>
      <c r="T1367" s="174"/>
      <c r="U1367" s="32"/>
      <c r="V1367" s="32"/>
      <c r="W1367" s="32"/>
      <c r="X1367" s="182"/>
      <c r="Y1367" s="183"/>
      <c r="Z1367" s="184"/>
      <c r="AA1367" s="185"/>
      <c r="AB1367" s="172"/>
      <c r="AC1367" s="173"/>
      <c r="AD1367" s="30"/>
      <c r="AE1367" s="30"/>
    </row>
    <row r="1368" spans="1:31" s="191" customFormat="1" ht="13.9" customHeight="1">
      <c r="A1368" s="32"/>
      <c r="B1368" s="174"/>
      <c r="C1368" s="174"/>
      <c r="D1368" s="175"/>
      <c r="E1368" s="176"/>
      <c r="F1368" s="174"/>
      <c r="G1368" s="177"/>
      <c r="H1368" s="163"/>
      <c r="I1368" s="178"/>
      <c r="J1368" s="20"/>
      <c r="K1368" s="20"/>
      <c r="L1368" s="21"/>
      <c r="M1368" s="20"/>
      <c r="N1368" s="32"/>
      <c r="O1368" s="32"/>
      <c r="P1368" s="32"/>
      <c r="Q1368" s="179"/>
      <c r="R1368" s="180"/>
      <c r="S1368" s="181"/>
      <c r="T1368" s="174"/>
      <c r="U1368" s="32"/>
      <c r="V1368" s="32"/>
      <c r="W1368" s="32"/>
      <c r="X1368" s="182"/>
      <c r="Y1368" s="183"/>
      <c r="Z1368" s="184"/>
      <c r="AA1368" s="185"/>
      <c r="AB1368" s="172"/>
      <c r="AC1368" s="173"/>
      <c r="AD1368" s="30"/>
      <c r="AE1368" s="30"/>
    </row>
    <row r="1369" spans="1:31" s="191" customFormat="1" ht="13.9" customHeight="1">
      <c r="A1369" s="32"/>
      <c r="B1369" s="174"/>
      <c r="C1369" s="174"/>
      <c r="D1369" s="175"/>
      <c r="E1369" s="176"/>
      <c r="F1369" s="174"/>
      <c r="G1369" s="177"/>
      <c r="H1369" s="163"/>
      <c r="I1369" s="178"/>
      <c r="J1369" s="20"/>
      <c r="K1369" s="20"/>
      <c r="L1369" s="21"/>
      <c r="M1369" s="20"/>
      <c r="N1369" s="32"/>
      <c r="O1369" s="32"/>
      <c r="P1369" s="32"/>
      <c r="Q1369" s="179"/>
      <c r="R1369" s="180"/>
      <c r="S1369" s="181"/>
      <c r="T1369" s="174"/>
      <c r="U1369" s="32"/>
      <c r="V1369" s="32"/>
      <c r="W1369" s="32"/>
      <c r="X1369" s="182"/>
      <c r="Y1369" s="183"/>
      <c r="Z1369" s="184"/>
      <c r="AA1369" s="185"/>
      <c r="AB1369" s="172"/>
      <c r="AC1369" s="173"/>
      <c r="AD1369" s="30"/>
      <c r="AE1369" s="30"/>
    </row>
    <row r="1370" spans="1:31" s="191" customFormat="1" ht="13.9" customHeight="1">
      <c r="A1370" s="32"/>
      <c r="B1370" s="174"/>
      <c r="C1370" s="174"/>
      <c r="D1370" s="175"/>
      <c r="E1370" s="176"/>
      <c r="F1370" s="174"/>
      <c r="G1370" s="177"/>
      <c r="H1370" s="163"/>
      <c r="I1370" s="178"/>
      <c r="J1370" s="20"/>
      <c r="K1370" s="20"/>
      <c r="L1370" s="21"/>
      <c r="M1370" s="20"/>
      <c r="N1370" s="32"/>
      <c r="O1370" s="32"/>
      <c r="P1370" s="32"/>
      <c r="Q1370" s="179"/>
      <c r="R1370" s="180"/>
      <c r="S1370" s="181"/>
      <c r="T1370" s="174"/>
      <c r="U1370" s="32"/>
      <c r="V1370" s="32"/>
      <c r="W1370" s="32"/>
      <c r="X1370" s="182"/>
      <c r="Y1370" s="183"/>
      <c r="Z1370" s="184"/>
      <c r="AA1370" s="185"/>
      <c r="AB1370" s="172"/>
      <c r="AC1370" s="173"/>
      <c r="AD1370" s="30"/>
      <c r="AE1370" s="30"/>
    </row>
    <row r="1371" spans="1:31" s="191" customFormat="1" ht="13.9" customHeight="1">
      <c r="A1371" s="32"/>
      <c r="B1371" s="174"/>
      <c r="C1371" s="174"/>
      <c r="D1371" s="175"/>
      <c r="E1371" s="176"/>
      <c r="F1371" s="174"/>
      <c r="G1371" s="177"/>
      <c r="H1371" s="163"/>
      <c r="I1371" s="178"/>
      <c r="J1371" s="20"/>
      <c r="K1371" s="20"/>
      <c r="L1371" s="21"/>
      <c r="M1371" s="20"/>
      <c r="N1371" s="32"/>
      <c r="O1371" s="32"/>
      <c r="P1371" s="32"/>
      <c r="Q1371" s="179"/>
      <c r="R1371" s="180"/>
      <c r="S1371" s="181"/>
      <c r="T1371" s="174"/>
      <c r="U1371" s="32"/>
      <c r="V1371" s="32"/>
      <c r="W1371" s="32"/>
      <c r="X1371" s="182"/>
      <c r="Y1371" s="183"/>
      <c r="Z1371" s="184"/>
      <c r="AA1371" s="185"/>
      <c r="AB1371" s="172"/>
      <c r="AC1371" s="173"/>
      <c r="AD1371" s="30"/>
      <c r="AE1371" s="30"/>
    </row>
    <row r="1372" spans="1:31" s="191" customFormat="1" ht="13.9" customHeight="1">
      <c r="A1372" s="32"/>
      <c r="B1372" s="174"/>
      <c r="C1372" s="174"/>
      <c r="D1372" s="175"/>
      <c r="E1372" s="176"/>
      <c r="F1372" s="174"/>
      <c r="G1372" s="177"/>
      <c r="H1372" s="163"/>
      <c r="I1372" s="178"/>
      <c r="J1372" s="20"/>
      <c r="K1372" s="20"/>
      <c r="L1372" s="21"/>
      <c r="M1372" s="20"/>
      <c r="N1372" s="32"/>
      <c r="O1372" s="32"/>
      <c r="P1372" s="32"/>
      <c r="Q1372" s="179"/>
      <c r="R1372" s="180"/>
      <c r="S1372" s="181"/>
      <c r="T1372" s="174"/>
      <c r="U1372" s="32"/>
      <c r="V1372" s="32"/>
      <c r="W1372" s="32"/>
      <c r="X1372" s="182"/>
      <c r="Y1372" s="183"/>
      <c r="Z1372" s="184"/>
      <c r="AA1372" s="185"/>
      <c r="AB1372" s="172"/>
      <c r="AC1372" s="173"/>
      <c r="AD1372" s="30"/>
      <c r="AE1372" s="30"/>
    </row>
    <row r="1373" spans="1:31" s="191" customFormat="1" ht="13.9" customHeight="1">
      <c r="A1373" s="32"/>
      <c r="B1373" s="174"/>
      <c r="C1373" s="174"/>
      <c r="D1373" s="175"/>
      <c r="E1373" s="176"/>
      <c r="F1373" s="174"/>
      <c r="G1373" s="177"/>
      <c r="H1373" s="163"/>
      <c r="I1373" s="178"/>
      <c r="J1373" s="20"/>
      <c r="K1373" s="20"/>
      <c r="L1373" s="21"/>
      <c r="M1373" s="20"/>
      <c r="N1373" s="32"/>
      <c r="O1373" s="32"/>
      <c r="P1373" s="32"/>
      <c r="Q1373" s="179"/>
      <c r="R1373" s="180"/>
      <c r="S1373" s="181"/>
      <c r="T1373" s="174"/>
      <c r="U1373" s="32"/>
      <c r="V1373" s="32"/>
      <c r="W1373" s="32"/>
      <c r="X1373" s="182"/>
      <c r="Y1373" s="183"/>
      <c r="Z1373" s="184"/>
      <c r="AA1373" s="185"/>
      <c r="AB1373" s="172"/>
      <c r="AC1373" s="173"/>
      <c r="AD1373" s="30"/>
      <c r="AE1373" s="30"/>
    </row>
    <row r="1374" spans="1:31" s="191" customFormat="1" ht="13.9" customHeight="1">
      <c r="A1374" s="32"/>
      <c r="B1374" s="174"/>
      <c r="C1374" s="174"/>
      <c r="D1374" s="175"/>
      <c r="E1374" s="176"/>
      <c r="F1374" s="174"/>
      <c r="G1374" s="177"/>
      <c r="H1374" s="163"/>
      <c r="I1374" s="178"/>
      <c r="J1374" s="20"/>
      <c r="K1374" s="20"/>
      <c r="L1374" s="21"/>
      <c r="M1374" s="20"/>
      <c r="N1374" s="32"/>
      <c r="O1374" s="32"/>
      <c r="P1374" s="32"/>
      <c r="Q1374" s="179"/>
      <c r="R1374" s="180"/>
      <c r="S1374" s="181"/>
      <c r="T1374" s="174"/>
      <c r="U1374" s="32"/>
      <c r="V1374" s="32"/>
      <c r="W1374" s="32"/>
      <c r="X1374" s="182"/>
      <c r="Y1374" s="183"/>
      <c r="Z1374" s="184"/>
      <c r="AA1374" s="185"/>
      <c r="AB1374" s="172"/>
      <c r="AC1374" s="173"/>
      <c r="AD1374" s="30"/>
      <c r="AE1374" s="30"/>
    </row>
    <row r="1375" spans="1:31" s="191" customFormat="1" ht="13.9" customHeight="1">
      <c r="A1375" s="32"/>
      <c r="B1375" s="174"/>
      <c r="C1375" s="174"/>
      <c r="D1375" s="175"/>
      <c r="E1375" s="176"/>
      <c r="F1375" s="174"/>
      <c r="G1375" s="177"/>
      <c r="H1375" s="163"/>
      <c r="I1375" s="178"/>
      <c r="J1375" s="20"/>
      <c r="K1375" s="20"/>
      <c r="L1375" s="21"/>
      <c r="M1375" s="20"/>
      <c r="N1375" s="32"/>
      <c r="O1375" s="32"/>
      <c r="P1375" s="32"/>
      <c r="Q1375" s="179"/>
      <c r="R1375" s="180"/>
      <c r="S1375" s="181"/>
      <c r="T1375" s="174"/>
      <c r="U1375" s="32"/>
      <c r="V1375" s="32"/>
      <c r="W1375" s="32"/>
      <c r="X1375" s="182"/>
      <c r="Y1375" s="183"/>
      <c r="Z1375" s="184"/>
      <c r="AA1375" s="185"/>
      <c r="AB1375" s="172"/>
      <c r="AC1375" s="173"/>
      <c r="AD1375" s="30"/>
      <c r="AE1375" s="30"/>
    </row>
    <row r="1376" spans="1:31" s="191" customFormat="1" ht="13.9" customHeight="1">
      <c r="A1376" s="32"/>
      <c r="B1376" s="174"/>
      <c r="C1376" s="174"/>
      <c r="D1376" s="175"/>
      <c r="E1376" s="176"/>
      <c r="F1376" s="174"/>
      <c r="G1376" s="177"/>
      <c r="H1376" s="163"/>
      <c r="I1376" s="178"/>
      <c r="J1376" s="20"/>
      <c r="K1376" s="20"/>
      <c r="L1376" s="21"/>
      <c r="M1376" s="20"/>
      <c r="N1376" s="32"/>
      <c r="O1376" s="32"/>
      <c r="P1376" s="32"/>
      <c r="Q1376" s="179"/>
      <c r="R1376" s="180"/>
      <c r="S1376" s="181"/>
      <c r="T1376" s="174"/>
      <c r="U1376" s="32"/>
      <c r="V1376" s="32"/>
      <c r="W1376" s="32"/>
      <c r="X1376" s="182"/>
      <c r="Y1376" s="183"/>
      <c r="Z1376" s="184"/>
      <c r="AA1376" s="185"/>
      <c r="AB1376" s="172"/>
      <c r="AC1376" s="173"/>
      <c r="AD1376" s="30"/>
      <c r="AE1376" s="30"/>
    </row>
    <row r="1377" spans="1:31" s="191" customFormat="1" ht="13.9" customHeight="1">
      <c r="A1377" s="32"/>
      <c r="B1377" s="174"/>
      <c r="C1377" s="174"/>
      <c r="D1377" s="175"/>
      <c r="E1377" s="176"/>
      <c r="F1377" s="174"/>
      <c r="G1377" s="177"/>
      <c r="H1377" s="163"/>
      <c r="I1377" s="178"/>
      <c r="J1377" s="20"/>
      <c r="K1377" s="20"/>
      <c r="L1377" s="21"/>
      <c r="M1377" s="20"/>
      <c r="N1377" s="32"/>
      <c r="O1377" s="32"/>
      <c r="P1377" s="32"/>
      <c r="Q1377" s="179"/>
      <c r="R1377" s="180"/>
      <c r="S1377" s="181"/>
      <c r="T1377" s="174"/>
      <c r="U1377" s="32"/>
      <c r="V1377" s="32"/>
      <c r="W1377" s="32"/>
      <c r="X1377" s="182"/>
      <c r="Y1377" s="183"/>
      <c r="Z1377" s="184"/>
      <c r="AA1377" s="185"/>
      <c r="AB1377" s="172"/>
      <c r="AC1377" s="173"/>
      <c r="AD1377" s="30"/>
      <c r="AE1377" s="30"/>
    </row>
    <row r="1378" spans="1:31" s="191" customFormat="1" ht="13.9" customHeight="1">
      <c r="A1378" s="32"/>
      <c r="B1378" s="174"/>
      <c r="C1378" s="174"/>
      <c r="D1378" s="175"/>
      <c r="E1378" s="176"/>
      <c r="F1378" s="174"/>
      <c r="G1378" s="177"/>
      <c r="H1378" s="163"/>
      <c r="I1378" s="178"/>
      <c r="J1378" s="20"/>
      <c r="K1378" s="20"/>
      <c r="L1378" s="21"/>
      <c r="M1378" s="20"/>
      <c r="N1378" s="32"/>
      <c r="O1378" s="32"/>
      <c r="P1378" s="32"/>
      <c r="Q1378" s="179"/>
      <c r="R1378" s="180"/>
      <c r="S1378" s="181"/>
      <c r="T1378" s="174"/>
      <c r="U1378" s="32"/>
      <c r="V1378" s="32"/>
      <c r="W1378" s="32"/>
      <c r="X1378" s="182"/>
      <c r="Y1378" s="183"/>
      <c r="Z1378" s="184"/>
      <c r="AA1378" s="185"/>
      <c r="AB1378" s="172"/>
      <c r="AC1378" s="173"/>
      <c r="AD1378" s="30"/>
      <c r="AE1378" s="30"/>
    </row>
    <row r="1379" spans="1:31" s="191" customFormat="1" ht="13.9" customHeight="1">
      <c r="A1379" s="32"/>
      <c r="B1379" s="174"/>
      <c r="C1379" s="174"/>
      <c r="D1379" s="175"/>
      <c r="E1379" s="176"/>
      <c r="F1379" s="174"/>
      <c r="G1379" s="177"/>
      <c r="H1379" s="163"/>
      <c r="I1379" s="178"/>
      <c r="J1379" s="20"/>
      <c r="K1379" s="20"/>
      <c r="L1379" s="21"/>
      <c r="M1379" s="20"/>
      <c r="N1379" s="32"/>
      <c r="O1379" s="32"/>
      <c r="P1379" s="32"/>
      <c r="Q1379" s="179"/>
      <c r="R1379" s="180"/>
      <c r="S1379" s="181"/>
      <c r="T1379" s="174"/>
      <c r="U1379" s="32"/>
      <c r="V1379" s="32"/>
      <c r="W1379" s="32"/>
      <c r="X1379" s="182"/>
      <c r="Y1379" s="183"/>
      <c r="Z1379" s="184"/>
      <c r="AA1379" s="185"/>
      <c r="AB1379" s="172"/>
      <c r="AC1379" s="173"/>
      <c r="AD1379" s="30"/>
      <c r="AE1379" s="30"/>
    </row>
    <row r="1380" spans="1:31" s="191" customFormat="1" ht="13.9" customHeight="1">
      <c r="A1380" s="32"/>
      <c r="B1380" s="174"/>
      <c r="C1380" s="174"/>
      <c r="D1380" s="175"/>
      <c r="E1380" s="176"/>
      <c r="F1380" s="174"/>
      <c r="G1380" s="177"/>
      <c r="H1380" s="163"/>
      <c r="I1380" s="178"/>
      <c r="J1380" s="20"/>
      <c r="K1380" s="20"/>
      <c r="L1380" s="21"/>
      <c r="M1380" s="20"/>
      <c r="N1380" s="32"/>
      <c r="O1380" s="32"/>
      <c r="P1380" s="32"/>
      <c r="Q1380" s="179"/>
      <c r="R1380" s="180"/>
      <c r="S1380" s="181"/>
      <c r="T1380" s="174"/>
      <c r="U1380" s="32"/>
      <c r="V1380" s="32"/>
      <c r="W1380" s="32"/>
      <c r="X1380" s="182"/>
      <c r="Y1380" s="183"/>
      <c r="Z1380" s="184"/>
      <c r="AA1380" s="185"/>
      <c r="AB1380" s="172"/>
      <c r="AC1380" s="173"/>
      <c r="AD1380" s="30"/>
      <c r="AE1380" s="30"/>
    </row>
    <row r="1381" spans="1:31" s="191" customFormat="1" ht="13.9" customHeight="1">
      <c r="A1381" s="32"/>
      <c r="B1381" s="174"/>
      <c r="C1381" s="174"/>
      <c r="D1381" s="175"/>
      <c r="E1381" s="176"/>
      <c r="F1381" s="174"/>
      <c r="G1381" s="177"/>
      <c r="H1381" s="163"/>
      <c r="I1381" s="178"/>
      <c r="J1381" s="20"/>
      <c r="K1381" s="20"/>
      <c r="L1381" s="21"/>
      <c r="M1381" s="20"/>
      <c r="N1381" s="32"/>
      <c r="O1381" s="32"/>
      <c r="P1381" s="32"/>
      <c r="Q1381" s="179"/>
      <c r="R1381" s="180"/>
      <c r="S1381" s="181"/>
      <c r="T1381" s="174"/>
      <c r="U1381" s="32"/>
      <c r="V1381" s="32"/>
      <c r="W1381" s="32"/>
      <c r="X1381" s="182"/>
      <c r="Y1381" s="183"/>
      <c r="Z1381" s="184"/>
      <c r="AA1381" s="185"/>
      <c r="AB1381" s="172"/>
      <c r="AC1381" s="173"/>
      <c r="AD1381" s="30"/>
      <c r="AE1381" s="30"/>
    </row>
    <row r="1382" spans="1:31" s="191" customFormat="1" ht="13.9" customHeight="1">
      <c r="A1382" s="32"/>
      <c r="B1382" s="174"/>
      <c r="C1382" s="174"/>
      <c r="D1382" s="175"/>
      <c r="E1382" s="176"/>
      <c r="F1382" s="174"/>
      <c r="G1382" s="177"/>
      <c r="H1382" s="163"/>
      <c r="I1382" s="178"/>
      <c r="J1382" s="20"/>
      <c r="K1382" s="20"/>
      <c r="L1382" s="21"/>
      <c r="M1382" s="20"/>
      <c r="N1382" s="32"/>
      <c r="O1382" s="32"/>
      <c r="P1382" s="32"/>
      <c r="Q1382" s="179"/>
      <c r="R1382" s="180"/>
      <c r="S1382" s="181"/>
      <c r="T1382" s="174"/>
      <c r="U1382" s="32"/>
      <c r="V1382" s="32"/>
      <c r="W1382" s="32"/>
      <c r="X1382" s="182"/>
      <c r="Y1382" s="183"/>
      <c r="Z1382" s="184"/>
      <c r="AA1382" s="185"/>
      <c r="AB1382" s="172"/>
      <c r="AC1382" s="173"/>
      <c r="AD1382" s="30"/>
      <c r="AE1382" s="30"/>
    </row>
    <row r="1383" spans="1:31" s="191" customFormat="1" ht="13.9" customHeight="1">
      <c r="A1383" s="32"/>
      <c r="B1383" s="174"/>
      <c r="C1383" s="174"/>
      <c r="D1383" s="175"/>
      <c r="E1383" s="176"/>
      <c r="F1383" s="174"/>
      <c r="G1383" s="177"/>
      <c r="H1383" s="163"/>
      <c r="I1383" s="178"/>
      <c r="J1383" s="20"/>
      <c r="K1383" s="20"/>
      <c r="L1383" s="21"/>
      <c r="M1383" s="20"/>
      <c r="N1383" s="32"/>
      <c r="O1383" s="32"/>
      <c r="P1383" s="32"/>
      <c r="Q1383" s="179"/>
      <c r="R1383" s="180"/>
      <c r="S1383" s="181"/>
      <c r="T1383" s="174"/>
      <c r="U1383" s="32"/>
      <c r="V1383" s="32"/>
      <c r="W1383" s="32"/>
      <c r="X1383" s="182"/>
      <c r="Y1383" s="183"/>
      <c r="Z1383" s="184"/>
      <c r="AA1383" s="185"/>
      <c r="AB1383" s="172"/>
      <c r="AC1383" s="173"/>
      <c r="AD1383" s="30"/>
      <c r="AE1383" s="30"/>
    </row>
    <row r="1384" spans="1:31" s="191" customFormat="1" ht="13.9" customHeight="1">
      <c r="A1384" s="32"/>
      <c r="B1384" s="174"/>
      <c r="C1384" s="174"/>
      <c r="D1384" s="175"/>
      <c r="E1384" s="176"/>
      <c r="F1384" s="174"/>
      <c r="G1384" s="177"/>
      <c r="H1384" s="163"/>
      <c r="I1384" s="178"/>
      <c r="J1384" s="20"/>
      <c r="K1384" s="20"/>
      <c r="L1384" s="21"/>
      <c r="M1384" s="20"/>
      <c r="N1384" s="32"/>
      <c r="O1384" s="32"/>
      <c r="P1384" s="32"/>
      <c r="Q1384" s="179"/>
      <c r="R1384" s="180"/>
      <c r="S1384" s="181"/>
      <c r="T1384" s="174"/>
      <c r="U1384" s="32"/>
      <c r="V1384" s="32"/>
      <c r="W1384" s="32"/>
      <c r="X1384" s="182"/>
      <c r="Y1384" s="183"/>
      <c r="Z1384" s="184"/>
      <c r="AA1384" s="185"/>
      <c r="AB1384" s="172"/>
      <c r="AC1384" s="173"/>
      <c r="AD1384" s="30"/>
      <c r="AE1384" s="30"/>
    </row>
    <row r="1385" spans="1:31" s="191" customFormat="1" ht="13.9" customHeight="1">
      <c r="A1385" s="32"/>
      <c r="B1385" s="174"/>
      <c r="C1385" s="174"/>
      <c r="D1385" s="175"/>
      <c r="E1385" s="176"/>
      <c r="F1385" s="174"/>
      <c r="G1385" s="177"/>
      <c r="H1385" s="163"/>
      <c r="I1385" s="178"/>
      <c r="J1385" s="20"/>
      <c r="K1385" s="20"/>
      <c r="L1385" s="21"/>
      <c r="M1385" s="20"/>
      <c r="N1385" s="32"/>
      <c r="O1385" s="32"/>
      <c r="P1385" s="32"/>
      <c r="Q1385" s="179"/>
      <c r="R1385" s="180"/>
      <c r="S1385" s="181"/>
      <c r="T1385" s="174"/>
      <c r="U1385" s="32"/>
      <c r="V1385" s="32"/>
      <c r="W1385" s="32"/>
      <c r="X1385" s="182"/>
      <c r="Y1385" s="183"/>
      <c r="Z1385" s="184"/>
      <c r="AA1385" s="185"/>
      <c r="AB1385" s="172"/>
      <c r="AC1385" s="173"/>
      <c r="AD1385" s="30"/>
      <c r="AE1385" s="30"/>
    </row>
    <row r="1386" spans="1:31" s="191" customFormat="1" ht="13.9" customHeight="1">
      <c r="A1386" s="32"/>
      <c r="B1386" s="174"/>
      <c r="C1386" s="174"/>
      <c r="D1386" s="175"/>
      <c r="E1386" s="176"/>
      <c r="F1386" s="174"/>
      <c r="G1386" s="177"/>
      <c r="H1386" s="163"/>
      <c r="I1386" s="178"/>
      <c r="J1386" s="20"/>
      <c r="K1386" s="20"/>
      <c r="L1386" s="21"/>
      <c r="M1386" s="20"/>
      <c r="N1386" s="32"/>
      <c r="O1386" s="32"/>
      <c r="P1386" s="32"/>
      <c r="Q1386" s="179"/>
      <c r="R1386" s="180"/>
      <c r="S1386" s="181"/>
      <c r="T1386" s="174"/>
      <c r="U1386" s="32"/>
      <c r="V1386" s="32"/>
      <c r="W1386" s="32"/>
      <c r="X1386" s="182"/>
      <c r="Y1386" s="183"/>
      <c r="Z1386" s="184"/>
      <c r="AA1386" s="185"/>
      <c r="AB1386" s="172"/>
      <c r="AC1386" s="173"/>
      <c r="AD1386" s="30"/>
      <c r="AE1386" s="30"/>
    </row>
    <row r="1387" spans="1:31" s="191" customFormat="1" ht="13.9" customHeight="1">
      <c r="A1387" s="32"/>
      <c r="B1387" s="174"/>
      <c r="C1387" s="174"/>
      <c r="D1387" s="175"/>
      <c r="E1387" s="176"/>
      <c r="F1387" s="174"/>
      <c r="G1387" s="177"/>
      <c r="H1387" s="163"/>
      <c r="I1387" s="178"/>
      <c r="J1387" s="20"/>
      <c r="K1387" s="20"/>
      <c r="L1387" s="21"/>
      <c r="M1387" s="20"/>
      <c r="N1387" s="32"/>
      <c r="O1387" s="32"/>
      <c r="P1387" s="32"/>
      <c r="Q1387" s="179"/>
      <c r="R1387" s="180"/>
      <c r="S1387" s="181"/>
      <c r="T1387" s="174"/>
      <c r="U1387" s="32"/>
      <c r="V1387" s="32"/>
      <c r="W1387" s="32"/>
      <c r="X1387" s="182"/>
      <c r="Y1387" s="183"/>
      <c r="Z1387" s="184"/>
      <c r="AA1387" s="185"/>
      <c r="AB1387" s="172"/>
      <c r="AC1387" s="173"/>
      <c r="AD1387" s="30"/>
      <c r="AE1387" s="30"/>
    </row>
    <row r="1388" spans="1:31" s="191" customFormat="1" ht="13.9" customHeight="1">
      <c r="A1388" s="32"/>
      <c r="B1388" s="174"/>
      <c r="C1388" s="174"/>
      <c r="D1388" s="175"/>
      <c r="E1388" s="176"/>
      <c r="F1388" s="174"/>
      <c r="G1388" s="177"/>
      <c r="H1388" s="163"/>
      <c r="I1388" s="178"/>
      <c r="J1388" s="20"/>
      <c r="K1388" s="20"/>
      <c r="L1388" s="21"/>
      <c r="M1388" s="20"/>
      <c r="N1388" s="32"/>
      <c r="O1388" s="32"/>
      <c r="P1388" s="32"/>
      <c r="Q1388" s="179"/>
      <c r="R1388" s="180"/>
      <c r="S1388" s="181"/>
      <c r="T1388" s="174"/>
      <c r="U1388" s="32"/>
      <c r="V1388" s="32"/>
      <c r="W1388" s="32"/>
      <c r="X1388" s="182"/>
      <c r="Y1388" s="183"/>
      <c r="Z1388" s="184"/>
      <c r="AA1388" s="185"/>
      <c r="AB1388" s="172"/>
      <c r="AC1388" s="173"/>
      <c r="AD1388" s="30"/>
      <c r="AE1388" s="30"/>
    </row>
    <row r="1389" spans="1:31" s="191" customFormat="1" ht="13.9" customHeight="1">
      <c r="A1389" s="32"/>
      <c r="B1389" s="174"/>
      <c r="C1389" s="174"/>
      <c r="D1389" s="175"/>
      <c r="E1389" s="176"/>
      <c r="F1389" s="174"/>
      <c r="G1389" s="177"/>
      <c r="H1389" s="163"/>
      <c r="I1389" s="178"/>
      <c r="J1389" s="20"/>
      <c r="K1389" s="20"/>
      <c r="L1389" s="21"/>
      <c r="M1389" s="20"/>
      <c r="N1389" s="32"/>
      <c r="O1389" s="32"/>
      <c r="P1389" s="32"/>
      <c r="Q1389" s="179"/>
      <c r="R1389" s="180"/>
      <c r="S1389" s="181"/>
      <c r="T1389" s="174"/>
      <c r="U1389" s="32"/>
      <c r="V1389" s="32"/>
      <c r="W1389" s="32"/>
      <c r="X1389" s="182"/>
      <c r="Y1389" s="183"/>
      <c r="Z1389" s="184"/>
      <c r="AA1389" s="185"/>
      <c r="AB1389" s="172"/>
      <c r="AC1389" s="173"/>
      <c r="AD1389" s="30"/>
      <c r="AE1389" s="30"/>
    </row>
    <row r="1390" spans="1:31" s="191" customFormat="1" ht="13.9" customHeight="1">
      <c r="A1390" s="32"/>
      <c r="B1390" s="174"/>
      <c r="C1390" s="174"/>
      <c r="D1390" s="175"/>
      <c r="E1390" s="176"/>
      <c r="F1390" s="174"/>
      <c r="G1390" s="177"/>
      <c r="H1390" s="163"/>
      <c r="I1390" s="178"/>
      <c r="J1390" s="20"/>
      <c r="K1390" s="20"/>
      <c r="L1390" s="21"/>
      <c r="M1390" s="20"/>
      <c r="N1390" s="32"/>
      <c r="O1390" s="32"/>
      <c r="P1390" s="32"/>
      <c r="Q1390" s="179"/>
      <c r="R1390" s="180"/>
      <c r="S1390" s="181"/>
      <c r="T1390" s="174"/>
      <c r="U1390" s="32"/>
      <c r="V1390" s="32"/>
      <c r="W1390" s="32"/>
      <c r="X1390" s="182"/>
      <c r="Y1390" s="183"/>
      <c r="Z1390" s="184"/>
      <c r="AA1390" s="185"/>
      <c r="AB1390" s="172"/>
      <c r="AC1390" s="173"/>
      <c r="AD1390" s="30"/>
      <c r="AE1390" s="30"/>
    </row>
    <row r="1391" spans="1:31" s="191" customFormat="1" ht="13.9" customHeight="1">
      <c r="A1391" s="32"/>
      <c r="B1391" s="174"/>
      <c r="C1391" s="174"/>
      <c r="D1391" s="175"/>
      <c r="E1391" s="176"/>
      <c r="F1391" s="174"/>
      <c r="G1391" s="177"/>
      <c r="H1391" s="163"/>
      <c r="I1391" s="178"/>
      <c r="J1391" s="20"/>
      <c r="K1391" s="20"/>
      <c r="L1391" s="21"/>
      <c r="M1391" s="20"/>
      <c r="N1391" s="32"/>
      <c r="O1391" s="32"/>
      <c r="P1391" s="32"/>
      <c r="Q1391" s="179"/>
      <c r="R1391" s="180"/>
      <c r="S1391" s="181"/>
      <c r="T1391" s="174"/>
      <c r="U1391" s="32"/>
      <c r="V1391" s="32"/>
      <c r="W1391" s="32"/>
      <c r="X1391" s="182"/>
      <c r="Y1391" s="183"/>
      <c r="Z1391" s="184"/>
      <c r="AA1391" s="185"/>
      <c r="AB1391" s="172"/>
      <c r="AC1391" s="173"/>
      <c r="AD1391" s="30"/>
      <c r="AE1391" s="30"/>
    </row>
    <row r="1392" spans="1:31" s="191" customFormat="1" ht="13.9" customHeight="1">
      <c r="A1392" s="32"/>
      <c r="B1392" s="174"/>
      <c r="C1392" s="174"/>
      <c r="D1392" s="175"/>
      <c r="E1392" s="176"/>
      <c r="F1392" s="174"/>
      <c r="G1392" s="177"/>
      <c r="H1392" s="163"/>
      <c r="I1392" s="178"/>
      <c r="J1392" s="20"/>
      <c r="K1392" s="20"/>
      <c r="L1392" s="21"/>
      <c r="M1392" s="20"/>
      <c r="N1392" s="32"/>
      <c r="O1392" s="32"/>
      <c r="P1392" s="32"/>
      <c r="Q1392" s="179"/>
      <c r="R1392" s="180"/>
      <c r="S1392" s="181"/>
      <c r="T1392" s="174"/>
      <c r="U1392" s="32"/>
      <c r="V1392" s="32"/>
      <c r="W1392" s="32"/>
      <c r="X1392" s="182"/>
      <c r="Y1392" s="183"/>
      <c r="Z1392" s="184"/>
      <c r="AA1392" s="185"/>
      <c r="AB1392" s="172"/>
      <c r="AC1392" s="173"/>
      <c r="AD1392" s="30"/>
      <c r="AE1392" s="30"/>
    </row>
    <row r="1393" spans="1:31" s="191" customFormat="1" ht="13.9" customHeight="1">
      <c r="A1393" s="32"/>
      <c r="B1393" s="174"/>
      <c r="C1393" s="174"/>
      <c r="D1393" s="175"/>
      <c r="E1393" s="176"/>
      <c r="F1393" s="174"/>
      <c r="G1393" s="177"/>
      <c r="H1393" s="163"/>
      <c r="I1393" s="178"/>
      <c r="J1393" s="20"/>
      <c r="K1393" s="20"/>
      <c r="L1393" s="21"/>
      <c r="M1393" s="20"/>
      <c r="N1393" s="32"/>
      <c r="O1393" s="32"/>
      <c r="P1393" s="32"/>
      <c r="Q1393" s="179"/>
      <c r="R1393" s="180"/>
      <c r="S1393" s="181"/>
      <c r="T1393" s="174"/>
      <c r="U1393" s="32"/>
      <c r="V1393" s="32"/>
      <c r="W1393" s="32"/>
      <c r="X1393" s="182"/>
      <c r="Y1393" s="183"/>
      <c r="Z1393" s="184"/>
      <c r="AA1393" s="185"/>
      <c r="AB1393" s="172"/>
      <c r="AC1393" s="173"/>
      <c r="AD1393" s="30"/>
      <c r="AE1393" s="30"/>
    </row>
    <row r="1394" spans="1:31" s="191" customFormat="1" ht="13.9" customHeight="1">
      <c r="A1394" s="32"/>
      <c r="B1394" s="174"/>
      <c r="C1394" s="174"/>
      <c r="D1394" s="175"/>
      <c r="E1394" s="176"/>
      <c r="F1394" s="174"/>
      <c r="G1394" s="177"/>
      <c r="H1394" s="163"/>
      <c r="I1394" s="178"/>
      <c r="J1394" s="20"/>
      <c r="K1394" s="20"/>
      <c r="L1394" s="21"/>
      <c r="M1394" s="20"/>
      <c r="N1394" s="32"/>
      <c r="O1394" s="32"/>
      <c r="P1394" s="32"/>
      <c r="Q1394" s="179"/>
      <c r="R1394" s="180"/>
      <c r="S1394" s="181"/>
      <c r="T1394" s="174"/>
      <c r="U1394" s="32"/>
      <c r="V1394" s="32"/>
      <c r="W1394" s="32"/>
      <c r="X1394" s="182"/>
      <c r="Y1394" s="183"/>
      <c r="Z1394" s="184"/>
      <c r="AA1394" s="185"/>
      <c r="AB1394" s="172"/>
      <c r="AC1394" s="173"/>
      <c r="AD1394" s="30"/>
      <c r="AE1394" s="30"/>
    </row>
    <row r="1395" spans="1:31" s="191" customFormat="1" ht="13.9" customHeight="1">
      <c r="A1395" s="32"/>
      <c r="B1395" s="174"/>
      <c r="C1395" s="174"/>
      <c r="D1395" s="175"/>
      <c r="E1395" s="176"/>
      <c r="F1395" s="174"/>
      <c r="G1395" s="177"/>
      <c r="H1395" s="163"/>
      <c r="I1395" s="178"/>
      <c r="J1395" s="20"/>
      <c r="K1395" s="20"/>
      <c r="L1395" s="21"/>
      <c r="M1395" s="20"/>
      <c r="N1395" s="32"/>
      <c r="O1395" s="32"/>
      <c r="P1395" s="32"/>
      <c r="Q1395" s="179"/>
      <c r="R1395" s="180"/>
      <c r="S1395" s="181"/>
      <c r="T1395" s="174"/>
      <c r="U1395" s="32"/>
      <c r="V1395" s="32"/>
      <c r="W1395" s="32"/>
      <c r="X1395" s="182"/>
      <c r="Y1395" s="183"/>
      <c r="Z1395" s="184"/>
      <c r="AA1395" s="185"/>
      <c r="AB1395" s="172"/>
      <c r="AC1395" s="173"/>
      <c r="AD1395" s="30"/>
      <c r="AE1395" s="30"/>
    </row>
    <row r="1396" spans="1:31" s="191" customFormat="1" ht="13.9" customHeight="1">
      <c r="A1396" s="32"/>
      <c r="B1396" s="174"/>
      <c r="C1396" s="174"/>
      <c r="D1396" s="175"/>
      <c r="E1396" s="176"/>
      <c r="F1396" s="174"/>
      <c r="G1396" s="177"/>
      <c r="H1396" s="163"/>
      <c r="I1396" s="178"/>
      <c r="J1396" s="20"/>
      <c r="K1396" s="20"/>
      <c r="L1396" s="21"/>
      <c r="M1396" s="20"/>
      <c r="N1396" s="32"/>
      <c r="O1396" s="32"/>
      <c r="P1396" s="32"/>
      <c r="Q1396" s="179"/>
      <c r="R1396" s="180"/>
      <c r="S1396" s="181"/>
      <c r="T1396" s="174"/>
      <c r="U1396" s="32"/>
      <c r="V1396" s="32"/>
      <c r="W1396" s="32"/>
      <c r="X1396" s="182"/>
      <c r="Y1396" s="183"/>
      <c r="Z1396" s="184"/>
      <c r="AA1396" s="185"/>
      <c r="AB1396" s="172"/>
      <c r="AC1396" s="173"/>
      <c r="AD1396" s="30"/>
      <c r="AE1396" s="30"/>
    </row>
    <row r="1397" spans="1:31" s="191" customFormat="1" ht="13.9" customHeight="1">
      <c r="A1397" s="32"/>
      <c r="B1397" s="174"/>
      <c r="C1397" s="174"/>
      <c r="D1397" s="175"/>
      <c r="E1397" s="176"/>
      <c r="F1397" s="174"/>
      <c r="G1397" s="177"/>
      <c r="H1397" s="163"/>
      <c r="I1397" s="178"/>
      <c r="J1397" s="20"/>
      <c r="K1397" s="20"/>
      <c r="L1397" s="21"/>
      <c r="M1397" s="20"/>
      <c r="N1397" s="32"/>
      <c r="O1397" s="32"/>
      <c r="P1397" s="32"/>
      <c r="Q1397" s="179"/>
      <c r="R1397" s="180"/>
      <c r="S1397" s="181"/>
      <c r="T1397" s="174"/>
      <c r="U1397" s="32"/>
      <c r="V1397" s="32"/>
      <c r="W1397" s="32"/>
      <c r="X1397" s="182"/>
      <c r="Y1397" s="183"/>
      <c r="Z1397" s="184"/>
      <c r="AA1397" s="185"/>
      <c r="AB1397" s="172"/>
      <c r="AC1397" s="173"/>
      <c r="AD1397" s="30"/>
      <c r="AE1397" s="30"/>
    </row>
    <row r="1398" spans="1:31" s="191" customFormat="1" ht="13.9" customHeight="1">
      <c r="A1398" s="32"/>
      <c r="B1398" s="174"/>
      <c r="C1398" s="174"/>
      <c r="D1398" s="175"/>
      <c r="E1398" s="176"/>
      <c r="F1398" s="174"/>
      <c r="G1398" s="177"/>
      <c r="H1398" s="163"/>
      <c r="I1398" s="178"/>
      <c r="J1398" s="20"/>
      <c r="K1398" s="20"/>
      <c r="L1398" s="21"/>
      <c r="M1398" s="20"/>
      <c r="N1398" s="32"/>
      <c r="O1398" s="32"/>
      <c r="P1398" s="32"/>
      <c r="Q1398" s="179"/>
      <c r="R1398" s="180"/>
      <c r="S1398" s="181"/>
      <c r="T1398" s="174"/>
      <c r="U1398" s="32"/>
      <c r="V1398" s="32"/>
      <c r="W1398" s="32"/>
      <c r="X1398" s="182"/>
      <c r="Y1398" s="183"/>
      <c r="Z1398" s="184"/>
      <c r="AA1398" s="185"/>
      <c r="AB1398" s="172"/>
      <c r="AC1398" s="173"/>
      <c r="AD1398" s="30"/>
      <c r="AE1398" s="30"/>
    </row>
    <row r="1399" spans="1:31" s="191" customFormat="1" ht="13.9" customHeight="1">
      <c r="A1399" s="32"/>
      <c r="B1399" s="174"/>
      <c r="C1399" s="174"/>
      <c r="D1399" s="175"/>
      <c r="E1399" s="176"/>
      <c r="F1399" s="174"/>
      <c r="G1399" s="177"/>
      <c r="H1399" s="163"/>
      <c r="I1399" s="178"/>
      <c r="J1399" s="20"/>
      <c r="K1399" s="20"/>
      <c r="L1399" s="21"/>
      <c r="M1399" s="20"/>
      <c r="N1399" s="32"/>
      <c r="O1399" s="32"/>
      <c r="P1399" s="32"/>
      <c r="Q1399" s="179"/>
      <c r="R1399" s="180"/>
      <c r="S1399" s="181"/>
      <c r="T1399" s="174"/>
      <c r="U1399" s="32"/>
      <c r="V1399" s="32"/>
      <c r="W1399" s="32"/>
      <c r="X1399" s="182"/>
      <c r="Y1399" s="183"/>
      <c r="Z1399" s="184"/>
      <c r="AA1399" s="185"/>
      <c r="AB1399" s="172"/>
      <c r="AC1399" s="173"/>
      <c r="AD1399" s="30"/>
      <c r="AE1399" s="30"/>
    </row>
    <row r="1400" spans="1:31" s="191" customFormat="1" ht="13.9" customHeight="1">
      <c r="A1400" s="32"/>
      <c r="B1400" s="174"/>
      <c r="C1400" s="174"/>
      <c r="D1400" s="175"/>
      <c r="E1400" s="176"/>
      <c r="F1400" s="174"/>
      <c r="G1400" s="177"/>
      <c r="H1400" s="163"/>
      <c r="I1400" s="178"/>
      <c r="J1400" s="20"/>
      <c r="K1400" s="20"/>
      <c r="L1400" s="21"/>
      <c r="M1400" s="20"/>
      <c r="N1400" s="32"/>
      <c r="O1400" s="32"/>
      <c r="P1400" s="32"/>
      <c r="Q1400" s="179"/>
      <c r="R1400" s="180"/>
      <c r="S1400" s="181"/>
      <c r="T1400" s="174"/>
      <c r="U1400" s="32"/>
      <c r="V1400" s="32"/>
      <c r="W1400" s="32"/>
      <c r="X1400" s="182"/>
      <c r="Y1400" s="183"/>
      <c r="Z1400" s="184"/>
      <c r="AA1400" s="185"/>
      <c r="AB1400" s="172"/>
      <c r="AC1400" s="173"/>
      <c r="AD1400" s="30"/>
      <c r="AE1400" s="30"/>
    </row>
    <row r="1401" spans="1:31" s="191" customFormat="1" ht="13.9" customHeight="1">
      <c r="A1401" s="32"/>
      <c r="B1401" s="174"/>
      <c r="C1401" s="174"/>
      <c r="D1401" s="175"/>
      <c r="E1401" s="176"/>
      <c r="F1401" s="174"/>
      <c r="G1401" s="177"/>
      <c r="H1401" s="163"/>
      <c r="I1401" s="178"/>
      <c r="J1401" s="20"/>
      <c r="K1401" s="20"/>
      <c r="L1401" s="21"/>
      <c r="M1401" s="20"/>
      <c r="N1401" s="32"/>
      <c r="O1401" s="32"/>
      <c r="P1401" s="32"/>
      <c r="Q1401" s="179"/>
      <c r="R1401" s="180"/>
      <c r="S1401" s="181"/>
      <c r="T1401" s="174"/>
      <c r="U1401" s="32"/>
      <c r="V1401" s="32"/>
      <c r="W1401" s="32"/>
      <c r="X1401" s="182"/>
      <c r="Y1401" s="183"/>
      <c r="Z1401" s="184"/>
      <c r="AA1401" s="185"/>
      <c r="AB1401" s="172"/>
      <c r="AC1401" s="173"/>
      <c r="AD1401" s="30"/>
      <c r="AE1401" s="30"/>
    </row>
    <row r="1402" spans="1:31" s="191" customFormat="1" ht="13.9" customHeight="1">
      <c r="A1402" s="32"/>
      <c r="B1402" s="174"/>
      <c r="C1402" s="174"/>
      <c r="D1402" s="175"/>
      <c r="E1402" s="176"/>
      <c r="F1402" s="174"/>
      <c r="G1402" s="177"/>
      <c r="H1402" s="163"/>
      <c r="I1402" s="178"/>
      <c r="J1402" s="20"/>
      <c r="K1402" s="20"/>
      <c r="L1402" s="21"/>
      <c r="M1402" s="20"/>
      <c r="N1402" s="32"/>
      <c r="O1402" s="32"/>
      <c r="P1402" s="32"/>
      <c r="Q1402" s="179"/>
      <c r="R1402" s="180"/>
      <c r="S1402" s="181"/>
      <c r="T1402" s="174"/>
      <c r="U1402" s="32"/>
      <c r="V1402" s="32"/>
      <c r="W1402" s="32"/>
      <c r="X1402" s="182"/>
      <c r="Y1402" s="183"/>
      <c r="Z1402" s="184"/>
      <c r="AA1402" s="185"/>
      <c r="AB1402" s="172"/>
      <c r="AC1402" s="173"/>
      <c r="AD1402" s="30"/>
      <c r="AE1402" s="30"/>
    </row>
    <row r="1403" spans="1:31" s="191" customFormat="1" ht="13.9" customHeight="1">
      <c r="A1403" s="32"/>
      <c r="B1403" s="174"/>
      <c r="C1403" s="174"/>
      <c r="D1403" s="175"/>
      <c r="E1403" s="176"/>
      <c r="F1403" s="174"/>
      <c r="G1403" s="177"/>
      <c r="H1403" s="163"/>
      <c r="I1403" s="178"/>
      <c r="J1403" s="20"/>
      <c r="K1403" s="20"/>
      <c r="L1403" s="21"/>
      <c r="M1403" s="20"/>
      <c r="N1403" s="32"/>
      <c r="O1403" s="32"/>
      <c r="P1403" s="32"/>
      <c r="Q1403" s="179"/>
      <c r="R1403" s="180"/>
      <c r="S1403" s="181"/>
      <c r="T1403" s="174"/>
      <c r="U1403" s="32"/>
      <c r="V1403" s="32"/>
      <c r="W1403" s="32"/>
      <c r="X1403" s="182"/>
      <c r="Y1403" s="183"/>
      <c r="Z1403" s="184"/>
      <c r="AA1403" s="185"/>
      <c r="AB1403" s="172"/>
      <c r="AC1403" s="173"/>
      <c r="AD1403" s="30"/>
      <c r="AE1403" s="30"/>
    </row>
    <row r="1404" spans="1:31" s="191" customFormat="1" ht="13.9" customHeight="1">
      <c r="A1404" s="32"/>
      <c r="B1404" s="174"/>
      <c r="C1404" s="174"/>
      <c r="D1404" s="175"/>
      <c r="E1404" s="176"/>
      <c r="F1404" s="174"/>
      <c r="G1404" s="177"/>
      <c r="H1404" s="163"/>
      <c r="I1404" s="178"/>
      <c r="J1404" s="20"/>
      <c r="K1404" s="20"/>
      <c r="L1404" s="21"/>
      <c r="M1404" s="20"/>
      <c r="N1404" s="32"/>
      <c r="O1404" s="32"/>
      <c r="P1404" s="32"/>
      <c r="Q1404" s="179"/>
      <c r="R1404" s="180"/>
      <c r="S1404" s="181"/>
      <c r="T1404" s="174"/>
      <c r="U1404" s="32"/>
      <c r="V1404" s="32"/>
      <c r="W1404" s="32"/>
      <c r="X1404" s="182"/>
      <c r="Y1404" s="183"/>
      <c r="Z1404" s="184"/>
      <c r="AA1404" s="185"/>
      <c r="AB1404" s="172"/>
      <c r="AC1404" s="173"/>
      <c r="AD1404" s="30"/>
      <c r="AE1404" s="30"/>
    </row>
    <row r="1405" spans="1:31" s="191" customFormat="1" ht="13.9" customHeight="1">
      <c r="A1405" s="32"/>
      <c r="B1405" s="174"/>
      <c r="C1405" s="174"/>
      <c r="D1405" s="175"/>
      <c r="E1405" s="176"/>
      <c r="F1405" s="174"/>
      <c r="G1405" s="177"/>
      <c r="H1405" s="163"/>
      <c r="I1405" s="178"/>
      <c r="J1405" s="20"/>
      <c r="K1405" s="20"/>
      <c r="L1405" s="21"/>
      <c r="M1405" s="20"/>
      <c r="N1405" s="32"/>
      <c r="O1405" s="32"/>
      <c r="P1405" s="32"/>
      <c r="Q1405" s="179"/>
      <c r="R1405" s="180"/>
      <c r="S1405" s="181"/>
      <c r="T1405" s="174"/>
      <c r="U1405" s="32"/>
      <c r="V1405" s="32"/>
      <c r="W1405" s="32"/>
      <c r="X1405" s="182"/>
      <c r="Y1405" s="183"/>
      <c r="Z1405" s="184"/>
      <c r="AA1405" s="185"/>
      <c r="AB1405" s="172"/>
      <c r="AC1405" s="173"/>
      <c r="AD1405" s="30"/>
      <c r="AE1405" s="30"/>
    </row>
    <row r="1406" spans="1:31" s="191" customFormat="1" ht="13.9" customHeight="1">
      <c r="A1406" s="32"/>
      <c r="B1406" s="174"/>
      <c r="C1406" s="174"/>
      <c r="D1406" s="175"/>
      <c r="E1406" s="176"/>
      <c r="F1406" s="174"/>
      <c r="G1406" s="177"/>
      <c r="H1406" s="163"/>
      <c r="I1406" s="178"/>
      <c r="J1406" s="20"/>
      <c r="K1406" s="20"/>
      <c r="L1406" s="21"/>
      <c r="M1406" s="20"/>
      <c r="N1406" s="32"/>
      <c r="O1406" s="32"/>
      <c r="P1406" s="32"/>
      <c r="Q1406" s="179"/>
      <c r="R1406" s="180"/>
      <c r="S1406" s="181"/>
      <c r="T1406" s="174"/>
      <c r="U1406" s="32"/>
      <c r="V1406" s="32"/>
      <c r="W1406" s="32"/>
      <c r="X1406" s="182"/>
      <c r="Y1406" s="183"/>
      <c r="Z1406" s="184"/>
      <c r="AA1406" s="185"/>
      <c r="AB1406" s="172"/>
      <c r="AC1406" s="173"/>
      <c r="AD1406" s="30"/>
      <c r="AE1406" s="30"/>
    </row>
    <row r="1407" spans="1:31" s="191" customFormat="1" ht="13.9" customHeight="1">
      <c r="A1407" s="32"/>
      <c r="B1407" s="174"/>
      <c r="C1407" s="174"/>
      <c r="D1407" s="175"/>
      <c r="E1407" s="176"/>
      <c r="F1407" s="174"/>
      <c r="G1407" s="177"/>
      <c r="H1407" s="163"/>
      <c r="I1407" s="178"/>
      <c r="J1407" s="20"/>
      <c r="K1407" s="20"/>
      <c r="L1407" s="21"/>
      <c r="M1407" s="20"/>
      <c r="N1407" s="32"/>
      <c r="O1407" s="32"/>
      <c r="P1407" s="32"/>
      <c r="Q1407" s="179"/>
      <c r="R1407" s="180"/>
      <c r="S1407" s="181"/>
      <c r="T1407" s="174"/>
      <c r="U1407" s="32"/>
      <c r="V1407" s="32"/>
      <c r="W1407" s="32"/>
      <c r="X1407" s="182"/>
      <c r="Y1407" s="183"/>
      <c r="Z1407" s="184"/>
      <c r="AA1407" s="185"/>
      <c r="AB1407" s="172"/>
      <c r="AC1407" s="173"/>
      <c r="AD1407" s="30"/>
      <c r="AE1407" s="30"/>
    </row>
    <row r="1408" spans="1:31" s="191" customFormat="1" ht="13.9" customHeight="1">
      <c r="A1408" s="32"/>
      <c r="B1408" s="174"/>
      <c r="C1408" s="174"/>
      <c r="D1408" s="175"/>
      <c r="E1408" s="176"/>
      <c r="F1408" s="174"/>
      <c r="G1408" s="177"/>
      <c r="H1408" s="163"/>
      <c r="I1408" s="178"/>
      <c r="J1408" s="20"/>
      <c r="K1408" s="20"/>
      <c r="L1408" s="21"/>
      <c r="M1408" s="20"/>
      <c r="N1408" s="32"/>
      <c r="O1408" s="32"/>
      <c r="P1408" s="32"/>
      <c r="Q1408" s="179"/>
      <c r="R1408" s="180"/>
      <c r="S1408" s="181"/>
      <c r="T1408" s="174"/>
      <c r="U1408" s="32"/>
      <c r="V1408" s="32"/>
      <c r="W1408" s="32"/>
      <c r="X1408" s="182"/>
      <c r="Y1408" s="183"/>
      <c r="Z1408" s="184"/>
      <c r="AA1408" s="185"/>
      <c r="AB1408" s="172"/>
      <c r="AC1408" s="173"/>
      <c r="AD1408" s="30"/>
      <c r="AE1408" s="30"/>
    </row>
    <row r="1409" spans="1:31" s="191" customFormat="1" ht="13.9" customHeight="1">
      <c r="A1409" s="32"/>
      <c r="B1409" s="174"/>
      <c r="C1409" s="174"/>
      <c r="D1409" s="175"/>
      <c r="E1409" s="176"/>
      <c r="F1409" s="174"/>
      <c r="G1409" s="177"/>
      <c r="H1409" s="163"/>
      <c r="I1409" s="178"/>
      <c r="J1409" s="20"/>
      <c r="K1409" s="20"/>
      <c r="L1409" s="21"/>
      <c r="M1409" s="20"/>
      <c r="N1409" s="32"/>
      <c r="O1409" s="32"/>
      <c r="P1409" s="32"/>
      <c r="Q1409" s="179"/>
      <c r="R1409" s="180"/>
      <c r="S1409" s="181"/>
      <c r="T1409" s="174"/>
      <c r="U1409" s="32"/>
      <c r="V1409" s="32"/>
      <c r="W1409" s="32"/>
      <c r="X1409" s="182"/>
      <c r="Y1409" s="183"/>
      <c r="Z1409" s="184"/>
      <c r="AA1409" s="185"/>
      <c r="AB1409" s="172"/>
      <c r="AC1409" s="173"/>
      <c r="AD1409" s="30"/>
      <c r="AE1409" s="30"/>
    </row>
    <row r="1410" spans="1:31" s="191" customFormat="1" ht="13.9" customHeight="1">
      <c r="A1410" s="32"/>
      <c r="B1410" s="174"/>
      <c r="C1410" s="174"/>
      <c r="D1410" s="175"/>
      <c r="E1410" s="176"/>
      <c r="F1410" s="174"/>
      <c r="G1410" s="177"/>
      <c r="H1410" s="163"/>
      <c r="I1410" s="178"/>
      <c r="J1410" s="20"/>
      <c r="K1410" s="20"/>
      <c r="L1410" s="21"/>
      <c r="M1410" s="20"/>
      <c r="N1410" s="32"/>
      <c r="O1410" s="32"/>
      <c r="P1410" s="32"/>
      <c r="Q1410" s="179"/>
      <c r="R1410" s="180"/>
      <c r="S1410" s="181"/>
      <c r="T1410" s="174"/>
      <c r="U1410" s="32"/>
      <c r="V1410" s="32"/>
      <c r="W1410" s="32"/>
      <c r="X1410" s="182"/>
      <c r="Y1410" s="183"/>
      <c r="Z1410" s="184"/>
      <c r="AA1410" s="185"/>
      <c r="AB1410" s="172"/>
      <c r="AC1410" s="173"/>
      <c r="AD1410" s="30"/>
      <c r="AE1410" s="30"/>
    </row>
    <row r="1411" spans="1:31" s="191" customFormat="1" ht="13.9" customHeight="1">
      <c r="A1411" s="32"/>
      <c r="B1411" s="174"/>
      <c r="C1411" s="174"/>
      <c r="D1411" s="175"/>
      <c r="E1411" s="176"/>
      <c r="F1411" s="174"/>
      <c r="G1411" s="177"/>
      <c r="H1411" s="163"/>
      <c r="I1411" s="178"/>
      <c r="J1411" s="20"/>
      <c r="K1411" s="20"/>
      <c r="L1411" s="21"/>
      <c r="M1411" s="20"/>
      <c r="N1411" s="32"/>
      <c r="O1411" s="32"/>
      <c r="P1411" s="32"/>
      <c r="Q1411" s="179"/>
      <c r="R1411" s="180"/>
      <c r="S1411" s="181"/>
      <c r="T1411" s="174"/>
      <c r="U1411" s="32"/>
      <c r="V1411" s="32"/>
      <c r="W1411" s="32"/>
      <c r="X1411" s="182"/>
      <c r="Y1411" s="183"/>
      <c r="Z1411" s="184"/>
      <c r="AA1411" s="185"/>
      <c r="AB1411" s="172"/>
      <c r="AC1411" s="173"/>
      <c r="AD1411" s="30"/>
      <c r="AE1411" s="30"/>
    </row>
    <row r="1412" spans="1:31" s="191" customFormat="1" ht="13.9" customHeight="1">
      <c r="A1412" s="32"/>
      <c r="B1412" s="174"/>
      <c r="C1412" s="174"/>
      <c r="D1412" s="175"/>
      <c r="E1412" s="176"/>
      <c r="F1412" s="174"/>
      <c r="G1412" s="177"/>
      <c r="H1412" s="163"/>
      <c r="I1412" s="178"/>
      <c r="J1412" s="20"/>
      <c r="K1412" s="20"/>
      <c r="L1412" s="21"/>
      <c r="M1412" s="20"/>
      <c r="N1412" s="32"/>
      <c r="O1412" s="32"/>
      <c r="P1412" s="32"/>
      <c r="Q1412" s="179"/>
      <c r="R1412" s="180"/>
      <c r="S1412" s="181"/>
      <c r="T1412" s="174"/>
      <c r="U1412" s="32"/>
      <c r="V1412" s="32"/>
      <c r="W1412" s="32"/>
      <c r="X1412" s="182"/>
      <c r="Y1412" s="183"/>
      <c r="Z1412" s="184"/>
      <c r="AA1412" s="185"/>
      <c r="AB1412" s="172"/>
      <c r="AC1412" s="173"/>
      <c r="AD1412" s="30"/>
      <c r="AE1412" s="30"/>
    </row>
    <row r="1413" spans="1:31" s="191" customFormat="1" ht="13.9" customHeight="1">
      <c r="A1413" s="32"/>
      <c r="B1413" s="174"/>
      <c r="C1413" s="174"/>
      <c r="D1413" s="175"/>
      <c r="E1413" s="176"/>
      <c r="F1413" s="174"/>
      <c r="G1413" s="177"/>
      <c r="H1413" s="163"/>
      <c r="I1413" s="178"/>
      <c r="J1413" s="20"/>
      <c r="K1413" s="20"/>
      <c r="L1413" s="21"/>
      <c r="M1413" s="20"/>
      <c r="N1413" s="32"/>
      <c r="O1413" s="32"/>
      <c r="P1413" s="32"/>
      <c r="Q1413" s="179"/>
      <c r="R1413" s="180"/>
      <c r="S1413" s="181"/>
      <c r="T1413" s="174"/>
      <c r="U1413" s="32"/>
      <c r="V1413" s="32"/>
      <c r="W1413" s="32"/>
      <c r="X1413" s="182"/>
      <c r="Y1413" s="183"/>
      <c r="Z1413" s="184"/>
      <c r="AA1413" s="185"/>
      <c r="AB1413" s="172"/>
      <c r="AC1413" s="173"/>
      <c r="AD1413" s="30"/>
      <c r="AE1413" s="30"/>
    </row>
    <row r="1414" spans="1:31" s="191" customFormat="1" ht="13.9" customHeight="1">
      <c r="A1414" s="32"/>
      <c r="B1414" s="174"/>
      <c r="C1414" s="174"/>
      <c r="D1414" s="175"/>
      <c r="E1414" s="176"/>
      <c r="F1414" s="174"/>
      <c r="G1414" s="177"/>
      <c r="H1414" s="163"/>
      <c r="I1414" s="178"/>
      <c r="J1414" s="20"/>
      <c r="K1414" s="20"/>
      <c r="L1414" s="21"/>
      <c r="M1414" s="20"/>
      <c r="N1414" s="32"/>
      <c r="O1414" s="32"/>
      <c r="P1414" s="32"/>
      <c r="Q1414" s="179"/>
      <c r="R1414" s="180"/>
      <c r="S1414" s="181"/>
      <c r="T1414" s="174"/>
      <c r="U1414" s="32"/>
      <c r="V1414" s="32"/>
      <c r="W1414" s="32"/>
      <c r="X1414" s="182"/>
      <c r="Y1414" s="183"/>
      <c r="Z1414" s="184"/>
      <c r="AA1414" s="185"/>
      <c r="AB1414" s="172"/>
      <c r="AC1414" s="173"/>
      <c r="AD1414" s="30"/>
      <c r="AE1414" s="30"/>
    </row>
    <row r="1415" spans="1:31" s="191" customFormat="1" ht="13.9" customHeight="1">
      <c r="A1415" s="32"/>
      <c r="B1415" s="174"/>
      <c r="C1415" s="174"/>
      <c r="D1415" s="175"/>
      <c r="E1415" s="176"/>
      <c r="F1415" s="174"/>
      <c r="G1415" s="177"/>
      <c r="H1415" s="163"/>
      <c r="I1415" s="178"/>
      <c r="J1415" s="20"/>
      <c r="K1415" s="20"/>
      <c r="L1415" s="21"/>
      <c r="M1415" s="20"/>
      <c r="N1415" s="32"/>
      <c r="O1415" s="32"/>
      <c r="P1415" s="32"/>
      <c r="Q1415" s="179"/>
      <c r="R1415" s="180"/>
      <c r="S1415" s="181"/>
      <c r="T1415" s="174"/>
      <c r="U1415" s="32"/>
      <c r="V1415" s="32"/>
      <c r="W1415" s="32"/>
      <c r="X1415" s="182"/>
      <c r="Y1415" s="183"/>
      <c r="Z1415" s="184"/>
      <c r="AA1415" s="185"/>
      <c r="AB1415" s="172"/>
      <c r="AC1415" s="173"/>
      <c r="AD1415" s="30"/>
      <c r="AE1415" s="30"/>
    </row>
    <row r="1416" spans="1:31" s="191" customFormat="1" ht="13.9" customHeight="1">
      <c r="A1416" s="32"/>
      <c r="B1416" s="174"/>
      <c r="C1416" s="174"/>
      <c r="D1416" s="175"/>
      <c r="E1416" s="176"/>
      <c r="F1416" s="174"/>
      <c r="G1416" s="177"/>
      <c r="H1416" s="163"/>
      <c r="I1416" s="178"/>
      <c r="J1416" s="20"/>
      <c r="K1416" s="20"/>
      <c r="L1416" s="21"/>
      <c r="M1416" s="20"/>
      <c r="N1416" s="32"/>
      <c r="O1416" s="32"/>
      <c r="P1416" s="32"/>
      <c r="Q1416" s="179"/>
      <c r="R1416" s="180"/>
      <c r="S1416" s="181"/>
      <c r="T1416" s="174"/>
      <c r="U1416" s="32"/>
      <c r="V1416" s="32"/>
      <c r="W1416" s="32"/>
      <c r="X1416" s="182"/>
      <c r="Y1416" s="183"/>
      <c r="Z1416" s="184"/>
      <c r="AA1416" s="185"/>
      <c r="AB1416" s="172"/>
      <c r="AC1416" s="173"/>
      <c r="AD1416" s="30"/>
      <c r="AE1416" s="30"/>
    </row>
    <row r="1417" spans="1:31" s="191" customFormat="1" ht="13.9" customHeight="1">
      <c r="A1417" s="32"/>
      <c r="B1417" s="174"/>
      <c r="C1417" s="174"/>
      <c r="D1417" s="175"/>
      <c r="E1417" s="176"/>
      <c r="F1417" s="174"/>
      <c r="G1417" s="177"/>
      <c r="H1417" s="163"/>
      <c r="I1417" s="178"/>
      <c r="J1417" s="20"/>
      <c r="K1417" s="20"/>
      <c r="L1417" s="21"/>
      <c r="M1417" s="20"/>
      <c r="N1417" s="32"/>
      <c r="O1417" s="32"/>
      <c r="P1417" s="32"/>
      <c r="Q1417" s="179"/>
      <c r="R1417" s="180"/>
      <c r="S1417" s="181"/>
      <c r="T1417" s="174"/>
      <c r="U1417" s="32"/>
      <c r="V1417" s="32"/>
      <c r="W1417" s="32"/>
      <c r="X1417" s="182"/>
      <c r="Y1417" s="183"/>
      <c r="Z1417" s="184"/>
      <c r="AA1417" s="185"/>
      <c r="AB1417" s="172"/>
      <c r="AC1417" s="173"/>
      <c r="AD1417" s="30"/>
      <c r="AE1417" s="30"/>
    </row>
    <row r="1418" spans="1:31" s="191" customFormat="1" ht="13.9" customHeight="1">
      <c r="A1418" s="32"/>
      <c r="B1418" s="174"/>
      <c r="C1418" s="174"/>
      <c r="D1418" s="175"/>
      <c r="E1418" s="176"/>
      <c r="F1418" s="174"/>
      <c r="G1418" s="177"/>
      <c r="H1418" s="163"/>
      <c r="I1418" s="178"/>
      <c r="J1418" s="20"/>
      <c r="K1418" s="20"/>
      <c r="L1418" s="21"/>
      <c r="M1418" s="20"/>
      <c r="N1418" s="32"/>
      <c r="O1418" s="32"/>
      <c r="P1418" s="32"/>
      <c r="Q1418" s="179"/>
      <c r="R1418" s="180"/>
      <c r="S1418" s="181"/>
      <c r="T1418" s="174"/>
      <c r="U1418" s="32"/>
      <c r="V1418" s="32"/>
      <c r="W1418" s="32"/>
      <c r="X1418" s="182"/>
      <c r="Y1418" s="183"/>
      <c r="Z1418" s="184"/>
      <c r="AA1418" s="185"/>
      <c r="AB1418" s="172"/>
      <c r="AC1418" s="173"/>
      <c r="AD1418" s="30"/>
      <c r="AE1418" s="30"/>
    </row>
    <row r="1419" spans="1:31" s="191" customFormat="1" ht="13.9" customHeight="1">
      <c r="A1419" s="32"/>
      <c r="B1419" s="174"/>
      <c r="C1419" s="174"/>
      <c r="D1419" s="175"/>
      <c r="E1419" s="176"/>
      <c r="F1419" s="174"/>
      <c r="G1419" s="177"/>
      <c r="H1419" s="163"/>
      <c r="I1419" s="178"/>
      <c r="J1419" s="20"/>
      <c r="K1419" s="20"/>
      <c r="L1419" s="21"/>
      <c r="M1419" s="20"/>
      <c r="N1419" s="32"/>
      <c r="O1419" s="32"/>
      <c r="P1419" s="32"/>
      <c r="Q1419" s="179"/>
      <c r="R1419" s="180"/>
      <c r="S1419" s="181"/>
      <c r="T1419" s="174"/>
      <c r="U1419" s="32"/>
      <c r="V1419" s="32"/>
      <c r="W1419" s="32"/>
      <c r="X1419" s="182"/>
      <c r="Y1419" s="183"/>
      <c r="Z1419" s="184"/>
      <c r="AA1419" s="185"/>
      <c r="AB1419" s="172"/>
      <c r="AC1419" s="173"/>
      <c r="AD1419" s="30"/>
      <c r="AE1419" s="30"/>
    </row>
    <row r="1420" spans="1:31" s="191" customFormat="1" ht="13.9" customHeight="1">
      <c r="A1420" s="32"/>
      <c r="B1420" s="174"/>
      <c r="C1420" s="174"/>
      <c r="D1420" s="175"/>
      <c r="E1420" s="176"/>
      <c r="F1420" s="174"/>
      <c r="G1420" s="177"/>
      <c r="H1420" s="163"/>
      <c r="I1420" s="178"/>
      <c r="J1420" s="20"/>
      <c r="K1420" s="20"/>
      <c r="L1420" s="21"/>
      <c r="M1420" s="20"/>
      <c r="N1420" s="32"/>
      <c r="O1420" s="32"/>
      <c r="P1420" s="32"/>
      <c r="Q1420" s="179"/>
      <c r="R1420" s="180"/>
      <c r="S1420" s="181"/>
      <c r="T1420" s="174"/>
      <c r="U1420" s="32"/>
      <c r="V1420" s="32"/>
      <c r="W1420" s="32"/>
      <c r="X1420" s="182"/>
      <c r="Y1420" s="183"/>
      <c r="Z1420" s="184"/>
      <c r="AA1420" s="185"/>
      <c r="AB1420" s="172"/>
      <c r="AC1420" s="173"/>
      <c r="AD1420" s="30"/>
      <c r="AE1420" s="30"/>
    </row>
    <row r="1421" spans="1:31" s="191" customFormat="1" ht="13.9" customHeight="1">
      <c r="A1421" s="32"/>
      <c r="B1421" s="174"/>
      <c r="C1421" s="174"/>
      <c r="D1421" s="175"/>
      <c r="E1421" s="176"/>
      <c r="F1421" s="174"/>
      <c r="G1421" s="177"/>
      <c r="H1421" s="163"/>
      <c r="I1421" s="178"/>
      <c r="J1421" s="20"/>
      <c r="K1421" s="20"/>
      <c r="L1421" s="21"/>
      <c r="M1421" s="20"/>
      <c r="N1421" s="32"/>
      <c r="O1421" s="32"/>
      <c r="P1421" s="32"/>
      <c r="Q1421" s="179"/>
      <c r="R1421" s="180"/>
      <c r="S1421" s="181"/>
      <c r="T1421" s="174"/>
      <c r="U1421" s="32"/>
      <c r="V1421" s="32"/>
      <c r="W1421" s="32"/>
      <c r="X1421" s="182"/>
      <c r="Y1421" s="183"/>
      <c r="Z1421" s="184"/>
      <c r="AA1421" s="185"/>
      <c r="AB1421" s="172"/>
      <c r="AC1421" s="173"/>
      <c r="AD1421" s="30"/>
      <c r="AE1421" s="30"/>
    </row>
    <row r="1422" spans="1:31" s="191" customFormat="1" ht="13.9" customHeight="1">
      <c r="A1422" s="32"/>
      <c r="B1422" s="174"/>
      <c r="C1422" s="174"/>
      <c r="D1422" s="175"/>
      <c r="E1422" s="176"/>
      <c r="F1422" s="174"/>
      <c r="G1422" s="177"/>
      <c r="H1422" s="163"/>
      <c r="I1422" s="178"/>
      <c r="J1422" s="20"/>
      <c r="K1422" s="20"/>
      <c r="L1422" s="21"/>
      <c r="M1422" s="20"/>
      <c r="N1422" s="32"/>
      <c r="O1422" s="32"/>
      <c r="P1422" s="32"/>
      <c r="Q1422" s="179"/>
      <c r="R1422" s="180"/>
      <c r="S1422" s="181"/>
      <c r="T1422" s="174"/>
      <c r="U1422" s="32"/>
      <c r="V1422" s="32"/>
      <c r="W1422" s="32"/>
      <c r="X1422" s="182"/>
      <c r="Y1422" s="183"/>
      <c r="Z1422" s="184"/>
      <c r="AA1422" s="185"/>
      <c r="AB1422" s="172"/>
      <c r="AC1422" s="173"/>
      <c r="AD1422" s="30"/>
      <c r="AE1422" s="30"/>
    </row>
    <row r="1423" spans="1:31" s="191" customFormat="1" ht="13.9" customHeight="1">
      <c r="A1423" s="32"/>
      <c r="B1423" s="174"/>
      <c r="C1423" s="174"/>
      <c r="D1423" s="175"/>
      <c r="E1423" s="176"/>
      <c r="F1423" s="174"/>
      <c r="G1423" s="177"/>
      <c r="H1423" s="163"/>
      <c r="I1423" s="178"/>
      <c r="J1423" s="20"/>
      <c r="K1423" s="20"/>
      <c r="L1423" s="21"/>
      <c r="M1423" s="20"/>
      <c r="N1423" s="32"/>
      <c r="O1423" s="32"/>
      <c r="P1423" s="32"/>
      <c r="Q1423" s="179"/>
      <c r="R1423" s="180"/>
      <c r="S1423" s="181"/>
      <c r="T1423" s="174"/>
      <c r="U1423" s="32"/>
      <c r="V1423" s="32"/>
      <c r="W1423" s="32"/>
      <c r="X1423" s="182"/>
      <c r="Y1423" s="183"/>
      <c r="Z1423" s="184"/>
      <c r="AA1423" s="185"/>
      <c r="AB1423" s="172"/>
      <c r="AC1423" s="173"/>
      <c r="AD1423" s="30"/>
      <c r="AE1423" s="30"/>
    </row>
    <row r="1424" spans="1:31" s="191" customFormat="1" ht="13.9" customHeight="1">
      <c r="A1424" s="32"/>
      <c r="B1424" s="174"/>
      <c r="C1424" s="174"/>
      <c r="D1424" s="175"/>
      <c r="E1424" s="176"/>
      <c r="F1424" s="174"/>
      <c r="G1424" s="177"/>
      <c r="H1424" s="163"/>
      <c r="I1424" s="178"/>
      <c r="J1424" s="20"/>
      <c r="K1424" s="20"/>
      <c r="L1424" s="21"/>
      <c r="M1424" s="20"/>
      <c r="N1424" s="32"/>
      <c r="O1424" s="32"/>
      <c r="P1424" s="32"/>
      <c r="Q1424" s="179"/>
      <c r="R1424" s="180"/>
      <c r="S1424" s="181"/>
      <c r="T1424" s="174"/>
      <c r="U1424" s="32"/>
      <c r="V1424" s="32"/>
      <c r="W1424" s="32"/>
      <c r="X1424" s="182"/>
      <c r="Y1424" s="183"/>
      <c r="Z1424" s="184"/>
      <c r="AA1424" s="185"/>
      <c r="AB1424" s="172"/>
      <c r="AC1424" s="173"/>
      <c r="AD1424" s="30"/>
      <c r="AE1424" s="30"/>
    </row>
    <row r="1425" spans="1:31" s="191" customFormat="1" ht="13.9" customHeight="1">
      <c r="A1425" s="32"/>
      <c r="B1425" s="174"/>
      <c r="C1425" s="174"/>
      <c r="D1425" s="175"/>
      <c r="E1425" s="176"/>
      <c r="F1425" s="174"/>
      <c r="G1425" s="177"/>
      <c r="H1425" s="163"/>
      <c r="I1425" s="178"/>
      <c r="J1425" s="20"/>
      <c r="K1425" s="20"/>
      <c r="L1425" s="21"/>
      <c r="M1425" s="20"/>
      <c r="N1425" s="32"/>
      <c r="O1425" s="32"/>
      <c r="P1425" s="32"/>
      <c r="Q1425" s="179"/>
      <c r="R1425" s="180"/>
      <c r="S1425" s="181"/>
      <c r="T1425" s="174"/>
      <c r="U1425" s="32"/>
      <c r="V1425" s="32"/>
      <c r="W1425" s="32"/>
      <c r="X1425" s="182"/>
      <c r="Y1425" s="183"/>
      <c r="Z1425" s="184"/>
      <c r="AA1425" s="185"/>
      <c r="AB1425" s="172"/>
      <c r="AC1425" s="173"/>
      <c r="AD1425" s="30"/>
      <c r="AE1425" s="30"/>
    </row>
    <row r="1426" spans="1:31" s="191" customFormat="1" ht="13.9" customHeight="1">
      <c r="A1426" s="32"/>
      <c r="B1426" s="174"/>
      <c r="C1426" s="174"/>
      <c r="D1426" s="175"/>
      <c r="E1426" s="176"/>
      <c r="F1426" s="174"/>
      <c r="G1426" s="177"/>
      <c r="H1426" s="163"/>
      <c r="I1426" s="178"/>
      <c r="J1426" s="20"/>
      <c r="K1426" s="20"/>
      <c r="L1426" s="21"/>
      <c r="M1426" s="20"/>
      <c r="N1426" s="32"/>
      <c r="O1426" s="32"/>
      <c r="P1426" s="32"/>
      <c r="Q1426" s="179"/>
      <c r="R1426" s="180"/>
      <c r="S1426" s="181"/>
      <c r="T1426" s="174"/>
      <c r="U1426" s="32"/>
      <c r="V1426" s="32"/>
      <c r="W1426" s="32"/>
      <c r="X1426" s="182"/>
      <c r="Y1426" s="183"/>
      <c r="Z1426" s="184"/>
      <c r="AA1426" s="185"/>
      <c r="AB1426" s="172"/>
      <c r="AC1426" s="173"/>
      <c r="AD1426" s="30"/>
      <c r="AE1426" s="30"/>
    </row>
    <row r="1427" spans="1:31" s="191" customFormat="1" ht="13.9" customHeight="1">
      <c r="A1427" s="32"/>
      <c r="B1427" s="174"/>
      <c r="C1427" s="174"/>
      <c r="D1427" s="175"/>
      <c r="E1427" s="176"/>
      <c r="F1427" s="174"/>
      <c r="G1427" s="177"/>
      <c r="H1427" s="163"/>
      <c r="I1427" s="178"/>
      <c r="J1427" s="20"/>
      <c r="K1427" s="20"/>
      <c r="L1427" s="21"/>
      <c r="M1427" s="20"/>
      <c r="N1427" s="32"/>
      <c r="O1427" s="32"/>
      <c r="P1427" s="32"/>
      <c r="Q1427" s="179"/>
      <c r="R1427" s="180"/>
      <c r="S1427" s="181"/>
      <c r="T1427" s="174"/>
      <c r="U1427" s="32"/>
      <c r="V1427" s="32"/>
      <c r="W1427" s="32"/>
      <c r="X1427" s="182"/>
      <c r="Y1427" s="183"/>
      <c r="Z1427" s="184"/>
      <c r="AA1427" s="185"/>
      <c r="AB1427" s="172"/>
      <c r="AC1427" s="173"/>
      <c r="AD1427" s="30"/>
      <c r="AE1427" s="30"/>
    </row>
    <row r="1428" spans="1:31" s="191" customFormat="1" ht="13.9" customHeight="1">
      <c r="A1428" s="32"/>
      <c r="B1428" s="174"/>
      <c r="C1428" s="174"/>
      <c r="D1428" s="175"/>
      <c r="E1428" s="176"/>
      <c r="F1428" s="174"/>
      <c r="G1428" s="177"/>
      <c r="H1428" s="163"/>
      <c r="I1428" s="178"/>
      <c r="J1428" s="20"/>
      <c r="K1428" s="20"/>
      <c r="L1428" s="21"/>
      <c r="M1428" s="20"/>
      <c r="N1428" s="32"/>
      <c r="O1428" s="32"/>
      <c r="P1428" s="32"/>
      <c r="Q1428" s="179"/>
      <c r="R1428" s="180"/>
      <c r="S1428" s="181"/>
      <c r="T1428" s="174"/>
      <c r="U1428" s="32"/>
      <c r="V1428" s="32"/>
      <c r="W1428" s="32"/>
      <c r="X1428" s="182"/>
      <c r="Y1428" s="183"/>
      <c r="Z1428" s="184"/>
      <c r="AA1428" s="185"/>
      <c r="AB1428" s="172"/>
      <c r="AC1428" s="173"/>
      <c r="AD1428" s="30"/>
      <c r="AE1428" s="30"/>
    </row>
    <row r="1429" spans="1:31" s="191" customFormat="1" ht="13.9" customHeight="1">
      <c r="A1429" s="32"/>
      <c r="B1429" s="174"/>
      <c r="C1429" s="174"/>
      <c r="D1429" s="175"/>
      <c r="E1429" s="176"/>
      <c r="F1429" s="174"/>
      <c r="G1429" s="177"/>
      <c r="H1429" s="163"/>
      <c r="I1429" s="178"/>
      <c r="J1429" s="20"/>
      <c r="K1429" s="20"/>
      <c r="L1429" s="21"/>
      <c r="M1429" s="20"/>
      <c r="N1429" s="32"/>
      <c r="O1429" s="32"/>
      <c r="P1429" s="32"/>
      <c r="Q1429" s="179"/>
      <c r="R1429" s="180"/>
      <c r="S1429" s="181"/>
      <c r="T1429" s="174"/>
      <c r="U1429" s="32"/>
      <c r="V1429" s="32"/>
      <c r="W1429" s="32"/>
      <c r="X1429" s="182"/>
      <c r="Y1429" s="183"/>
      <c r="Z1429" s="184"/>
      <c r="AA1429" s="185"/>
      <c r="AB1429" s="172"/>
      <c r="AC1429" s="173"/>
      <c r="AD1429" s="30"/>
      <c r="AE1429" s="30"/>
    </row>
    <row r="1430" spans="1:31" s="191" customFormat="1" ht="13.9" customHeight="1">
      <c r="A1430" s="32"/>
      <c r="B1430" s="174"/>
      <c r="C1430" s="174"/>
      <c r="D1430" s="175"/>
      <c r="E1430" s="176"/>
      <c r="F1430" s="174"/>
      <c r="G1430" s="177"/>
      <c r="H1430" s="163"/>
      <c r="I1430" s="178"/>
      <c r="J1430" s="20"/>
      <c r="K1430" s="20"/>
      <c r="L1430" s="21"/>
      <c r="M1430" s="20"/>
      <c r="N1430" s="32"/>
      <c r="O1430" s="32"/>
      <c r="P1430" s="32"/>
      <c r="Q1430" s="179"/>
      <c r="R1430" s="180"/>
      <c r="S1430" s="181"/>
      <c r="T1430" s="174"/>
      <c r="U1430" s="32"/>
      <c r="V1430" s="32"/>
      <c r="W1430" s="32"/>
      <c r="X1430" s="182"/>
      <c r="Y1430" s="183"/>
      <c r="Z1430" s="184"/>
      <c r="AA1430" s="185"/>
      <c r="AB1430" s="172"/>
      <c r="AC1430" s="173"/>
      <c r="AD1430" s="30"/>
      <c r="AE1430" s="30"/>
    </row>
    <row r="1431" spans="1:31" s="191" customFormat="1" ht="13.9" customHeight="1">
      <c r="A1431" s="32"/>
      <c r="B1431" s="174"/>
      <c r="C1431" s="174"/>
      <c r="D1431" s="175"/>
      <c r="E1431" s="176"/>
      <c r="F1431" s="174"/>
      <c r="G1431" s="177"/>
      <c r="H1431" s="163"/>
      <c r="I1431" s="178"/>
      <c r="J1431" s="20"/>
      <c r="K1431" s="20"/>
      <c r="L1431" s="21"/>
      <c r="M1431" s="20"/>
      <c r="N1431" s="32"/>
      <c r="O1431" s="32"/>
      <c r="P1431" s="32"/>
      <c r="Q1431" s="179"/>
      <c r="R1431" s="180"/>
      <c r="S1431" s="181"/>
      <c r="T1431" s="174"/>
      <c r="U1431" s="32"/>
      <c r="V1431" s="32"/>
      <c r="W1431" s="32"/>
      <c r="X1431" s="182"/>
      <c r="Y1431" s="183"/>
      <c r="Z1431" s="184"/>
      <c r="AA1431" s="185"/>
      <c r="AB1431" s="172"/>
      <c r="AC1431" s="173"/>
      <c r="AD1431" s="30"/>
      <c r="AE1431" s="30"/>
    </row>
    <row r="1432" spans="1:31" s="191" customFormat="1" ht="13.9" customHeight="1">
      <c r="A1432" s="32"/>
      <c r="B1432" s="174"/>
      <c r="C1432" s="174"/>
      <c r="D1432" s="175"/>
      <c r="E1432" s="176"/>
      <c r="F1432" s="174"/>
      <c r="G1432" s="177"/>
      <c r="H1432" s="163"/>
      <c r="I1432" s="178"/>
      <c r="J1432" s="20"/>
      <c r="K1432" s="20"/>
      <c r="L1432" s="21"/>
      <c r="M1432" s="20"/>
      <c r="N1432" s="32"/>
      <c r="O1432" s="32"/>
      <c r="P1432" s="32"/>
      <c r="Q1432" s="179"/>
      <c r="R1432" s="180"/>
      <c r="S1432" s="181"/>
      <c r="T1432" s="174"/>
      <c r="U1432" s="32"/>
      <c r="V1432" s="32"/>
      <c r="W1432" s="32"/>
      <c r="X1432" s="182"/>
      <c r="Y1432" s="183"/>
      <c r="Z1432" s="184"/>
      <c r="AA1432" s="185"/>
      <c r="AB1432" s="172"/>
      <c r="AC1432" s="173"/>
      <c r="AD1432" s="30"/>
      <c r="AE1432" s="30"/>
    </row>
    <row r="1433" spans="1:31" s="191" customFormat="1" ht="13.9" customHeight="1">
      <c r="A1433" s="32"/>
      <c r="B1433" s="174"/>
      <c r="C1433" s="174"/>
      <c r="D1433" s="175"/>
      <c r="E1433" s="176"/>
      <c r="F1433" s="174"/>
      <c r="G1433" s="177"/>
      <c r="H1433" s="163"/>
      <c r="I1433" s="178"/>
      <c r="J1433" s="20"/>
      <c r="K1433" s="20"/>
      <c r="L1433" s="21"/>
      <c r="M1433" s="20"/>
      <c r="N1433" s="32"/>
      <c r="O1433" s="32"/>
      <c r="P1433" s="32"/>
      <c r="Q1433" s="179"/>
      <c r="R1433" s="180"/>
      <c r="S1433" s="181"/>
      <c r="T1433" s="174"/>
      <c r="U1433" s="32"/>
      <c r="V1433" s="32"/>
      <c r="W1433" s="32"/>
      <c r="X1433" s="182"/>
      <c r="Y1433" s="183"/>
      <c r="Z1433" s="184"/>
      <c r="AA1433" s="185"/>
      <c r="AB1433" s="172"/>
      <c r="AC1433" s="173"/>
      <c r="AD1433" s="30"/>
      <c r="AE1433" s="30"/>
    </row>
    <row r="1434" spans="1:31" s="191" customFormat="1" ht="13.9" customHeight="1">
      <c r="A1434" s="32"/>
      <c r="B1434" s="174"/>
      <c r="C1434" s="174"/>
      <c r="D1434" s="175"/>
      <c r="E1434" s="176"/>
      <c r="F1434" s="174"/>
      <c r="G1434" s="177"/>
      <c r="H1434" s="163"/>
      <c r="I1434" s="178"/>
      <c r="J1434" s="20"/>
      <c r="K1434" s="20"/>
      <c r="L1434" s="21"/>
      <c r="M1434" s="20"/>
      <c r="N1434" s="32"/>
      <c r="O1434" s="32"/>
      <c r="P1434" s="32"/>
      <c r="Q1434" s="179"/>
      <c r="R1434" s="180"/>
      <c r="S1434" s="181"/>
      <c r="T1434" s="174"/>
      <c r="U1434" s="32"/>
      <c r="V1434" s="32"/>
      <c r="W1434" s="32"/>
      <c r="X1434" s="182"/>
      <c r="Y1434" s="183"/>
      <c r="Z1434" s="184"/>
      <c r="AA1434" s="185"/>
      <c r="AB1434" s="172"/>
      <c r="AC1434" s="173"/>
      <c r="AD1434" s="30"/>
      <c r="AE1434" s="30"/>
    </row>
    <row r="1435" spans="1:31" s="191" customFormat="1" ht="13.9" customHeight="1">
      <c r="A1435" s="32"/>
      <c r="B1435" s="174"/>
      <c r="C1435" s="174"/>
      <c r="D1435" s="175"/>
      <c r="E1435" s="176"/>
      <c r="F1435" s="174"/>
      <c r="G1435" s="177"/>
      <c r="H1435" s="163"/>
      <c r="I1435" s="178"/>
      <c r="J1435" s="20"/>
      <c r="K1435" s="20"/>
      <c r="L1435" s="21"/>
      <c r="M1435" s="20"/>
      <c r="N1435" s="32"/>
      <c r="O1435" s="32"/>
      <c r="P1435" s="32"/>
      <c r="Q1435" s="179"/>
      <c r="R1435" s="180"/>
      <c r="S1435" s="181"/>
      <c r="T1435" s="174"/>
      <c r="U1435" s="32"/>
      <c r="V1435" s="32"/>
      <c r="W1435" s="32"/>
      <c r="X1435" s="182"/>
      <c r="Y1435" s="183"/>
      <c r="Z1435" s="184"/>
      <c r="AA1435" s="185"/>
      <c r="AB1435" s="172"/>
      <c r="AC1435" s="173"/>
      <c r="AD1435" s="30"/>
      <c r="AE1435" s="30"/>
    </row>
    <row r="1436" spans="1:31" s="191" customFormat="1" ht="13.9" customHeight="1">
      <c r="A1436" s="32"/>
      <c r="B1436" s="174"/>
      <c r="C1436" s="174"/>
      <c r="D1436" s="175"/>
      <c r="E1436" s="176"/>
      <c r="F1436" s="174"/>
      <c r="G1436" s="177"/>
      <c r="H1436" s="163"/>
      <c r="I1436" s="178"/>
      <c r="J1436" s="20"/>
      <c r="K1436" s="20"/>
      <c r="L1436" s="21"/>
      <c r="M1436" s="20"/>
      <c r="N1436" s="32"/>
      <c r="O1436" s="32"/>
      <c r="P1436" s="32"/>
      <c r="Q1436" s="179"/>
      <c r="R1436" s="180"/>
      <c r="S1436" s="181"/>
      <c r="T1436" s="174"/>
      <c r="U1436" s="32"/>
      <c r="V1436" s="32"/>
      <c r="W1436" s="32"/>
      <c r="X1436" s="182"/>
      <c r="Y1436" s="183"/>
      <c r="Z1436" s="184"/>
      <c r="AA1436" s="185"/>
      <c r="AB1436" s="172"/>
      <c r="AC1436" s="173"/>
      <c r="AD1436" s="30"/>
      <c r="AE1436" s="30"/>
    </row>
    <row r="1437" spans="1:31" s="186" customFormat="1" ht="13.9" customHeight="1">
      <c r="A1437" s="32"/>
      <c r="B1437" s="174"/>
      <c r="C1437" s="174"/>
      <c r="D1437" s="175"/>
      <c r="E1437" s="176"/>
      <c r="F1437" s="174"/>
      <c r="G1437" s="177"/>
      <c r="H1437" s="163"/>
      <c r="I1437" s="178"/>
      <c r="J1437" s="20"/>
      <c r="K1437" s="20"/>
      <c r="L1437" s="21"/>
      <c r="M1437" s="20"/>
      <c r="N1437" s="32"/>
      <c r="O1437" s="32"/>
      <c r="P1437" s="32"/>
      <c r="Q1437" s="179"/>
      <c r="R1437" s="180"/>
      <c r="S1437" s="181"/>
      <c r="T1437" s="174"/>
      <c r="U1437" s="32"/>
      <c r="V1437" s="32"/>
      <c r="W1437" s="32"/>
      <c r="X1437" s="182"/>
      <c r="Y1437" s="183"/>
      <c r="Z1437" s="184"/>
      <c r="AA1437" s="185"/>
      <c r="AB1437" s="189"/>
      <c r="AC1437" s="173"/>
      <c r="AD1437" s="30"/>
      <c r="AE1437" s="30"/>
    </row>
    <row r="1438" spans="1:31" s="186" customFormat="1" ht="13.9" customHeight="1">
      <c r="A1438" s="32"/>
      <c r="B1438" s="174"/>
      <c r="C1438" s="174"/>
      <c r="D1438" s="175"/>
      <c r="E1438" s="176"/>
      <c r="F1438" s="174"/>
      <c r="G1438" s="177"/>
      <c r="H1438" s="163"/>
      <c r="I1438" s="178"/>
      <c r="J1438" s="20"/>
      <c r="K1438" s="20"/>
      <c r="L1438" s="21"/>
      <c r="M1438" s="20"/>
      <c r="N1438" s="32"/>
      <c r="O1438" s="32"/>
      <c r="P1438" s="32"/>
      <c r="Q1438" s="179"/>
      <c r="R1438" s="180"/>
      <c r="S1438" s="181"/>
      <c r="T1438" s="174"/>
      <c r="U1438" s="32"/>
      <c r="V1438" s="32"/>
      <c r="W1438" s="32"/>
      <c r="X1438" s="182"/>
      <c r="Y1438" s="183"/>
      <c r="Z1438" s="184"/>
      <c r="AA1438" s="185"/>
      <c r="AB1438" s="189"/>
      <c r="AC1438" s="173"/>
      <c r="AD1438" s="30"/>
      <c r="AE1438" s="30"/>
    </row>
    <row r="1439" spans="1:31" s="186" customFormat="1" ht="13.9" customHeight="1">
      <c r="A1439" s="32"/>
      <c r="B1439" s="174"/>
      <c r="C1439" s="174"/>
      <c r="D1439" s="175"/>
      <c r="E1439" s="176"/>
      <c r="F1439" s="174"/>
      <c r="G1439" s="177"/>
      <c r="H1439" s="163"/>
      <c r="I1439" s="178"/>
      <c r="J1439" s="20"/>
      <c r="K1439" s="20"/>
      <c r="L1439" s="21"/>
      <c r="M1439" s="20"/>
      <c r="N1439" s="32"/>
      <c r="O1439" s="32"/>
      <c r="P1439" s="32"/>
      <c r="Q1439" s="179"/>
      <c r="R1439" s="180"/>
      <c r="S1439" s="181"/>
      <c r="T1439" s="174"/>
      <c r="U1439" s="32"/>
      <c r="V1439" s="32"/>
      <c r="W1439" s="32"/>
      <c r="X1439" s="182"/>
      <c r="Y1439" s="183"/>
      <c r="Z1439" s="184"/>
      <c r="AA1439" s="185"/>
      <c r="AB1439" s="189"/>
      <c r="AC1439" s="173"/>
      <c r="AD1439" s="30"/>
      <c r="AE1439" s="30"/>
    </row>
    <row r="1440" spans="1:31" s="186" customFormat="1" ht="13.9" customHeight="1">
      <c r="A1440" s="32"/>
      <c r="B1440" s="174"/>
      <c r="C1440" s="174"/>
      <c r="D1440" s="175"/>
      <c r="E1440" s="176"/>
      <c r="F1440" s="174"/>
      <c r="G1440" s="177"/>
      <c r="H1440" s="163"/>
      <c r="I1440" s="178"/>
      <c r="J1440" s="20"/>
      <c r="K1440" s="20"/>
      <c r="L1440" s="21"/>
      <c r="M1440" s="20"/>
      <c r="N1440" s="32"/>
      <c r="O1440" s="32"/>
      <c r="P1440" s="32"/>
      <c r="Q1440" s="179"/>
      <c r="R1440" s="180"/>
      <c r="S1440" s="181"/>
      <c r="T1440" s="174"/>
      <c r="U1440" s="32"/>
      <c r="V1440" s="32"/>
      <c r="W1440" s="32"/>
      <c r="X1440" s="182"/>
      <c r="Y1440" s="183"/>
      <c r="Z1440" s="184"/>
      <c r="AA1440" s="185"/>
      <c r="AB1440" s="189"/>
      <c r="AC1440" s="173"/>
      <c r="AD1440" s="30"/>
      <c r="AE1440" s="30"/>
    </row>
    <row r="1441" spans="1:31" s="186" customFormat="1" ht="13.9" customHeight="1">
      <c r="A1441" s="32"/>
      <c r="B1441" s="174"/>
      <c r="C1441" s="174"/>
      <c r="D1441" s="175"/>
      <c r="E1441" s="176"/>
      <c r="F1441" s="174"/>
      <c r="G1441" s="177"/>
      <c r="H1441" s="163"/>
      <c r="I1441" s="178"/>
      <c r="J1441" s="20"/>
      <c r="K1441" s="20"/>
      <c r="L1441" s="21"/>
      <c r="M1441" s="20"/>
      <c r="N1441" s="32"/>
      <c r="O1441" s="32"/>
      <c r="P1441" s="32"/>
      <c r="Q1441" s="179"/>
      <c r="R1441" s="180"/>
      <c r="S1441" s="181"/>
      <c r="T1441" s="174"/>
      <c r="U1441" s="32"/>
      <c r="V1441" s="32"/>
      <c r="W1441" s="32"/>
      <c r="X1441" s="182"/>
      <c r="Y1441" s="183"/>
      <c r="Z1441" s="184"/>
      <c r="AA1441" s="185"/>
      <c r="AB1441" s="189"/>
      <c r="AC1441" s="173"/>
      <c r="AD1441" s="30"/>
      <c r="AE1441" s="30"/>
    </row>
    <row r="1442" spans="1:31" s="186" customFormat="1" ht="13.9" customHeight="1">
      <c r="A1442" s="32"/>
      <c r="B1442" s="174"/>
      <c r="C1442" s="174"/>
      <c r="D1442" s="175"/>
      <c r="E1442" s="176"/>
      <c r="F1442" s="174"/>
      <c r="G1442" s="177"/>
      <c r="H1442" s="163"/>
      <c r="I1442" s="178"/>
      <c r="J1442" s="20"/>
      <c r="K1442" s="20"/>
      <c r="L1442" s="21"/>
      <c r="M1442" s="20"/>
      <c r="N1442" s="32"/>
      <c r="O1442" s="32"/>
      <c r="P1442" s="32"/>
      <c r="Q1442" s="179"/>
      <c r="R1442" s="180"/>
      <c r="S1442" s="181"/>
      <c r="T1442" s="174"/>
      <c r="U1442" s="32"/>
      <c r="V1442" s="32"/>
      <c r="W1442" s="32"/>
      <c r="X1442" s="182"/>
      <c r="Y1442" s="183"/>
      <c r="Z1442" s="184"/>
      <c r="AA1442" s="185"/>
      <c r="AB1442" s="189"/>
      <c r="AC1442" s="173"/>
      <c r="AD1442" s="30"/>
      <c r="AE1442" s="30"/>
    </row>
    <row r="1443" spans="1:31" s="186" customFormat="1" ht="13.9" customHeight="1">
      <c r="A1443" s="32"/>
      <c r="B1443" s="174"/>
      <c r="C1443" s="174"/>
      <c r="D1443" s="175"/>
      <c r="E1443" s="176"/>
      <c r="F1443" s="174"/>
      <c r="G1443" s="177"/>
      <c r="H1443" s="163"/>
      <c r="I1443" s="178"/>
      <c r="J1443" s="20"/>
      <c r="K1443" s="20"/>
      <c r="L1443" s="21"/>
      <c r="M1443" s="20"/>
      <c r="N1443" s="32"/>
      <c r="O1443" s="32"/>
      <c r="P1443" s="32"/>
      <c r="Q1443" s="179"/>
      <c r="R1443" s="180"/>
      <c r="S1443" s="181"/>
      <c r="T1443" s="174"/>
      <c r="U1443" s="32"/>
      <c r="V1443" s="32"/>
      <c r="W1443" s="32"/>
      <c r="X1443" s="182"/>
      <c r="Y1443" s="183"/>
      <c r="Z1443" s="184"/>
      <c r="AA1443" s="185"/>
      <c r="AB1443" s="189"/>
      <c r="AC1443" s="173"/>
      <c r="AD1443" s="30"/>
      <c r="AE1443" s="30"/>
    </row>
    <row r="1444" spans="1:31" s="186" customFormat="1" ht="13.9" customHeight="1">
      <c r="A1444" s="32"/>
      <c r="B1444" s="174"/>
      <c r="C1444" s="174"/>
      <c r="D1444" s="175"/>
      <c r="E1444" s="176"/>
      <c r="F1444" s="174"/>
      <c r="G1444" s="177"/>
      <c r="H1444" s="163"/>
      <c r="I1444" s="178"/>
      <c r="J1444" s="20"/>
      <c r="K1444" s="20"/>
      <c r="L1444" s="21"/>
      <c r="M1444" s="20"/>
      <c r="N1444" s="32"/>
      <c r="O1444" s="32"/>
      <c r="P1444" s="32"/>
      <c r="Q1444" s="179"/>
      <c r="R1444" s="180"/>
      <c r="S1444" s="181"/>
      <c r="T1444" s="174"/>
      <c r="U1444" s="32"/>
      <c r="V1444" s="32"/>
      <c r="W1444" s="32"/>
      <c r="X1444" s="182"/>
      <c r="Y1444" s="183"/>
      <c r="Z1444" s="184"/>
      <c r="AA1444" s="185"/>
      <c r="AB1444" s="189"/>
      <c r="AC1444" s="173"/>
      <c r="AD1444" s="30"/>
      <c r="AE1444" s="30"/>
    </row>
    <row r="1445" spans="1:31" s="186" customFormat="1" ht="13.9" customHeight="1">
      <c r="A1445" s="32"/>
      <c r="B1445" s="174"/>
      <c r="C1445" s="174"/>
      <c r="D1445" s="175"/>
      <c r="E1445" s="176"/>
      <c r="F1445" s="174"/>
      <c r="G1445" s="177"/>
      <c r="H1445" s="163"/>
      <c r="I1445" s="178"/>
      <c r="J1445" s="20"/>
      <c r="K1445" s="20"/>
      <c r="L1445" s="21"/>
      <c r="M1445" s="20"/>
      <c r="N1445" s="32"/>
      <c r="O1445" s="32"/>
      <c r="P1445" s="32"/>
      <c r="Q1445" s="179"/>
      <c r="R1445" s="180"/>
      <c r="S1445" s="181"/>
      <c r="T1445" s="174"/>
      <c r="U1445" s="32"/>
      <c r="V1445" s="32"/>
      <c r="W1445" s="32"/>
      <c r="X1445" s="182"/>
      <c r="Y1445" s="183"/>
      <c r="Z1445" s="184"/>
      <c r="AA1445" s="185"/>
      <c r="AB1445" s="189"/>
      <c r="AC1445" s="173"/>
      <c r="AD1445" s="30"/>
      <c r="AE1445" s="30"/>
    </row>
    <row r="1446" spans="1:31" s="186" customFormat="1" ht="13.9" customHeight="1">
      <c r="A1446" s="32"/>
      <c r="B1446" s="174"/>
      <c r="C1446" s="174"/>
      <c r="D1446" s="175"/>
      <c r="E1446" s="176"/>
      <c r="F1446" s="174"/>
      <c r="G1446" s="177"/>
      <c r="H1446" s="163"/>
      <c r="I1446" s="178"/>
      <c r="J1446" s="20"/>
      <c r="K1446" s="20"/>
      <c r="L1446" s="21"/>
      <c r="M1446" s="20"/>
      <c r="N1446" s="32"/>
      <c r="O1446" s="32"/>
      <c r="P1446" s="32"/>
      <c r="Q1446" s="179"/>
      <c r="R1446" s="180"/>
      <c r="S1446" s="181"/>
      <c r="T1446" s="174"/>
      <c r="U1446" s="32"/>
      <c r="V1446" s="32"/>
      <c r="W1446" s="32"/>
      <c r="X1446" s="182"/>
      <c r="Y1446" s="183"/>
      <c r="Z1446" s="184"/>
      <c r="AA1446" s="185"/>
      <c r="AB1446" s="189"/>
      <c r="AC1446" s="173"/>
      <c r="AD1446" s="30"/>
      <c r="AE1446" s="30"/>
    </row>
    <row r="1447" spans="1:31" s="186" customFormat="1" ht="13.9" customHeight="1">
      <c r="A1447" s="32"/>
      <c r="B1447" s="174"/>
      <c r="C1447" s="174"/>
      <c r="D1447" s="175"/>
      <c r="E1447" s="176"/>
      <c r="F1447" s="174"/>
      <c r="G1447" s="177"/>
      <c r="H1447" s="163"/>
      <c r="I1447" s="178"/>
      <c r="J1447" s="20"/>
      <c r="K1447" s="20"/>
      <c r="L1447" s="21"/>
      <c r="M1447" s="20"/>
      <c r="N1447" s="32"/>
      <c r="O1447" s="32"/>
      <c r="P1447" s="32"/>
      <c r="Q1447" s="179"/>
      <c r="R1447" s="180"/>
      <c r="S1447" s="181"/>
      <c r="T1447" s="174"/>
      <c r="U1447" s="32"/>
      <c r="V1447" s="32"/>
      <c r="W1447" s="32"/>
      <c r="X1447" s="182"/>
      <c r="Y1447" s="183"/>
      <c r="Z1447" s="184"/>
      <c r="AA1447" s="185"/>
      <c r="AB1447" s="189"/>
      <c r="AC1447" s="173"/>
      <c r="AD1447" s="30"/>
      <c r="AE1447" s="30"/>
    </row>
    <row r="1448" spans="1:31" s="186" customFormat="1" ht="13.9" customHeight="1">
      <c r="A1448" s="32"/>
      <c r="B1448" s="174"/>
      <c r="C1448" s="174"/>
      <c r="D1448" s="175"/>
      <c r="E1448" s="176"/>
      <c r="F1448" s="174"/>
      <c r="G1448" s="177"/>
      <c r="H1448" s="163"/>
      <c r="I1448" s="178"/>
      <c r="J1448" s="20"/>
      <c r="K1448" s="20"/>
      <c r="L1448" s="21"/>
      <c r="M1448" s="20"/>
      <c r="N1448" s="32"/>
      <c r="O1448" s="32"/>
      <c r="P1448" s="32"/>
      <c r="Q1448" s="179"/>
      <c r="R1448" s="180"/>
      <c r="S1448" s="181"/>
      <c r="T1448" s="174"/>
      <c r="U1448" s="32"/>
      <c r="V1448" s="32"/>
      <c r="W1448" s="32"/>
      <c r="X1448" s="182"/>
      <c r="Y1448" s="183"/>
      <c r="Z1448" s="184"/>
      <c r="AA1448" s="185"/>
      <c r="AB1448" s="189"/>
      <c r="AC1448" s="173"/>
      <c r="AD1448" s="30"/>
      <c r="AE1448" s="30"/>
    </row>
    <row r="1449" spans="1:31" s="186" customFormat="1" ht="13.9" customHeight="1">
      <c r="A1449" s="32"/>
      <c r="B1449" s="174"/>
      <c r="C1449" s="174"/>
      <c r="D1449" s="175"/>
      <c r="E1449" s="176"/>
      <c r="F1449" s="174"/>
      <c r="G1449" s="177"/>
      <c r="H1449" s="163"/>
      <c r="I1449" s="178"/>
      <c r="J1449" s="20"/>
      <c r="K1449" s="20"/>
      <c r="L1449" s="21"/>
      <c r="M1449" s="20"/>
      <c r="N1449" s="32"/>
      <c r="O1449" s="32"/>
      <c r="P1449" s="32"/>
      <c r="Q1449" s="179"/>
      <c r="R1449" s="180"/>
      <c r="S1449" s="181"/>
      <c r="T1449" s="174"/>
      <c r="U1449" s="32"/>
      <c r="V1449" s="32"/>
      <c r="W1449" s="32"/>
      <c r="X1449" s="182"/>
      <c r="Y1449" s="183"/>
      <c r="Z1449" s="184"/>
      <c r="AA1449" s="185"/>
      <c r="AB1449" s="189"/>
      <c r="AC1449" s="173"/>
      <c r="AD1449" s="30"/>
      <c r="AE1449" s="30"/>
    </row>
    <row r="1450" spans="1:31" s="186" customFormat="1" ht="13.9" customHeight="1">
      <c r="A1450" s="32"/>
      <c r="B1450" s="174"/>
      <c r="C1450" s="174"/>
      <c r="D1450" s="175"/>
      <c r="E1450" s="176"/>
      <c r="F1450" s="174"/>
      <c r="G1450" s="177"/>
      <c r="H1450" s="163"/>
      <c r="I1450" s="178"/>
      <c r="J1450" s="20"/>
      <c r="K1450" s="20"/>
      <c r="L1450" s="21"/>
      <c r="M1450" s="20"/>
      <c r="N1450" s="32"/>
      <c r="O1450" s="32"/>
      <c r="P1450" s="32"/>
      <c r="Q1450" s="179"/>
      <c r="R1450" s="180"/>
      <c r="S1450" s="181"/>
      <c r="T1450" s="174"/>
      <c r="U1450" s="32"/>
      <c r="V1450" s="32"/>
      <c r="W1450" s="32"/>
      <c r="X1450" s="182"/>
      <c r="Y1450" s="183"/>
      <c r="Z1450" s="184"/>
      <c r="AA1450" s="185"/>
      <c r="AB1450" s="189"/>
      <c r="AC1450" s="173"/>
      <c r="AD1450" s="30"/>
      <c r="AE1450" s="30"/>
    </row>
    <row r="1451" spans="1:31" s="186" customFormat="1" ht="13.9" customHeight="1">
      <c r="A1451" s="32"/>
      <c r="B1451" s="174"/>
      <c r="C1451" s="174"/>
      <c r="D1451" s="175"/>
      <c r="E1451" s="176"/>
      <c r="F1451" s="174"/>
      <c r="G1451" s="177"/>
      <c r="H1451" s="163"/>
      <c r="I1451" s="178"/>
      <c r="J1451" s="20"/>
      <c r="K1451" s="20"/>
      <c r="L1451" s="21"/>
      <c r="M1451" s="20"/>
      <c r="N1451" s="32"/>
      <c r="O1451" s="32"/>
      <c r="P1451" s="32"/>
      <c r="Q1451" s="179"/>
      <c r="R1451" s="180"/>
      <c r="S1451" s="181"/>
      <c r="T1451" s="174"/>
      <c r="U1451" s="32"/>
      <c r="V1451" s="32"/>
      <c r="W1451" s="32"/>
      <c r="X1451" s="182"/>
      <c r="Y1451" s="183"/>
      <c r="Z1451" s="184"/>
      <c r="AA1451" s="185"/>
      <c r="AB1451" s="189"/>
      <c r="AC1451" s="173"/>
      <c r="AD1451" s="30"/>
      <c r="AE1451" s="30"/>
    </row>
    <row r="1452" spans="1:31" s="186" customFormat="1" ht="13.9" customHeight="1">
      <c r="A1452" s="32"/>
      <c r="B1452" s="174"/>
      <c r="C1452" s="174"/>
      <c r="D1452" s="175"/>
      <c r="E1452" s="176"/>
      <c r="F1452" s="174"/>
      <c r="G1452" s="177"/>
      <c r="H1452" s="163"/>
      <c r="I1452" s="178"/>
      <c r="J1452" s="20"/>
      <c r="K1452" s="20"/>
      <c r="L1452" s="21"/>
      <c r="M1452" s="20"/>
      <c r="N1452" s="32"/>
      <c r="O1452" s="32"/>
      <c r="P1452" s="32"/>
      <c r="Q1452" s="179"/>
      <c r="R1452" s="180"/>
      <c r="S1452" s="181"/>
      <c r="T1452" s="174"/>
      <c r="U1452" s="32"/>
      <c r="V1452" s="32"/>
      <c r="W1452" s="32"/>
      <c r="X1452" s="182"/>
      <c r="Y1452" s="183"/>
      <c r="Z1452" s="184"/>
      <c r="AA1452" s="185"/>
      <c r="AB1452" s="189"/>
      <c r="AC1452" s="173"/>
      <c r="AD1452" s="30"/>
      <c r="AE1452" s="30"/>
    </row>
    <row r="1453" spans="1:31" s="186" customFormat="1" ht="13.9" customHeight="1">
      <c r="A1453" s="32"/>
      <c r="B1453" s="174"/>
      <c r="C1453" s="174"/>
      <c r="D1453" s="175"/>
      <c r="E1453" s="176"/>
      <c r="F1453" s="174"/>
      <c r="G1453" s="177"/>
      <c r="H1453" s="163"/>
      <c r="I1453" s="178"/>
      <c r="J1453" s="20"/>
      <c r="K1453" s="20"/>
      <c r="L1453" s="21"/>
      <c r="M1453" s="20"/>
      <c r="N1453" s="32"/>
      <c r="O1453" s="32"/>
      <c r="P1453" s="32"/>
      <c r="Q1453" s="179"/>
      <c r="R1453" s="180"/>
      <c r="S1453" s="181"/>
      <c r="T1453" s="174"/>
      <c r="U1453" s="32"/>
      <c r="V1453" s="32"/>
      <c r="W1453" s="32"/>
      <c r="X1453" s="182"/>
      <c r="Y1453" s="183"/>
      <c r="Z1453" s="184"/>
      <c r="AA1453" s="185"/>
      <c r="AB1453" s="189"/>
      <c r="AC1453" s="173"/>
      <c r="AD1453" s="30"/>
      <c r="AE1453" s="30"/>
    </row>
    <row r="1454" spans="1:31" s="186" customFormat="1" ht="13.9" customHeight="1">
      <c r="A1454" s="32"/>
      <c r="B1454" s="174"/>
      <c r="C1454" s="174"/>
      <c r="D1454" s="175"/>
      <c r="E1454" s="176"/>
      <c r="F1454" s="174"/>
      <c r="G1454" s="177"/>
      <c r="H1454" s="163"/>
      <c r="I1454" s="178"/>
      <c r="J1454" s="20"/>
      <c r="K1454" s="20"/>
      <c r="L1454" s="21"/>
      <c r="M1454" s="20"/>
      <c r="N1454" s="32"/>
      <c r="O1454" s="32"/>
      <c r="P1454" s="32"/>
      <c r="Q1454" s="179"/>
      <c r="R1454" s="180"/>
      <c r="S1454" s="181"/>
      <c r="T1454" s="174"/>
      <c r="U1454" s="32"/>
      <c r="V1454" s="32"/>
      <c r="W1454" s="32"/>
      <c r="X1454" s="182"/>
      <c r="Y1454" s="183"/>
      <c r="Z1454" s="184"/>
      <c r="AA1454" s="185"/>
      <c r="AB1454" s="189"/>
      <c r="AC1454" s="173"/>
      <c r="AD1454" s="30"/>
      <c r="AE1454" s="30"/>
    </row>
    <row r="1455" spans="1:31" s="186" customFormat="1" ht="13.9" customHeight="1">
      <c r="A1455" s="32"/>
      <c r="B1455" s="174"/>
      <c r="C1455" s="174"/>
      <c r="D1455" s="175"/>
      <c r="E1455" s="176"/>
      <c r="F1455" s="174"/>
      <c r="G1455" s="177"/>
      <c r="H1455" s="163"/>
      <c r="I1455" s="178"/>
      <c r="J1455" s="20"/>
      <c r="K1455" s="20"/>
      <c r="L1455" s="21"/>
      <c r="M1455" s="20"/>
      <c r="N1455" s="32"/>
      <c r="O1455" s="32"/>
      <c r="P1455" s="32"/>
      <c r="Q1455" s="179"/>
      <c r="R1455" s="180"/>
      <c r="S1455" s="181"/>
      <c r="T1455" s="174"/>
      <c r="U1455" s="32"/>
      <c r="V1455" s="32"/>
      <c r="W1455" s="32"/>
      <c r="X1455" s="182"/>
      <c r="Y1455" s="183"/>
      <c r="Z1455" s="184"/>
      <c r="AA1455" s="185"/>
      <c r="AB1455" s="189"/>
      <c r="AC1455" s="173"/>
      <c r="AD1455" s="30"/>
      <c r="AE1455" s="30"/>
    </row>
    <row r="1456" spans="1:31" s="186" customFormat="1" ht="13.9" customHeight="1">
      <c r="A1456" s="32"/>
      <c r="B1456" s="174"/>
      <c r="C1456" s="174"/>
      <c r="D1456" s="175"/>
      <c r="E1456" s="176"/>
      <c r="F1456" s="174"/>
      <c r="G1456" s="177"/>
      <c r="H1456" s="163"/>
      <c r="I1456" s="178"/>
      <c r="J1456" s="20"/>
      <c r="K1456" s="20"/>
      <c r="L1456" s="21"/>
      <c r="M1456" s="20"/>
      <c r="N1456" s="32"/>
      <c r="O1456" s="32"/>
      <c r="P1456" s="32"/>
      <c r="Q1456" s="179"/>
      <c r="R1456" s="180"/>
      <c r="S1456" s="181"/>
      <c r="T1456" s="174"/>
      <c r="U1456" s="32"/>
      <c r="V1456" s="32"/>
      <c r="W1456" s="32"/>
      <c r="X1456" s="182"/>
      <c r="Y1456" s="183"/>
      <c r="Z1456" s="184"/>
      <c r="AA1456" s="185"/>
      <c r="AB1456" s="189"/>
      <c r="AC1456" s="173"/>
      <c r="AD1456" s="30"/>
      <c r="AE1456" s="30"/>
    </row>
    <row r="1457" spans="1:31" s="186" customFormat="1" ht="13.9" customHeight="1">
      <c r="A1457" s="32"/>
      <c r="B1457" s="174"/>
      <c r="C1457" s="174"/>
      <c r="D1457" s="175"/>
      <c r="E1457" s="176"/>
      <c r="F1457" s="174"/>
      <c r="G1457" s="177"/>
      <c r="H1457" s="163"/>
      <c r="I1457" s="178"/>
      <c r="J1457" s="20"/>
      <c r="K1457" s="20"/>
      <c r="L1457" s="21"/>
      <c r="M1457" s="20"/>
      <c r="N1457" s="32"/>
      <c r="O1457" s="32"/>
      <c r="P1457" s="32"/>
      <c r="Q1457" s="179"/>
      <c r="R1457" s="180"/>
      <c r="S1457" s="181"/>
      <c r="T1457" s="174"/>
      <c r="U1457" s="32"/>
      <c r="V1457" s="32"/>
      <c r="W1457" s="32"/>
      <c r="X1457" s="182"/>
      <c r="Y1457" s="183"/>
      <c r="Z1457" s="184"/>
      <c r="AA1457" s="185"/>
      <c r="AB1457" s="189"/>
      <c r="AC1457" s="173"/>
      <c r="AD1457" s="30"/>
      <c r="AE1457" s="30"/>
    </row>
    <row r="1458" spans="1:31" s="186" customFormat="1" ht="13.9" customHeight="1">
      <c r="A1458" s="32"/>
      <c r="B1458" s="174"/>
      <c r="C1458" s="174"/>
      <c r="D1458" s="175"/>
      <c r="E1458" s="176"/>
      <c r="F1458" s="174"/>
      <c r="G1458" s="177"/>
      <c r="H1458" s="163"/>
      <c r="I1458" s="178"/>
      <c r="J1458" s="20"/>
      <c r="K1458" s="20"/>
      <c r="L1458" s="21"/>
      <c r="M1458" s="20"/>
      <c r="N1458" s="32"/>
      <c r="O1458" s="32"/>
      <c r="P1458" s="32"/>
      <c r="Q1458" s="179"/>
      <c r="R1458" s="180"/>
      <c r="S1458" s="181"/>
      <c r="T1458" s="174"/>
      <c r="U1458" s="32"/>
      <c r="V1458" s="32"/>
      <c r="W1458" s="32"/>
      <c r="X1458" s="182"/>
      <c r="Y1458" s="183"/>
      <c r="Z1458" s="184"/>
      <c r="AA1458" s="185"/>
      <c r="AB1458" s="189"/>
      <c r="AC1458" s="173"/>
      <c r="AD1458" s="30"/>
      <c r="AE1458" s="30"/>
    </row>
    <row r="1459" spans="1:31" s="186" customFormat="1" ht="13.9" customHeight="1">
      <c r="A1459" s="32"/>
      <c r="B1459" s="174"/>
      <c r="C1459" s="174"/>
      <c r="D1459" s="175"/>
      <c r="E1459" s="176"/>
      <c r="F1459" s="174"/>
      <c r="G1459" s="177"/>
      <c r="H1459" s="163"/>
      <c r="I1459" s="178"/>
      <c r="J1459" s="20"/>
      <c r="K1459" s="20"/>
      <c r="L1459" s="21"/>
      <c r="M1459" s="20"/>
      <c r="N1459" s="32"/>
      <c r="O1459" s="32"/>
      <c r="P1459" s="32"/>
      <c r="Q1459" s="179"/>
      <c r="R1459" s="180"/>
      <c r="S1459" s="181"/>
      <c r="T1459" s="174"/>
      <c r="U1459" s="32"/>
      <c r="V1459" s="32"/>
      <c r="W1459" s="32"/>
      <c r="X1459" s="182"/>
      <c r="Y1459" s="183"/>
      <c r="Z1459" s="184"/>
      <c r="AA1459" s="185"/>
      <c r="AB1459" s="189"/>
      <c r="AC1459" s="173"/>
      <c r="AD1459" s="30"/>
      <c r="AE1459" s="30"/>
    </row>
    <row r="1460" spans="1:31" s="186" customFormat="1" ht="13.9" customHeight="1">
      <c r="A1460" s="32"/>
      <c r="B1460" s="174"/>
      <c r="C1460" s="174"/>
      <c r="D1460" s="175"/>
      <c r="E1460" s="176"/>
      <c r="F1460" s="174"/>
      <c r="G1460" s="177"/>
      <c r="H1460" s="163"/>
      <c r="I1460" s="178"/>
      <c r="J1460" s="20"/>
      <c r="K1460" s="20"/>
      <c r="L1460" s="21"/>
      <c r="M1460" s="20"/>
      <c r="N1460" s="32"/>
      <c r="O1460" s="32"/>
      <c r="P1460" s="32"/>
      <c r="Q1460" s="179"/>
      <c r="R1460" s="180"/>
      <c r="S1460" s="181"/>
      <c r="T1460" s="174"/>
      <c r="U1460" s="32"/>
      <c r="V1460" s="32"/>
      <c r="W1460" s="32"/>
      <c r="X1460" s="182"/>
      <c r="Y1460" s="183"/>
      <c r="Z1460" s="184"/>
      <c r="AA1460" s="185"/>
      <c r="AB1460" s="189"/>
      <c r="AC1460" s="173"/>
      <c r="AD1460" s="30"/>
      <c r="AE1460" s="30"/>
    </row>
    <row r="1461" spans="1:31" s="186" customFormat="1" ht="13.9" customHeight="1">
      <c r="A1461" s="32"/>
      <c r="B1461" s="174"/>
      <c r="C1461" s="174"/>
      <c r="D1461" s="175"/>
      <c r="E1461" s="176"/>
      <c r="F1461" s="174"/>
      <c r="G1461" s="177"/>
      <c r="H1461" s="163"/>
      <c r="I1461" s="178"/>
      <c r="J1461" s="20"/>
      <c r="K1461" s="20"/>
      <c r="L1461" s="21"/>
      <c r="M1461" s="20"/>
      <c r="N1461" s="32"/>
      <c r="O1461" s="32"/>
      <c r="P1461" s="32"/>
      <c r="Q1461" s="179"/>
      <c r="R1461" s="180"/>
      <c r="S1461" s="181"/>
      <c r="T1461" s="174"/>
      <c r="U1461" s="32"/>
      <c r="V1461" s="32"/>
      <c r="W1461" s="32"/>
      <c r="X1461" s="182"/>
      <c r="Y1461" s="183"/>
      <c r="Z1461" s="184"/>
      <c r="AA1461" s="185"/>
      <c r="AB1461" s="189"/>
      <c r="AC1461" s="173"/>
      <c r="AD1461" s="30"/>
      <c r="AE1461" s="30"/>
    </row>
    <row r="1462" spans="1:31" s="186" customFormat="1" ht="13.9" customHeight="1">
      <c r="A1462" s="32"/>
      <c r="B1462" s="174"/>
      <c r="C1462" s="174"/>
      <c r="D1462" s="175"/>
      <c r="E1462" s="176"/>
      <c r="F1462" s="174"/>
      <c r="G1462" s="177"/>
      <c r="H1462" s="163"/>
      <c r="I1462" s="178"/>
      <c r="J1462" s="20"/>
      <c r="K1462" s="20"/>
      <c r="L1462" s="21"/>
      <c r="M1462" s="20"/>
      <c r="N1462" s="32"/>
      <c r="O1462" s="32"/>
      <c r="P1462" s="32"/>
      <c r="Q1462" s="179"/>
      <c r="R1462" s="180"/>
      <c r="S1462" s="181"/>
      <c r="T1462" s="174"/>
      <c r="U1462" s="32"/>
      <c r="V1462" s="32"/>
      <c r="W1462" s="32"/>
      <c r="X1462" s="182"/>
      <c r="Y1462" s="183"/>
      <c r="Z1462" s="184"/>
      <c r="AA1462" s="185"/>
      <c r="AB1462" s="189"/>
      <c r="AC1462" s="173"/>
      <c r="AD1462" s="30"/>
      <c r="AE1462" s="30"/>
    </row>
    <row r="1463" spans="1:31" s="186" customFormat="1" ht="13.9" customHeight="1">
      <c r="A1463" s="32"/>
      <c r="B1463" s="174"/>
      <c r="C1463" s="174"/>
      <c r="D1463" s="175"/>
      <c r="E1463" s="176"/>
      <c r="F1463" s="174"/>
      <c r="G1463" s="177"/>
      <c r="H1463" s="163"/>
      <c r="I1463" s="178"/>
      <c r="J1463" s="20"/>
      <c r="K1463" s="20"/>
      <c r="L1463" s="21"/>
      <c r="M1463" s="20"/>
      <c r="N1463" s="32"/>
      <c r="O1463" s="32"/>
      <c r="P1463" s="32"/>
      <c r="Q1463" s="179"/>
      <c r="R1463" s="180"/>
      <c r="S1463" s="181"/>
      <c r="T1463" s="174"/>
      <c r="U1463" s="32"/>
      <c r="V1463" s="32"/>
      <c r="W1463" s="32"/>
      <c r="X1463" s="182"/>
      <c r="Y1463" s="183"/>
      <c r="Z1463" s="184"/>
      <c r="AA1463" s="185"/>
      <c r="AB1463" s="189"/>
      <c r="AC1463" s="173"/>
      <c r="AD1463" s="30"/>
      <c r="AE1463" s="30"/>
    </row>
    <row r="1464" spans="1:31" s="186" customFormat="1" ht="13.9" customHeight="1">
      <c r="A1464" s="32"/>
      <c r="B1464" s="174"/>
      <c r="C1464" s="174"/>
      <c r="D1464" s="175"/>
      <c r="E1464" s="176"/>
      <c r="F1464" s="174"/>
      <c r="G1464" s="177"/>
      <c r="H1464" s="163"/>
      <c r="I1464" s="178"/>
      <c r="J1464" s="20"/>
      <c r="K1464" s="20"/>
      <c r="L1464" s="21"/>
      <c r="M1464" s="20"/>
      <c r="N1464" s="32"/>
      <c r="O1464" s="32"/>
      <c r="P1464" s="32"/>
      <c r="Q1464" s="179"/>
      <c r="R1464" s="180"/>
      <c r="S1464" s="181"/>
      <c r="T1464" s="174"/>
      <c r="U1464" s="32"/>
      <c r="V1464" s="32"/>
      <c r="W1464" s="32"/>
      <c r="X1464" s="182"/>
      <c r="Y1464" s="183"/>
      <c r="Z1464" s="184"/>
      <c r="AA1464" s="185"/>
      <c r="AB1464" s="189"/>
      <c r="AC1464" s="173"/>
      <c r="AD1464" s="30"/>
      <c r="AE1464" s="30"/>
    </row>
    <row r="1465" spans="1:31" s="186" customFormat="1" ht="13.9" customHeight="1">
      <c r="A1465" s="32"/>
      <c r="B1465" s="174"/>
      <c r="C1465" s="174"/>
      <c r="D1465" s="175"/>
      <c r="E1465" s="176"/>
      <c r="F1465" s="174"/>
      <c r="G1465" s="177"/>
      <c r="H1465" s="163"/>
      <c r="I1465" s="178"/>
      <c r="J1465" s="20"/>
      <c r="K1465" s="20"/>
      <c r="L1465" s="21"/>
      <c r="M1465" s="20"/>
      <c r="N1465" s="32"/>
      <c r="O1465" s="32"/>
      <c r="P1465" s="32"/>
      <c r="Q1465" s="179"/>
      <c r="R1465" s="180"/>
      <c r="S1465" s="181"/>
      <c r="T1465" s="174"/>
      <c r="U1465" s="32"/>
      <c r="V1465" s="32"/>
      <c r="W1465" s="32"/>
      <c r="X1465" s="182"/>
      <c r="Y1465" s="183"/>
      <c r="Z1465" s="184"/>
      <c r="AA1465" s="185"/>
      <c r="AB1465" s="189"/>
      <c r="AC1465" s="173"/>
      <c r="AD1465" s="30"/>
      <c r="AE1465" s="30"/>
    </row>
    <row r="1466" spans="1:31" s="186" customFormat="1" ht="13.9" customHeight="1">
      <c r="A1466" s="32"/>
      <c r="B1466" s="174"/>
      <c r="C1466" s="174"/>
      <c r="D1466" s="175"/>
      <c r="E1466" s="176"/>
      <c r="F1466" s="174"/>
      <c r="G1466" s="177"/>
      <c r="H1466" s="163"/>
      <c r="I1466" s="178"/>
      <c r="J1466" s="20"/>
      <c r="K1466" s="20"/>
      <c r="L1466" s="21"/>
      <c r="M1466" s="20"/>
      <c r="N1466" s="32"/>
      <c r="O1466" s="32"/>
      <c r="P1466" s="32"/>
      <c r="Q1466" s="179"/>
      <c r="R1466" s="180"/>
      <c r="S1466" s="181"/>
      <c r="T1466" s="174"/>
      <c r="U1466" s="32"/>
      <c r="V1466" s="32"/>
      <c r="W1466" s="32"/>
      <c r="X1466" s="182"/>
      <c r="Y1466" s="183"/>
      <c r="Z1466" s="184"/>
      <c r="AA1466" s="185"/>
      <c r="AB1466" s="189"/>
      <c r="AC1466" s="173"/>
      <c r="AD1466" s="30"/>
      <c r="AE1466" s="30"/>
    </row>
    <row r="1467" spans="1:31" s="186" customFormat="1" ht="13.9" customHeight="1">
      <c r="A1467" s="32"/>
      <c r="B1467" s="174"/>
      <c r="C1467" s="174"/>
      <c r="D1467" s="175"/>
      <c r="E1467" s="176"/>
      <c r="F1467" s="174"/>
      <c r="G1467" s="177"/>
      <c r="H1467" s="163"/>
      <c r="I1467" s="178"/>
      <c r="J1467" s="20"/>
      <c r="K1467" s="20"/>
      <c r="L1467" s="21"/>
      <c r="M1467" s="20"/>
      <c r="N1467" s="32"/>
      <c r="O1467" s="32"/>
      <c r="P1467" s="32"/>
      <c r="Q1467" s="179"/>
      <c r="R1467" s="180"/>
      <c r="S1467" s="181"/>
      <c r="T1467" s="174"/>
      <c r="U1467" s="32"/>
      <c r="V1467" s="32"/>
      <c r="W1467" s="32"/>
      <c r="X1467" s="182"/>
      <c r="Y1467" s="183"/>
      <c r="Z1467" s="184"/>
      <c r="AA1467" s="185"/>
      <c r="AB1467" s="189"/>
      <c r="AC1467" s="173"/>
      <c r="AD1467" s="30"/>
      <c r="AE1467" s="30"/>
    </row>
    <row r="1468" spans="1:31" s="186" customFormat="1" ht="13.9" customHeight="1">
      <c r="A1468" s="32"/>
      <c r="B1468" s="174"/>
      <c r="C1468" s="174"/>
      <c r="D1468" s="175"/>
      <c r="E1468" s="176"/>
      <c r="F1468" s="174"/>
      <c r="G1468" s="177"/>
      <c r="H1468" s="163"/>
      <c r="I1468" s="178"/>
      <c r="J1468" s="20"/>
      <c r="K1468" s="20"/>
      <c r="L1468" s="21"/>
      <c r="M1468" s="20"/>
      <c r="N1468" s="32"/>
      <c r="O1468" s="32"/>
      <c r="P1468" s="32"/>
      <c r="Q1468" s="179"/>
      <c r="R1468" s="180"/>
      <c r="S1468" s="181"/>
      <c r="T1468" s="174"/>
      <c r="U1468" s="32"/>
      <c r="V1468" s="32"/>
      <c r="W1468" s="32"/>
      <c r="X1468" s="182"/>
      <c r="Y1468" s="183"/>
      <c r="Z1468" s="184"/>
      <c r="AA1468" s="185"/>
      <c r="AB1468" s="189"/>
      <c r="AC1468" s="173"/>
      <c r="AD1468" s="30"/>
      <c r="AE1468" s="30"/>
    </row>
    <row r="1469" spans="1:31" s="186" customFormat="1" ht="13.9" customHeight="1">
      <c r="A1469" s="32"/>
      <c r="B1469" s="174"/>
      <c r="C1469" s="174"/>
      <c r="D1469" s="175"/>
      <c r="E1469" s="176"/>
      <c r="F1469" s="174"/>
      <c r="G1469" s="177"/>
      <c r="H1469" s="163"/>
      <c r="I1469" s="178"/>
      <c r="J1469" s="20"/>
      <c r="K1469" s="20"/>
      <c r="L1469" s="21"/>
      <c r="M1469" s="20"/>
      <c r="N1469" s="32"/>
      <c r="O1469" s="32"/>
      <c r="P1469" s="32"/>
      <c r="Q1469" s="179"/>
      <c r="R1469" s="180"/>
      <c r="S1469" s="181"/>
      <c r="T1469" s="174"/>
      <c r="U1469" s="32"/>
      <c r="V1469" s="32"/>
      <c r="W1469" s="32"/>
      <c r="X1469" s="182"/>
      <c r="Y1469" s="183"/>
      <c r="Z1469" s="184"/>
      <c r="AA1469" s="185"/>
      <c r="AB1469" s="189"/>
      <c r="AC1469" s="173"/>
      <c r="AD1469" s="30"/>
      <c r="AE1469" s="30"/>
    </row>
    <row r="1470" spans="1:31" s="186" customFormat="1" ht="13.9" customHeight="1">
      <c r="A1470" s="32"/>
      <c r="B1470" s="174"/>
      <c r="C1470" s="174"/>
      <c r="D1470" s="175"/>
      <c r="E1470" s="176"/>
      <c r="F1470" s="174"/>
      <c r="G1470" s="177"/>
      <c r="H1470" s="163"/>
      <c r="I1470" s="178"/>
      <c r="J1470" s="20"/>
      <c r="K1470" s="20"/>
      <c r="L1470" s="21"/>
      <c r="M1470" s="20"/>
      <c r="N1470" s="32"/>
      <c r="O1470" s="32"/>
      <c r="P1470" s="32"/>
      <c r="Q1470" s="179"/>
      <c r="R1470" s="180"/>
      <c r="S1470" s="181"/>
      <c r="T1470" s="174"/>
      <c r="U1470" s="32"/>
      <c r="V1470" s="32"/>
      <c r="W1470" s="32"/>
      <c r="X1470" s="182"/>
      <c r="Y1470" s="183"/>
      <c r="Z1470" s="184"/>
      <c r="AA1470" s="185"/>
      <c r="AB1470" s="189"/>
      <c r="AC1470" s="173"/>
      <c r="AD1470" s="30"/>
      <c r="AE1470" s="30"/>
    </row>
    <row r="1471" spans="1:31" s="186" customFormat="1" ht="13.9" customHeight="1">
      <c r="A1471" s="32"/>
      <c r="B1471" s="174"/>
      <c r="C1471" s="174"/>
      <c r="D1471" s="175"/>
      <c r="E1471" s="176"/>
      <c r="F1471" s="174"/>
      <c r="G1471" s="177"/>
      <c r="H1471" s="163"/>
      <c r="I1471" s="178"/>
      <c r="J1471" s="20"/>
      <c r="K1471" s="20"/>
      <c r="L1471" s="21"/>
      <c r="M1471" s="20"/>
      <c r="N1471" s="32"/>
      <c r="O1471" s="32"/>
      <c r="P1471" s="32"/>
      <c r="Q1471" s="179"/>
      <c r="R1471" s="180"/>
      <c r="S1471" s="181"/>
      <c r="T1471" s="174"/>
      <c r="U1471" s="32"/>
      <c r="V1471" s="32"/>
      <c r="W1471" s="32"/>
      <c r="X1471" s="182"/>
      <c r="Y1471" s="183"/>
      <c r="Z1471" s="184"/>
      <c r="AA1471" s="185"/>
      <c r="AB1471" s="189"/>
      <c r="AC1471" s="173"/>
      <c r="AD1471" s="30"/>
      <c r="AE1471" s="30"/>
    </row>
    <row r="1472" spans="1:31" s="186" customFormat="1" ht="13.9" customHeight="1">
      <c r="A1472" s="32"/>
      <c r="B1472" s="174"/>
      <c r="C1472" s="174"/>
      <c r="D1472" s="175"/>
      <c r="E1472" s="176"/>
      <c r="F1472" s="174"/>
      <c r="G1472" s="177"/>
      <c r="H1472" s="163"/>
      <c r="I1472" s="178"/>
      <c r="J1472" s="20"/>
      <c r="K1472" s="20"/>
      <c r="L1472" s="21"/>
      <c r="M1472" s="20"/>
      <c r="N1472" s="32"/>
      <c r="O1472" s="32"/>
      <c r="P1472" s="32"/>
      <c r="Q1472" s="179"/>
      <c r="R1472" s="180"/>
      <c r="S1472" s="181"/>
      <c r="T1472" s="174"/>
      <c r="U1472" s="32"/>
      <c r="V1472" s="32"/>
      <c r="W1472" s="32"/>
      <c r="X1472" s="182"/>
      <c r="Y1472" s="183"/>
      <c r="Z1472" s="184"/>
      <c r="AA1472" s="185"/>
      <c r="AB1472" s="189"/>
      <c r="AC1472" s="173"/>
      <c r="AD1472" s="30"/>
      <c r="AE1472" s="30"/>
    </row>
    <row r="1473" spans="1:31" s="186" customFormat="1" ht="13.9" customHeight="1">
      <c r="A1473" s="32"/>
      <c r="B1473" s="174"/>
      <c r="C1473" s="174"/>
      <c r="D1473" s="175"/>
      <c r="E1473" s="176"/>
      <c r="F1473" s="174"/>
      <c r="G1473" s="177"/>
      <c r="H1473" s="163"/>
      <c r="I1473" s="178"/>
      <c r="J1473" s="20"/>
      <c r="K1473" s="20"/>
      <c r="L1473" s="21"/>
      <c r="M1473" s="20"/>
      <c r="N1473" s="32"/>
      <c r="O1473" s="32"/>
      <c r="P1473" s="32"/>
      <c r="Q1473" s="179"/>
      <c r="R1473" s="180"/>
      <c r="S1473" s="181"/>
      <c r="T1473" s="174"/>
      <c r="U1473" s="32"/>
      <c r="V1473" s="32"/>
      <c r="W1473" s="32"/>
      <c r="X1473" s="182"/>
      <c r="Y1473" s="183"/>
      <c r="Z1473" s="184"/>
      <c r="AA1473" s="185"/>
      <c r="AB1473" s="189"/>
      <c r="AC1473" s="173"/>
      <c r="AD1473" s="30"/>
      <c r="AE1473" s="30"/>
    </row>
    <row r="1474" spans="1:31" s="186" customFormat="1" ht="13.9" customHeight="1">
      <c r="A1474" s="32"/>
      <c r="B1474" s="174"/>
      <c r="C1474" s="174"/>
      <c r="D1474" s="175"/>
      <c r="E1474" s="176"/>
      <c r="F1474" s="174"/>
      <c r="G1474" s="177"/>
      <c r="H1474" s="163"/>
      <c r="I1474" s="178"/>
      <c r="J1474" s="20"/>
      <c r="K1474" s="20"/>
      <c r="L1474" s="21"/>
      <c r="M1474" s="20"/>
      <c r="N1474" s="32"/>
      <c r="O1474" s="32"/>
      <c r="P1474" s="32"/>
      <c r="Q1474" s="179"/>
      <c r="R1474" s="180"/>
      <c r="S1474" s="181"/>
      <c r="T1474" s="174"/>
      <c r="U1474" s="32"/>
      <c r="V1474" s="32"/>
      <c r="W1474" s="32"/>
      <c r="X1474" s="182"/>
      <c r="Y1474" s="183"/>
      <c r="Z1474" s="184"/>
      <c r="AA1474" s="185"/>
      <c r="AB1474" s="189"/>
      <c r="AC1474" s="173"/>
      <c r="AD1474" s="30"/>
      <c r="AE1474" s="30"/>
    </row>
    <row r="1475" spans="1:31" s="186" customFormat="1" ht="13.9" customHeight="1">
      <c r="A1475" s="32"/>
      <c r="B1475" s="174"/>
      <c r="C1475" s="174"/>
      <c r="D1475" s="175"/>
      <c r="E1475" s="176"/>
      <c r="F1475" s="174"/>
      <c r="G1475" s="177"/>
      <c r="H1475" s="163"/>
      <c r="I1475" s="178"/>
      <c r="J1475" s="20"/>
      <c r="K1475" s="20"/>
      <c r="L1475" s="21"/>
      <c r="M1475" s="20"/>
      <c r="N1475" s="32"/>
      <c r="O1475" s="32"/>
      <c r="P1475" s="32"/>
      <c r="Q1475" s="179"/>
      <c r="R1475" s="180"/>
      <c r="S1475" s="181"/>
      <c r="T1475" s="174"/>
      <c r="U1475" s="32"/>
      <c r="V1475" s="32"/>
      <c r="W1475" s="32"/>
      <c r="X1475" s="182"/>
      <c r="Y1475" s="183"/>
      <c r="Z1475" s="184"/>
      <c r="AA1475" s="185"/>
      <c r="AB1475" s="189"/>
      <c r="AC1475" s="173"/>
      <c r="AD1475" s="30"/>
      <c r="AE1475" s="30"/>
    </row>
    <row r="1476" spans="1:31" s="186" customFormat="1" ht="13.9" customHeight="1">
      <c r="A1476" s="32"/>
      <c r="B1476" s="174"/>
      <c r="C1476" s="174"/>
      <c r="D1476" s="175"/>
      <c r="E1476" s="176"/>
      <c r="F1476" s="174"/>
      <c r="G1476" s="177"/>
      <c r="H1476" s="163"/>
      <c r="I1476" s="178"/>
      <c r="J1476" s="20"/>
      <c r="K1476" s="20"/>
      <c r="L1476" s="21"/>
      <c r="M1476" s="20"/>
      <c r="N1476" s="32"/>
      <c r="O1476" s="32"/>
      <c r="P1476" s="32"/>
      <c r="Q1476" s="179"/>
      <c r="R1476" s="180"/>
      <c r="S1476" s="181"/>
      <c r="T1476" s="174"/>
      <c r="U1476" s="32"/>
      <c r="V1476" s="32"/>
      <c r="W1476" s="32"/>
      <c r="X1476" s="182"/>
      <c r="Y1476" s="183"/>
      <c r="Z1476" s="184"/>
      <c r="AA1476" s="185"/>
      <c r="AB1476" s="189"/>
      <c r="AC1476" s="173"/>
      <c r="AD1476" s="30"/>
      <c r="AE1476" s="30"/>
    </row>
    <row r="1477" spans="1:31" s="186" customFormat="1" ht="13.9" customHeight="1">
      <c r="A1477" s="32"/>
      <c r="B1477" s="174"/>
      <c r="C1477" s="174"/>
      <c r="D1477" s="175"/>
      <c r="E1477" s="176"/>
      <c r="F1477" s="174"/>
      <c r="G1477" s="177"/>
      <c r="H1477" s="163"/>
      <c r="I1477" s="178"/>
      <c r="J1477" s="20"/>
      <c r="K1477" s="20"/>
      <c r="L1477" s="21"/>
      <c r="M1477" s="20"/>
      <c r="N1477" s="32"/>
      <c r="O1477" s="32"/>
      <c r="P1477" s="32"/>
      <c r="Q1477" s="179"/>
      <c r="R1477" s="180"/>
      <c r="S1477" s="181"/>
      <c r="T1477" s="174"/>
      <c r="U1477" s="32"/>
      <c r="V1477" s="32"/>
      <c r="W1477" s="32"/>
      <c r="X1477" s="182"/>
      <c r="Y1477" s="183"/>
      <c r="Z1477" s="184"/>
      <c r="AA1477" s="185"/>
      <c r="AB1477" s="189"/>
      <c r="AC1477" s="173"/>
      <c r="AD1477" s="30"/>
      <c r="AE1477" s="30"/>
    </row>
    <row r="1478" spans="1:31" s="186" customFormat="1" ht="13.9" customHeight="1">
      <c r="A1478" s="32"/>
      <c r="B1478" s="174"/>
      <c r="C1478" s="174"/>
      <c r="D1478" s="175"/>
      <c r="E1478" s="176"/>
      <c r="F1478" s="174"/>
      <c r="G1478" s="177"/>
      <c r="H1478" s="163"/>
      <c r="I1478" s="178"/>
      <c r="J1478" s="20"/>
      <c r="K1478" s="20"/>
      <c r="L1478" s="21"/>
      <c r="M1478" s="20"/>
      <c r="N1478" s="32"/>
      <c r="O1478" s="32"/>
      <c r="P1478" s="32"/>
      <c r="Q1478" s="179"/>
      <c r="R1478" s="180"/>
      <c r="S1478" s="181"/>
      <c r="T1478" s="174"/>
      <c r="U1478" s="32"/>
      <c r="V1478" s="32"/>
      <c r="W1478" s="32"/>
      <c r="X1478" s="182"/>
      <c r="Y1478" s="183"/>
      <c r="Z1478" s="184"/>
      <c r="AA1478" s="185"/>
      <c r="AB1478" s="189"/>
      <c r="AC1478" s="173"/>
      <c r="AD1478" s="30"/>
      <c r="AE1478" s="30"/>
    </row>
    <row r="1479" spans="1:31" s="186" customFormat="1" ht="13.9" customHeight="1">
      <c r="A1479" s="32"/>
      <c r="B1479" s="174"/>
      <c r="C1479" s="174"/>
      <c r="D1479" s="175"/>
      <c r="E1479" s="176"/>
      <c r="F1479" s="174"/>
      <c r="G1479" s="177"/>
      <c r="H1479" s="163"/>
      <c r="I1479" s="178"/>
      <c r="J1479" s="20"/>
      <c r="K1479" s="20"/>
      <c r="L1479" s="21"/>
      <c r="M1479" s="20"/>
      <c r="N1479" s="32"/>
      <c r="O1479" s="32"/>
      <c r="P1479" s="32"/>
      <c r="Q1479" s="179"/>
      <c r="R1479" s="180"/>
      <c r="S1479" s="181"/>
      <c r="T1479" s="174"/>
      <c r="U1479" s="32"/>
      <c r="V1479" s="32"/>
      <c r="W1479" s="32"/>
      <c r="X1479" s="182"/>
      <c r="Y1479" s="183"/>
      <c r="Z1479" s="184"/>
      <c r="AA1479" s="185"/>
      <c r="AB1479" s="189"/>
      <c r="AC1479" s="173"/>
      <c r="AD1479" s="30"/>
      <c r="AE1479" s="30"/>
    </row>
    <row r="1480" spans="1:31" s="186" customFormat="1" ht="13.9" customHeight="1">
      <c r="A1480" s="32"/>
      <c r="B1480" s="174"/>
      <c r="C1480" s="174"/>
      <c r="D1480" s="175"/>
      <c r="E1480" s="176"/>
      <c r="F1480" s="174"/>
      <c r="G1480" s="177"/>
      <c r="H1480" s="163"/>
      <c r="I1480" s="178"/>
      <c r="J1480" s="20"/>
      <c r="K1480" s="20"/>
      <c r="L1480" s="21"/>
      <c r="M1480" s="20"/>
      <c r="N1480" s="32"/>
      <c r="O1480" s="32"/>
      <c r="P1480" s="32"/>
      <c r="Q1480" s="179"/>
      <c r="R1480" s="180"/>
      <c r="S1480" s="181"/>
      <c r="T1480" s="174"/>
      <c r="U1480" s="32"/>
      <c r="V1480" s="32"/>
      <c r="W1480" s="32"/>
      <c r="X1480" s="182"/>
      <c r="Y1480" s="183"/>
      <c r="Z1480" s="184"/>
      <c r="AA1480" s="185"/>
      <c r="AB1480" s="189"/>
      <c r="AC1480" s="173"/>
      <c r="AD1480" s="30"/>
      <c r="AE1480" s="30"/>
    </row>
    <row r="1481" spans="1:31" s="186" customFormat="1" ht="13.9" customHeight="1">
      <c r="A1481" s="32"/>
      <c r="B1481" s="174"/>
      <c r="C1481" s="174"/>
      <c r="D1481" s="175"/>
      <c r="E1481" s="176"/>
      <c r="F1481" s="174"/>
      <c r="G1481" s="177"/>
      <c r="H1481" s="163"/>
      <c r="I1481" s="178"/>
      <c r="J1481" s="20"/>
      <c r="K1481" s="20"/>
      <c r="L1481" s="21"/>
      <c r="M1481" s="20"/>
      <c r="N1481" s="32"/>
      <c r="O1481" s="32"/>
      <c r="P1481" s="32"/>
      <c r="Q1481" s="179"/>
      <c r="R1481" s="180"/>
      <c r="S1481" s="181"/>
      <c r="T1481" s="174"/>
      <c r="U1481" s="32"/>
      <c r="V1481" s="32"/>
      <c r="W1481" s="32"/>
      <c r="X1481" s="182"/>
      <c r="Y1481" s="183"/>
      <c r="Z1481" s="184"/>
      <c r="AA1481" s="185"/>
      <c r="AB1481" s="189"/>
      <c r="AC1481" s="173"/>
      <c r="AD1481" s="30"/>
      <c r="AE1481" s="30"/>
    </row>
    <row r="1482" spans="1:31" s="186" customFormat="1" ht="13.9" customHeight="1">
      <c r="A1482" s="32"/>
      <c r="B1482" s="174"/>
      <c r="C1482" s="174"/>
      <c r="D1482" s="175"/>
      <c r="E1482" s="176"/>
      <c r="F1482" s="174"/>
      <c r="G1482" s="177"/>
      <c r="H1482" s="163"/>
      <c r="I1482" s="178"/>
      <c r="J1482" s="20"/>
      <c r="K1482" s="20"/>
      <c r="L1482" s="21"/>
      <c r="M1482" s="20"/>
      <c r="N1482" s="32"/>
      <c r="O1482" s="32"/>
      <c r="P1482" s="32"/>
      <c r="Q1482" s="179"/>
      <c r="R1482" s="180"/>
      <c r="S1482" s="181"/>
      <c r="T1482" s="174"/>
      <c r="U1482" s="32"/>
      <c r="V1482" s="32"/>
      <c r="W1482" s="32"/>
      <c r="X1482" s="182"/>
      <c r="Y1482" s="183"/>
      <c r="Z1482" s="184"/>
      <c r="AA1482" s="185"/>
      <c r="AB1482" s="189"/>
      <c r="AC1482" s="173"/>
      <c r="AD1482" s="30"/>
      <c r="AE1482" s="30"/>
    </row>
    <row r="1483" spans="1:31" s="186" customFormat="1" ht="13.9" customHeight="1">
      <c r="A1483" s="32"/>
      <c r="B1483" s="174"/>
      <c r="C1483" s="174"/>
      <c r="D1483" s="175"/>
      <c r="E1483" s="176"/>
      <c r="F1483" s="174"/>
      <c r="G1483" s="177"/>
      <c r="H1483" s="163"/>
      <c r="I1483" s="178"/>
      <c r="J1483" s="20"/>
      <c r="K1483" s="20"/>
      <c r="L1483" s="21"/>
      <c r="M1483" s="20"/>
      <c r="N1483" s="32"/>
      <c r="O1483" s="32"/>
      <c r="P1483" s="32"/>
      <c r="Q1483" s="179"/>
      <c r="R1483" s="180"/>
      <c r="S1483" s="181"/>
      <c r="T1483" s="174"/>
      <c r="U1483" s="32"/>
      <c r="V1483" s="32"/>
      <c r="W1483" s="32"/>
      <c r="X1483" s="182"/>
      <c r="Y1483" s="183"/>
      <c r="Z1483" s="184"/>
      <c r="AA1483" s="185"/>
      <c r="AB1483" s="189"/>
      <c r="AC1483" s="173"/>
      <c r="AD1483" s="30"/>
      <c r="AE1483" s="30"/>
    </row>
    <row r="1484" spans="1:31" s="186" customFormat="1" ht="13.9" customHeight="1">
      <c r="A1484" s="32"/>
      <c r="B1484" s="174"/>
      <c r="C1484" s="174"/>
      <c r="D1484" s="175"/>
      <c r="E1484" s="176"/>
      <c r="F1484" s="174"/>
      <c r="G1484" s="177"/>
      <c r="H1484" s="163"/>
      <c r="I1484" s="178"/>
      <c r="J1484" s="20"/>
      <c r="K1484" s="20"/>
      <c r="L1484" s="21"/>
      <c r="M1484" s="20"/>
      <c r="N1484" s="32"/>
      <c r="O1484" s="32"/>
      <c r="P1484" s="32"/>
      <c r="Q1484" s="179"/>
      <c r="R1484" s="180"/>
      <c r="S1484" s="181"/>
      <c r="T1484" s="174"/>
      <c r="U1484" s="32"/>
      <c r="V1484" s="32"/>
      <c r="W1484" s="32"/>
      <c r="X1484" s="182"/>
      <c r="Y1484" s="183"/>
      <c r="Z1484" s="184"/>
      <c r="AA1484" s="185"/>
      <c r="AB1484" s="189"/>
      <c r="AC1484" s="173"/>
      <c r="AD1484" s="30"/>
      <c r="AE1484" s="30"/>
    </row>
    <row r="1485" spans="1:31" s="186" customFormat="1" ht="13.9" customHeight="1">
      <c r="A1485" s="32"/>
      <c r="B1485" s="174"/>
      <c r="C1485" s="174"/>
      <c r="D1485" s="175"/>
      <c r="E1485" s="176"/>
      <c r="F1485" s="174"/>
      <c r="G1485" s="177"/>
      <c r="H1485" s="163"/>
      <c r="I1485" s="178"/>
      <c r="J1485" s="20"/>
      <c r="K1485" s="20"/>
      <c r="L1485" s="21"/>
      <c r="M1485" s="20"/>
      <c r="N1485" s="32"/>
      <c r="O1485" s="32"/>
      <c r="P1485" s="32"/>
      <c r="Q1485" s="179"/>
      <c r="R1485" s="180"/>
      <c r="S1485" s="181"/>
      <c r="T1485" s="174"/>
      <c r="U1485" s="32"/>
      <c r="V1485" s="32"/>
      <c r="W1485" s="32"/>
      <c r="X1485" s="182"/>
      <c r="Y1485" s="183"/>
      <c r="Z1485" s="184"/>
      <c r="AA1485" s="185"/>
      <c r="AB1485" s="189"/>
      <c r="AC1485" s="173"/>
      <c r="AD1485" s="30"/>
      <c r="AE1485" s="30"/>
    </row>
    <row r="1486" spans="1:31" s="186" customFormat="1" ht="13.9" customHeight="1">
      <c r="A1486" s="32"/>
      <c r="B1486" s="174"/>
      <c r="C1486" s="174"/>
      <c r="D1486" s="175"/>
      <c r="E1486" s="176"/>
      <c r="F1486" s="174"/>
      <c r="G1486" s="177"/>
      <c r="H1486" s="163"/>
      <c r="I1486" s="178"/>
      <c r="J1486" s="20"/>
      <c r="K1486" s="20"/>
      <c r="L1486" s="21"/>
      <c r="M1486" s="20"/>
      <c r="N1486" s="32"/>
      <c r="O1486" s="32"/>
      <c r="P1486" s="32"/>
      <c r="Q1486" s="179"/>
      <c r="R1486" s="180"/>
      <c r="S1486" s="181"/>
      <c r="T1486" s="174"/>
      <c r="U1486" s="32"/>
      <c r="V1486" s="32"/>
      <c r="W1486" s="32"/>
      <c r="X1486" s="182"/>
      <c r="Y1486" s="183"/>
      <c r="Z1486" s="184"/>
      <c r="AA1486" s="185"/>
      <c r="AB1486" s="189"/>
      <c r="AC1486" s="173"/>
      <c r="AD1486" s="30"/>
      <c r="AE1486" s="30"/>
    </row>
    <row r="1487" spans="1:31" s="186" customFormat="1" ht="13.9" customHeight="1">
      <c r="A1487" s="32"/>
      <c r="B1487" s="174"/>
      <c r="C1487" s="174"/>
      <c r="D1487" s="175"/>
      <c r="E1487" s="176"/>
      <c r="F1487" s="174"/>
      <c r="G1487" s="177"/>
      <c r="H1487" s="163"/>
      <c r="I1487" s="178"/>
      <c r="J1487" s="20"/>
      <c r="K1487" s="20"/>
      <c r="L1487" s="21"/>
      <c r="M1487" s="20"/>
      <c r="N1487" s="32"/>
      <c r="O1487" s="32"/>
      <c r="P1487" s="32"/>
      <c r="Q1487" s="179"/>
      <c r="R1487" s="180"/>
      <c r="S1487" s="181"/>
      <c r="T1487" s="174"/>
      <c r="U1487" s="32"/>
      <c r="V1487" s="32"/>
      <c r="W1487" s="32"/>
      <c r="X1487" s="182"/>
      <c r="Y1487" s="183"/>
      <c r="Z1487" s="184"/>
      <c r="AA1487" s="185"/>
      <c r="AB1487" s="189"/>
      <c r="AC1487" s="173"/>
      <c r="AD1487" s="30"/>
      <c r="AE1487" s="30"/>
    </row>
    <row r="1488" spans="1:31" s="186" customFormat="1" ht="13.9" customHeight="1">
      <c r="A1488" s="32"/>
      <c r="B1488" s="174"/>
      <c r="C1488" s="174"/>
      <c r="D1488" s="175"/>
      <c r="E1488" s="176"/>
      <c r="F1488" s="174"/>
      <c r="G1488" s="177"/>
      <c r="H1488" s="163"/>
      <c r="I1488" s="178"/>
      <c r="J1488" s="20"/>
      <c r="K1488" s="20"/>
      <c r="L1488" s="21"/>
      <c r="M1488" s="20"/>
      <c r="N1488" s="32"/>
      <c r="O1488" s="32"/>
      <c r="P1488" s="32"/>
      <c r="Q1488" s="179"/>
      <c r="R1488" s="180"/>
      <c r="S1488" s="181"/>
      <c r="T1488" s="174"/>
      <c r="U1488" s="32"/>
      <c r="V1488" s="32"/>
      <c r="W1488" s="32"/>
      <c r="X1488" s="182"/>
      <c r="Y1488" s="183"/>
      <c r="Z1488" s="184"/>
      <c r="AA1488" s="185"/>
      <c r="AB1488" s="189"/>
      <c r="AC1488" s="173"/>
      <c r="AD1488" s="30"/>
      <c r="AE1488" s="30"/>
    </row>
    <row r="1489" spans="1:31" s="186" customFormat="1" ht="13.9" customHeight="1">
      <c r="A1489" s="32"/>
      <c r="B1489" s="174"/>
      <c r="C1489" s="174"/>
      <c r="D1489" s="175"/>
      <c r="E1489" s="176"/>
      <c r="F1489" s="174"/>
      <c r="G1489" s="177"/>
      <c r="H1489" s="163"/>
      <c r="I1489" s="178"/>
      <c r="J1489" s="20"/>
      <c r="K1489" s="20"/>
      <c r="L1489" s="21"/>
      <c r="M1489" s="20"/>
      <c r="N1489" s="32"/>
      <c r="O1489" s="32"/>
      <c r="P1489" s="32"/>
      <c r="Q1489" s="179"/>
      <c r="R1489" s="180"/>
      <c r="S1489" s="181"/>
      <c r="T1489" s="174"/>
      <c r="U1489" s="32"/>
      <c r="V1489" s="32"/>
      <c r="W1489" s="32"/>
      <c r="X1489" s="182"/>
      <c r="Y1489" s="183"/>
      <c r="Z1489" s="184"/>
      <c r="AA1489" s="185"/>
      <c r="AB1489" s="189"/>
      <c r="AC1489" s="173"/>
      <c r="AD1489" s="30"/>
      <c r="AE1489" s="30"/>
    </row>
    <row r="1490" spans="1:31" s="186" customFormat="1" ht="13.9" customHeight="1">
      <c r="A1490" s="32"/>
      <c r="B1490" s="174"/>
      <c r="C1490" s="174"/>
      <c r="D1490" s="175"/>
      <c r="E1490" s="176"/>
      <c r="F1490" s="174"/>
      <c r="G1490" s="177"/>
      <c r="H1490" s="163"/>
      <c r="I1490" s="178"/>
      <c r="J1490" s="20"/>
      <c r="K1490" s="20"/>
      <c r="L1490" s="21"/>
      <c r="M1490" s="20"/>
      <c r="N1490" s="32"/>
      <c r="O1490" s="32"/>
      <c r="P1490" s="32"/>
      <c r="Q1490" s="179"/>
      <c r="R1490" s="180"/>
      <c r="S1490" s="181"/>
      <c r="T1490" s="174"/>
      <c r="U1490" s="32"/>
      <c r="V1490" s="32"/>
      <c r="W1490" s="32"/>
      <c r="X1490" s="182"/>
      <c r="Y1490" s="183"/>
      <c r="Z1490" s="184"/>
      <c r="AA1490" s="185"/>
      <c r="AB1490" s="189"/>
      <c r="AC1490" s="173"/>
      <c r="AD1490" s="30"/>
      <c r="AE1490" s="30"/>
    </row>
    <row r="1491" spans="1:31" s="186" customFormat="1" ht="13.9" customHeight="1">
      <c r="A1491" s="32"/>
      <c r="B1491" s="174"/>
      <c r="C1491" s="174"/>
      <c r="D1491" s="175"/>
      <c r="E1491" s="176"/>
      <c r="F1491" s="174"/>
      <c r="G1491" s="177"/>
      <c r="H1491" s="163"/>
      <c r="I1491" s="178"/>
      <c r="J1491" s="20"/>
      <c r="K1491" s="20"/>
      <c r="L1491" s="21"/>
      <c r="M1491" s="20"/>
      <c r="N1491" s="32"/>
      <c r="O1491" s="32"/>
      <c r="P1491" s="32"/>
      <c r="Q1491" s="179"/>
      <c r="R1491" s="180"/>
      <c r="S1491" s="181"/>
      <c r="T1491" s="174"/>
      <c r="U1491" s="32"/>
      <c r="V1491" s="32"/>
      <c r="W1491" s="32"/>
      <c r="X1491" s="182"/>
      <c r="Y1491" s="183"/>
      <c r="Z1491" s="184"/>
      <c r="AA1491" s="185"/>
      <c r="AB1491" s="189"/>
      <c r="AC1491" s="173"/>
      <c r="AD1491" s="30"/>
      <c r="AE1491" s="30"/>
    </row>
    <row r="1492" spans="1:31" s="186" customFormat="1" ht="13.9" customHeight="1">
      <c r="A1492" s="32"/>
      <c r="B1492" s="174"/>
      <c r="C1492" s="174"/>
      <c r="D1492" s="175"/>
      <c r="E1492" s="176"/>
      <c r="F1492" s="174"/>
      <c r="G1492" s="177"/>
      <c r="H1492" s="163"/>
      <c r="I1492" s="178"/>
      <c r="J1492" s="20"/>
      <c r="K1492" s="20"/>
      <c r="L1492" s="21"/>
      <c r="M1492" s="20"/>
      <c r="N1492" s="32"/>
      <c r="O1492" s="32"/>
      <c r="P1492" s="32"/>
      <c r="Q1492" s="179"/>
      <c r="R1492" s="180"/>
      <c r="S1492" s="181"/>
      <c r="T1492" s="174"/>
      <c r="U1492" s="32"/>
      <c r="V1492" s="32"/>
      <c r="W1492" s="32"/>
      <c r="X1492" s="182"/>
      <c r="Y1492" s="183"/>
      <c r="Z1492" s="184"/>
      <c r="AA1492" s="185"/>
      <c r="AB1492" s="189"/>
      <c r="AC1492" s="173"/>
      <c r="AD1492" s="30"/>
      <c r="AE1492" s="30"/>
    </row>
    <row r="1493" spans="1:31" s="186" customFormat="1" ht="13.9" customHeight="1">
      <c r="A1493" s="32"/>
      <c r="B1493" s="174"/>
      <c r="C1493" s="174"/>
      <c r="D1493" s="175"/>
      <c r="E1493" s="176"/>
      <c r="F1493" s="174"/>
      <c r="G1493" s="177"/>
      <c r="H1493" s="163"/>
      <c r="I1493" s="178"/>
      <c r="J1493" s="20"/>
      <c r="K1493" s="20"/>
      <c r="L1493" s="21"/>
      <c r="M1493" s="20"/>
      <c r="N1493" s="32"/>
      <c r="O1493" s="32"/>
      <c r="P1493" s="32"/>
      <c r="Q1493" s="179"/>
      <c r="R1493" s="180"/>
      <c r="S1493" s="181"/>
      <c r="T1493" s="174"/>
      <c r="U1493" s="32"/>
      <c r="V1493" s="32"/>
      <c r="W1493" s="32"/>
      <c r="X1493" s="182"/>
      <c r="Y1493" s="183"/>
      <c r="Z1493" s="184"/>
      <c r="AA1493" s="185"/>
      <c r="AB1493" s="189"/>
      <c r="AC1493" s="173"/>
      <c r="AD1493" s="30"/>
      <c r="AE1493" s="30"/>
    </row>
    <row r="1494" spans="1:31" s="186" customFormat="1" ht="13.9" customHeight="1">
      <c r="A1494" s="32"/>
      <c r="B1494" s="174"/>
      <c r="C1494" s="174"/>
      <c r="D1494" s="175"/>
      <c r="E1494" s="176"/>
      <c r="F1494" s="174"/>
      <c r="G1494" s="177"/>
      <c r="H1494" s="163"/>
      <c r="I1494" s="178"/>
      <c r="J1494" s="20"/>
      <c r="K1494" s="20"/>
      <c r="L1494" s="21"/>
      <c r="M1494" s="20"/>
      <c r="N1494" s="32"/>
      <c r="O1494" s="32"/>
      <c r="P1494" s="32"/>
      <c r="Q1494" s="179"/>
      <c r="R1494" s="180"/>
      <c r="S1494" s="181"/>
      <c r="T1494" s="174"/>
      <c r="U1494" s="32"/>
      <c r="V1494" s="32"/>
      <c r="W1494" s="32"/>
      <c r="X1494" s="182"/>
      <c r="Y1494" s="183"/>
      <c r="Z1494" s="184"/>
      <c r="AA1494" s="185"/>
      <c r="AB1494" s="189"/>
      <c r="AC1494" s="173"/>
      <c r="AD1494" s="30"/>
      <c r="AE1494" s="30"/>
    </row>
    <row r="1495" spans="1:31" s="186" customFormat="1" ht="13.9" customHeight="1">
      <c r="A1495" s="32"/>
      <c r="B1495" s="174"/>
      <c r="C1495" s="174"/>
      <c r="D1495" s="175"/>
      <c r="E1495" s="176"/>
      <c r="F1495" s="174"/>
      <c r="G1495" s="177"/>
      <c r="H1495" s="163"/>
      <c r="I1495" s="178"/>
      <c r="J1495" s="20"/>
      <c r="K1495" s="20"/>
      <c r="L1495" s="21"/>
      <c r="M1495" s="20"/>
      <c r="N1495" s="32"/>
      <c r="O1495" s="32"/>
      <c r="P1495" s="32"/>
      <c r="Q1495" s="179"/>
      <c r="R1495" s="180"/>
      <c r="S1495" s="181"/>
      <c r="T1495" s="174"/>
      <c r="U1495" s="32"/>
      <c r="V1495" s="32"/>
      <c r="W1495" s="32"/>
      <c r="X1495" s="182"/>
      <c r="Y1495" s="183"/>
      <c r="Z1495" s="184"/>
      <c r="AA1495" s="185"/>
      <c r="AB1495" s="189"/>
      <c r="AC1495" s="173"/>
      <c r="AD1495" s="30"/>
      <c r="AE1495" s="30"/>
    </row>
    <row r="1496" spans="1:31" s="186" customFormat="1" ht="13.9" customHeight="1">
      <c r="A1496" s="32"/>
      <c r="B1496" s="174"/>
      <c r="C1496" s="174"/>
      <c r="D1496" s="175"/>
      <c r="E1496" s="176"/>
      <c r="F1496" s="174"/>
      <c r="G1496" s="177"/>
      <c r="H1496" s="163"/>
      <c r="I1496" s="178"/>
      <c r="J1496" s="20"/>
      <c r="K1496" s="20"/>
      <c r="L1496" s="21"/>
      <c r="M1496" s="20"/>
      <c r="N1496" s="32"/>
      <c r="O1496" s="32"/>
      <c r="P1496" s="32"/>
      <c r="Q1496" s="179"/>
      <c r="R1496" s="180"/>
      <c r="S1496" s="181"/>
      <c r="T1496" s="174"/>
      <c r="U1496" s="32"/>
      <c r="V1496" s="32"/>
      <c r="W1496" s="32"/>
      <c r="X1496" s="182"/>
      <c r="Y1496" s="183"/>
      <c r="Z1496" s="184"/>
      <c r="AA1496" s="185"/>
      <c r="AB1496" s="189"/>
      <c r="AC1496" s="173"/>
      <c r="AD1496" s="30"/>
      <c r="AE1496" s="30"/>
    </row>
    <row r="1497" spans="1:31" s="186" customFormat="1" ht="13.9" customHeight="1">
      <c r="A1497" s="32"/>
      <c r="B1497" s="174"/>
      <c r="C1497" s="174"/>
      <c r="D1497" s="175"/>
      <c r="E1497" s="176"/>
      <c r="F1497" s="174"/>
      <c r="G1497" s="177"/>
      <c r="H1497" s="163"/>
      <c r="I1497" s="178"/>
      <c r="J1497" s="20"/>
      <c r="K1497" s="20"/>
      <c r="L1497" s="21"/>
      <c r="M1497" s="20"/>
      <c r="N1497" s="32"/>
      <c r="O1497" s="32"/>
      <c r="P1497" s="32"/>
      <c r="Q1497" s="179"/>
      <c r="R1497" s="180"/>
      <c r="S1497" s="181"/>
      <c r="T1497" s="174"/>
      <c r="U1497" s="32"/>
      <c r="V1497" s="32"/>
      <c r="W1497" s="32"/>
      <c r="X1497" s="182"/>
      <c r="Y1497" s="183"/>
      <c r="Z1497" s="184"/>
      <c r="AA1497" s="185"/>
      <c r="AB1497" s="189"/>
      <c r="AC1497" s="173"/>
      <c r="AD1497" s="30"/>
      <c r="AE1497" s="30"/>
    </row>
    <row r="1498" spans="1:31" s="186" customFormat="1" ht="13.9" customHeight="1">
      <c r="A1498" s="32"/>
      <c r="B1498" s="174"/>
      <c r="C1498" s="174"/>
      <c r="D1498" s="175"/>
      <c r="E1498" s="176"/>
      <c r="F1498" s="174"/>
      <c r="G1498" s="177"/>
      <c r="H1498" s="163"/>
      <c r="I1498" s="178"/>
      <c r="J1498" s="20"/>
      <c r="K1498" s="20"/>
      <c r="L1498" s="21"/>
      <c r="M1498" s="20"/>
      <c r="N1498" s="32"/>
      <c r="O1498" s="32"/>
      <c r="P1498" s="32"/>
      <c r="Q1498" s="179"/>
      <c r="R1498" s="180"/>
      <c r="S1498" s="181"/>
      <c r="T1498" s="174"/>
      <c r="U1498" s="32"/>
      <c r="V1498" s="32"/>
      <c r="W1498" s="32"/>
      <c r="X1498" s="182"/>
      <c r="Y1498" s="183"/>
      <c r="Z1498" s="184"/>
      <c r="AA1498" s="185"/>
      <c r="AB1498" s="189"/>
      <c r="AC1498" s="173"/>
      <c r="AD1498" s="30"/>
      <c r="AE1498" s="30"/>
    </row>
    <row r="1499" spans="1:31" s="186" customFormat="1" ht="13.9" customHeight="1">
      <c r="A1499" s="32"/>
      <c r="B1499" s="174"/>
      <c r="C1499" s="174"/>
      <c r="D1499" s="175"/>
      <c r="E1499" s="176"/>
      <c r="F1499" s="174"/>
      <c r="G1499" s="177"/>
      <c r="H1499" s="163"/>
      <c r="I1499" s="178"/>
      <c r="J1499" s="20"/>
      <c r="K1499" s="20"/>
      <c r="L1499" s="21"/>
      <c r="M1499" s="20"/>
      <c r="N1499" s="32"/>
      <c r="O1499" s="32"/>
      <c r="P1499" s="32"/>
      <c r="Q1499" s="179"/>
      <c r="R1499" s="180"/>
      <c r="S1499" s="181"/>
      <c r="T1499" s="174"/>
      <c r="U1499" s="32"/>
      <c r="V1499" s="32"/>
      <c r="W1499" s="32"/>
      <c r="X1499" s="182"/>
      <c r="Y1499" s="183"/>
      <c r="Z1499" s="184"/>
      <c r="AA1499" s="185"/>
      <c r="AB1499" s="189"/>
      <c r="AC1499" s="173"/>
      <c r="AD1499" s="30"/>
      <c r="AE1499" s="30"/>
    </row>
    <row r="1500" spans="1:31" s="186" customFormat="1" ht="13.9" customHeight="1">
      <c r="A1500" s="32"/>
      <c r="B1500" s="174"/>
      <c r="C1500" s="174"/>
      <c r="D1500" s="175"/>
      <c r="E1500" s="176"/>
      <c r="F1500" s="174"/>
      <c r="G1500" s="177"/>
      <c r="H1500" s="163"/>
      <c r="I1500" s="178"/>
      <c r="J1500" s="20"/>
      <c r="K1500" s="20"/>
      <c r="L1500" s="21"/>
      <c r="M1500" s="20"/>
      <c r="N1500" s="32"/>
      <c r="O1500" s="32"/>
      <c r="P1500" s="32"/>
      <c r="Q1500" s="179"/>
      <c r="R1500" s="180"/>
      <c r="S1500" s="181"/>
      <c r="T1500" s="174"/>
      <c r="U1500" s="32"/>
      <c r="V1500" s="32"/>
      <c r="W1500" s="32"/>
      <c r="X1500" s="182"/>
      <c r="Y1500" s="183"/>
      <c r="Z1500" s="184"/>
      <c r="AA1500" s="185"/>
      <c r="AB1500" s="189"/>
      <c r="AC1500" s="173"/>
      <c r="AD1500" s="30"/>
      <c r="AE1500" s="30"/>
    </row>
    <row r="1501" spans="1:31" s="186" customFormat="1" ht="13.9" customHeight="1">
      <c r="A1501" s="32"/>
      <c r="B1501" s="174"/>
      <c r="C1501" s="174"/>
      <c r="D1501" s="175"/>
      <c r="E1501" s="176"/>
      <c r="F1501" s="174"/>
      <c r="G1501" s="177"/>
      <c r="H1501" s="163"/>
      <c r="I1501" s="178"/>
      <c r="J1501" s="20"/>
      <c r="K1501" s="20"/>
      <c r="L1501" s="21"/>
      <c r="M1501" s="20"/>
      <c r="N1501" s="32"/>
      <c r="O1501" s="32"/>
      <c r="P1501" s="32"/>
      <c r="Q1501" s="179"/>
      <c r="R1501" s="180"/>
      <c r="S1501" s="181"/>
      <c r="T1501" s="174"/>
      <c r="U1501" s="32"/>
      <c r="V1501" s="32"/>
      <c r="W1501" s="32"/>
      <c r="X1501" s="182"/>
      <c r="Y1501" s="183"/>
      <c r="Z1501" s="184"/>
      <c r="AA1501" s="185"/>
      <c r="AB1501" s="189"/>
      <c r="AC1501" s="173"/>
      <c r="AD1501" s="30"/>
      <c r="AE1501" s="30"/>
    </row>
    <row r="1502" spans="1:31" s="186" customFormat="1" ht="13.9" customHeight="1">
      <c r="A1502" s="32"/>
      <c r="B1502" s="174"/>
      <c r="C1502" s="174"/>
      <c r="D1502" s="175"/>
      <c r="E1502" s="176"/>
      <c r="F1502" s="174"/>
      <c r="G1502" s="177"/>
      <c r="H1502" s="163"/>
      <c r="I1502" s="178"/>
      <c r="J1502" s="20"/>
      <c r="K1502" s="20"/>
      <c r="L1502" s="21"/>
      <c r="M1502" s="20"/>
      <c r="N1502" s="32"/>
      <c r="O1502" s="32"/>
      <c r="P1502" s="32"/>
      <c r="Q1502" s="179"/>
      <c r="R1502" s="180"/>
      <c r="S1502" s="181"/>
      <c r="T1502" s="174"/>
      <c r="U1502" s="32"/>
      <c r="V1502" s="32"/>
      <c r="W1502" s="32"/>
      <c r="X1502" s="182"/>
      <c r="Y1502" s="183"/>
      <c r="Z1502" s="184"/>
      <c r="AA1502" s="185"/>
      <c r="AB1502" s="189"/>
      <c r="AC1502" s="173"/>
      <c r="AD1502" s="30"/>
      <c r="AE1502" s="30"/>
    </row>
    <row r="1503" spans="1:31" s="186" customFormat="1" ht="13.9" customHeight="1">
      <c r="A1503" s="32"/>
      <c r="B1503" s="174"/>
      <c r="C1503" s="174"/>
      <c r="D1503" s="175"/>
      <c r="E1503" s="176"/>
      <c r="F1503" s="174"/>
      <c r="G1503" s="177"/>
      <c r="H1503" s="163"/>
      <c r="I1503" s="178"/>
      <c r="J1503" s="20"/>
      <c r="K1503" s="20"/>
      <c r="L1503" s="21"/>
      <c r="M1503" s="20"/>
      <c r="N1503" s="32"/>
      <c r="O1503" s="32"/>
      <c r="P1503" s="32"/>
      <c r="Q1503" s="179"/>
      <c r="R1503" s="180"/>
      <c r="S1503" s="181"/>
      <c r="T1503" s="174"/>
      <c r="U1503" s="32"/>
      <c r="V1503" s="32"/>
      <c r="W1503" s="32"/>
      <c r="X1503" s="182"/>
      <c r="Y1503" s="183"/>
      <c r="Z1503" s="184"/>
      <c r="AA1503" s="185"/>
      <c r="AB1503" s="189"/>
      <c r="AC1503" s="173"/>
      <c r="AD1503" s="30"/>
      <c r="AE1503" s="30"/>
    </row>
    <row r="1504" spans="1:31" s="186" customFormat="1" ht="13.9" customHeight="1">
      <c r="A1504" s="32"/>
      <c r="B1504" s="174"/>
      <c r="C1504" s="174"/>
      <c r="D1504" s="175"/>
      <c r="E1504" s="176"/>
      <c r="F1504" s="174"/>
      <c r="G1504" s="177"/>
      <c r="H1504" s="163"/>
      <c r="I1504" s="178"/>
      <c r="J1504" s="20"/>
      <c r="K1504" s="20"/>
      <c r="L1504" s="21"/>
      <c r="M1504" s="20"/>
      <c r="N1504" s="32"/>
      <c r="O1504" s="32"/>
      <c r="P1504" s="32"/>
      <c r="Q1504" s="179"/>
      <c r="R1504" s="180"/>
      <c r="S1504" s="181"/>
      <c r="T1504" s="174"/>
      <c r="U1504" s="32"/>
      <c r="V1504" s="32"/>
      <c r="W1504" s="32"/>
      <c r="X1504" s="182"/>
      <c r="Y1504" s="183"/>
      <c r="Z1504" s="184"/>
      <c r="AA1504" s="185"/>
      <c r="AB1504" s="189"/>
      <c r="AC1504" s="173"/>
      <c r="AD1504" s="30"/>
      <c r="AE1504" s="30"/>
    </row>
    <row r="1505" spans="1:31" s="186" customFormat="1" ht="13.9" customHeight="1">
      <c r="A1505" s="32"/>
      <c r="B1505" s="174"/>
      <c r="C1505" s="174"/>
      <c r="D1505" s="175"/>
      <c r="E1505" s="176"/>
      <c r="F1505" s="174"/>
      <c r="G1505" s="177"/>
      <c r="H1505" s="163"/>
      <c r="I1505" s="178"/>
      <c r="J1505" s="20"/>
      <c r="K1505" s="20"/>
      <c r="L1505" s="21"/>
      <c r="M1505" s="20"/>
      <c r="N1505" s="32"/>
      <c r="O1505" s="32"/>
      <c r="P1505" s="32"/>
      <c r="Q1505" s="179"/>
      <c r="R1505" s="180"/>
      <c r="S1505" s="181"/>
      <c r="T1505" s="174"/>
      <c r="U1505" s="32"/>
      <c r="V1505" s="32"/>
      <c r="W1505" s="32"/>
      <c r="X1505" s="182"/>
      <c r="Y1505" s="183"/>
      <c r="Z1505" s="184"/>
      <c r="AA1505" s="185"/>
      <c r="AB1505" s="189"/>
      <c r="AC1505" s="173"/>
      <c r="AD1505" s="30"/>
      <c r="AE1505" s="30"/>
    </row>
    <row r="1506" spans="1:31" s="186" customFormat="1" ht="13.9" customHeight="1">
      <c r="A1506" s="32"/>
      <c r="B1506" s="174"/>
      <c r="C1506" s="174"/>
      <c r="D1506" s="175"/>
      <c r="E1506" s="176"/>
      <c r="F1506" s="174"/>
      <c r="G1506" s="177"/>
      <c r="H1506" s="163"/>
      <c r="I1506" s="178"/>
      <c r="J1506" s="20"/>
      <c r="K1506" s="20"/>
      <c r="L1506" s="21"/>
      <c r="M1506" s="20"/>
      <c r="N1506" s="32"/>
      <c r="O1506" s="32"/>
      <c r="P1506" s="32"/>
      <c r="Q1506" s="179"/>
      <c r="R1506" s="180"/>
      <c r="S1506" s="181"/>
      <c r="T1506" s="174"/>
      <c r="U1506" s="32"/>
      <c r="V1506" s="32"/>
      <c r="W1506" s="32"/>
      <c r="X1506" s="182"/>
      <c r="Y1506" s="183"/>
      <c r="Z1506" s="184"/>
      <c r="AA1506" s="185"/>
      <c r="AB1506" s="189"/>
      <c r="AC1506" s="173"/>
      <c r="AD1506" s="30"/>
      <c r="AE1506" s="30"/>
    </row>
    <row r="1507" spans="1:31" s="186" customFormat="1" ht="13.9" customHeight="1">
      <c r="A1507" s="32"/>
      <c r="B1507" s="174"/>
      <c r="C1507" s="174"/>
      <c r="D1507" s="175"/>
      <c r="E1507" s="176"/>
      <c r="F1507" s="174"/>
      <c r="G1507" s="177"/>
      <c r="H1507" s="163"/>
      <c r="I1507" s="178"/>
      <c r="J1507" s="20"/>
      <c r="K1507" s="20"/>
      <c r="L1507" s="21"/>
      <c r="M1507" s="20"/>
      <c r="N1507" s="32"/>
      <c r="O1507" s="32"/>
      <c r="P1507" s="32"/>
      <c r="Q1507" s="179"/>
      <c r="R1507" s="180"/>
      <c r="S1507" s="181"/>
      <c r="T1507" s="174"/>
      <c r="U1507" s="32"/>
      <c r="V1507" s="32"/>
      <c r="W1507" s="32"/>
      <c r="X1507" s="182"/>
      <c r="Y1507" s="183"/>
      <c r="Z1507" s="184"/>
      <c r="AA1507" s="185"/>
      <c r="AB1507" s="189"/>
      <c r="AC1507" s="173"/>
      <c r="AD1507" s="30"/>
      <c r="AE1507" s="30"/>
    </row>
    <row r="1508" spans="1:31" s="186" customFormat="1" ht="13.9" customHeight="1">
      <c r="A1508" s="32"/>
      <c r="B1508" s="174"/>
      <c r="C1508" s="174"/>
      <c r="D1508" s="175"/>
      <c r="E1508" s="176"/>
      <c r="F1508" s="174"/>
      <c r="G1508" s="177"/>
      <c r="H1508" s="163"/>
      <c r="I1508" s="178"/>
      <c r="J1508" s="20"/>
      <c r="K1508" s="20"/>
      <c r="L1508" s="21"/>
      <c r="M1508" s="20"/>
      <c r="N1508" s="32"/>
      <c r="O1508" s="32"/>
      <c r="P1508" s="32"/>
      <c r="Q1508" s="179"/>
      <c r="R1508" s="180"/>
      <c r="S1508" s="181"/>
      <c r="T1508" s="174"/>
      <c r="U1508" s="32"/>
      <c r="V1508" s="32"/>
      <c r="W1508" s="32"/>
      <c r="X1508" s="182"/>
      <c r="Y1508" s="183"/>
      <c r="Z1508" s="184"/>
      <c r="AA1508" s="185"/>
      <c r="AB1508" s="189"/>
      <c r="AC1508" s="173"/>
      <c r="AD1508" s="30"/>
      <c r="AE1508" s="30"/>
    </row>
    <row r="1509" spans="1:31" s="186" customFormat="1" ht="13.9" customHeight="1">
      <c r="A1509" s="32"/>
      <c r="B1509" s="174"/>
      <c r="C1509" s="174"/>
      <c r="D1509" s="175"/>
      <c r="E1509" s="176"/>
      <c r="F1509" s="174"/>
      <c r="G1509" s="177"/>
      <c r="H1509" s="163"/>
      <c r="I1509" s="178"/>
      <c r="J1509" s="20"/>
      <c r="K1509" s="20"/>
      <c r="L1509" s="21"/>
      <c r="M1509" s="20"/>
      <c r="N1509" s="32"/>
      <c r="O1509" s="32"/>
      <c r="P1509" s="32"/>
      <c r="Q1509" s="179"/>
      <c r="R1509" s="180"/>
      <c r="S1509" s="181"/>
      <c r="T1509" s="174"/>
      <c r="U1509" s="32"/>
      <c r="V1509" s="32"/>
      <c r="W1509" s="32"/>
      <c r="X1509" s="182"/>
      <c r="Y1509" s="183"/>
      <c r="Z1509" s="184"/>
      <c r="AA1509" s="185"/>
      <c r="AB1509" s="189"/>
      <c r="AC1509" s="173"/>
      <c r="AD1509" s="30"/>
      <c r="AE1509" s="30"/>
    </row>
    <row r="1510" spans="1:31" s="186" customFormat="1" ht="13.9" customHeight="1">
      <c r="A1510" s="32"/>
      <c r="B1510" s="174"/>
      <c r="C1510" s="174"/>
      <c r="D1510" s="175"/>
      <c r="E1510" s="176"/>
      <c r="F1510" s="174"/>
      <c r="G1510" s="177"/>
      <c r="H1510" s="163"/>
      <c r="I1510" s="178"/>
      <c r="J1510" s="20"/>
      <c r="K1510" s="20"/>
      <c r="L1510" s="21"/>
      <c r="M1510" s="20"/>
      <c r="N1510" s="32"/>
      <c r="O1510" s="32"/>
      <c r="P1510" s="32"/>
      <c r="Q1510" s="179"/>
      <c r="R1510" s="180"/>
      <c r="S1510" s="181"/>
      <c r="T1510" s="174"/>
      <c r="U1510" s="32"/>
      <c r="V1510" s="32"/>
      <c r="W1510" s="32"/>
      <c r="X1510" s="182"/>
      <c r="Y1510" s="183"/>
      <c r="Z1510" s="184"/>
      <c r="AA1510" s="185"/>
      <c r="AB1510" s="189"/>
      <c r="AC1510" s="173"/>
      <c r="AD1510" s="30"/>
      <c r="AE1510" s="30"/>
    </row>
    <row r="1511" spans="1:31" s="186" customFormat="1" ht="13.9" customHeight="1">
      <c r="A1511" s="32"/>
      <c r="B1511" s="174"/>
      <c r="C1511" s="174"/>
      <c r="D1511" s="175"/>
      <c r="E1511" s="176"/>
      <c r="F1511" s="174"/>
      <c r="G1511" s="177"/>
      <c r="H1511" s="163"/>
      <c r="I1511" s="178"/>
      <c r="J1511" s="20"/>
      <c r="K1511" s="20"/>
      <c r="L1511" s="21"/>
      <c r="M1511" s="20"/>
      <c r="N1511" s="32"/>
      <c r="O1511" s="32"/>
      <c r="P1511" s="32"/>
      <c r="Q1511" s="179"/>
      <c r="R1511" s="180"/>
      <c r="S1511" s="181"/>
      <c r="T1511" s="174"/>
      <c r="U1511" s="32"/>
      <c r="V1511" s="32"/>
      <c r="W1511" s="32"/>
      <c r="X1511" s="182"/>
      <c r="Y1511" s="183"/>
      <c r="Z1511" s="184"/>
      <c r="AA1511" s="185"/>
      <c r="AB1511" s="189"/>
      <c r="AC1511" s="173"/>
      <c r="AD1511" s="30"/>
      <c r="AE1511" s="30"/>
    </row>
    <row r="1512" spans="1:31" s="186" customFormat="1" ht="13.9" customHeight="1">
      <c r="A1512" s="32"/>
      <c r="B1512" s="174"/>
      <c r="C1512" s="174"/>
      <c r="D1512" s="175"/>
      <c r="E1512" s="176"/>
      <c r="F1512" s="174"/>
      <c r="G1512" s="177"/>
      <c r="H1512" s="163"/>
      <c r="I1512" s="178"/>
      <c r="J1512" s="20"/>
      <c r="K1512" s="20"/>
      <c r="L1512" s="21"/>
      <c r="M1512" s="20"/>
      <c r="N1512" s="32"/>
      <c r="O1512" s="32"/>
      <c r="P1512" s="32"/>
      <c r="Q1512" s="179"/>
      <c r="R1512" s="180"/>
      <c r="S1512" s="181"/>
      <c r="T1512" s="174"/>
      <c r="U1512" s="32"/>
      <c r="V1512" s="32"/>
      <c r="W1512" s="32"/>
      <c r="X1512" s="182"/>
      <c r="Y1512" s="183"/>
      <c r="Z1512" s="184"/>
      <c r="AA1512" s="185"/>
      <c r="AB1512" s="189"/>
      <c r="AC1512" s="173"/>
      <c r="AD1512" s="30"/>
      <c r="AE1512" s="30"/>
    </row>
    <row r="1513" spans="1:31" s="186" customFormat="1" ht="13.9" customHeight="1">
      <c r="A1513" s="32"/>
      <c r="B1513" s="174"/>
      <c r="C1513" s="174"/>
      <c r="D1513" s="175"/>
      <c r="E1513" s="176"/>
      <c r="F1513" s="174"/>
      <c r="G1513" s="177"/>
      <c r="H1513" s="163"/>
      <c r="I1513" s="178"/>
      <c r="J1513" s="20"/>
      <c r="K1513" s="20"/>
      <c r="L1513" s="21"/>
      <c r="M1513" s="20"/>
      <c r="N1513" s="32"/>
      <c r="O1513" s="32"/>
      <c r="P1513" s="32"/>
      <c r="Q1513" s="179"/>
      <c r="R1513" s="180"/>
      <c r="S1513" s="181"/>
      <c r="T1513" s="174"/>
      <c r="U1513" s="32"/>
      <c r="V1513" s="32"/>
      <c r="W1513" s="32"/>
      <c r="X1513" s="182"/>
      <c r="Y1513" s="183"/>
      <c r="Z1513" s="184"/>
      <c r="AA1513" s="185"/>
      <c r="AB1513" s="189"/>
      <c r="AC1513" s="173"/>
      <c r="AD1513" s="30"/>
      <c r="AE1513" s="30"/>
    </row>
    <row r="1514" spans="1:31" s="186" customFormat="1" ht="13.9" customHeight="1">
      <c r="A1514" s="32"/>
      <c r="B1514" s="174"/>
      <c r="C1514" s="174"/>
      <c r="D1514" s="175"/>
      <c r="E1514" s="176"/>
      <c r="F1514" s="174"/>
      <c r="G1514" s="177"/>
      <c r="H1514" s="163"/>
      <c r="I1514" s="178"/>
      <c r="J1514" s="20"/>
      <c r="K1514" s="20"/>
      <c r="L1514" s="21"/>
      <c r="M1514" s="20"/>
      <c r="N1514" s="32"/>
      <c r="O1514" s="32"/>
      <c r="P1514" s="32"/>
      <c r="Q1514" s="179"/>
      <c r="R1514" s="180"/>
      <c r="S1514" s="181"/>
      <c r="T1514" s="174"/>
      <c r="U1514" s="32"/>
      <c r="V1514" s="32"/>
      <c r="W1514" s="32"/>
      <c r="X1514" s="182"/>
      <c r="Y1514" s="183"/>
      <c r="Z1514" s="184"/>
      <c r="AA1514" s="185"/>
      <c r="AB1514" s="189"/>
      <c r="AC1514" s="173"/>
      <c r="AD1514" s="30"/>
      <c r="AE1514" s="30"/>
    </row>
    <row r="1515" spans="1:31" s="186" customFormat="1" ht="13.9" customHeight="1">
      <c r="A1515" s="32"/>
      <c r="B1515" s="174"/>
      <c r="C1515" s="174"/>
      <c r="D1515" s="175"/>
      <c r="E1515" s="176"/>
      <c r="F1515" s="174"/>
      <c r="G1515" s="177"/>
      <c r="H1515" s="163"/>
      <c r="I1515" s="178"/>
      <c r="J1515" s="20"/>
      <c r="K1515" s="20"/>
      <c r="L1515" s="21"/>
      <c r="M1515" s="20"/>
      <c r="N1515" s="32"/>
      <c r="O1515" s="32"/>
      <c r="P1515" s="32"/>
      <c r="Q1515" s="179"/>
      <c r="R1515" s="180"/>
      <c r="S1515" s="181"/>
      <c r="T1515" s="174"/>
      <c r="U1515" s="32"/>
      <c r="V1515" s="32"/>
      <c r="W1515" s="32"/>
      <c r="X1515" s="182"/>
      <c r="Y1515" s="183"/>
      <c r="Z1515" s="184"/>
      <c r="AA1515" s="185"/>
      <c r="AB1515" s="189"/>
      <c r="AC1515" s="173"/>
      <c r="AD1515" s="30"/>
      <c r="AE1515" s="30"/>
    </row>
    <row r="1516" spans="1:31" s="186" customFormat="1" ht="13.9" customHeight="1">
      <c r="A1516" s="32"/>
      <c r="B1516" s="174"/>
      <c r="C1516" s="174"/>
      <c r="D1516" s="175"/>
      <c r="E1516" s="176"/>
      <c r="F1516" s="174"/>
      <c r="G1516" s="177"/>
      <c r="H1516" s="163"/>
      <c r="I1516" s="178"/>
      <c r="J1516" s="20"/>
      <c r="K1516" s="20"/>
      <c r="L1516" s="21"/>
      <c r="M1516" s="20"/>
      <c r="N1516" s="32"/>
      <c r="O1516" s="32"/>
      <c r="P1516" s="32"/>
      <c r="Q1516" s="179"/>
      <c r="R1516" s="180"/>
      <c r="S1516" s="181"/>
      <c r="T1516" s="174"/>
      <c r="U1516" s="32"/>
      <c r="V1516" s="32"/>
      <c r="W1516" s="32"/>
      <c r="X1516" s="182"/>
      <c r="Y1516" s="183"/>
      <c r="Z1516" s="184"/>
      <c r="AA1516" s="185"/>
      <c r="AB1516" s="189"/>
      <c r="AC1516" s="173"/>
      <c r="AD1516" s="30"/>
      <c r="AE1516" s="30"/>
    </row>
    <row r="1517" spans="1:31" s="186" customFormat="1" ht="13.9" customHeight="1">
      <c r="A1517" s="32"/>
      <c r="B1517" s="174"/>
      <c r="C1517" s="174"/>
      <c r="D1517" s="175"/>
      <c r="E1517" s="176"/>
      <c r="F1517" s="174"/>
      <c r="G1517" s="177"/>
      <c r="H1517" s="163"/>
      <c r="I1517" s="178"/>
      <c r="J1517" s="20"/>
      <c r="K1517" s="20"/>
      <c r="L1517" s="21"/>
      <c r="M1517" s="20"/>
      <c r="N1517" s="32"/>
      <c r="O1517" s="32"/>
      <c r="P1517" s="32"/>
      <c r="Q1517" s="179"/>
      <c r="R1517" s="180"/>
      <c r="S1517" s="181"/>
      <c r="T1517" s="174"/>
      <c r="U1517" s="32"/>
      <c r="V1517" s="32"/>
      <c r="W1517" s="32"/>
      <c r="X1517" s="182"/>
      <c r="Y1517" s="183"/>
      <c r="Z1517" s="184"/>
      <c r="AA1517" s="185"/>
      <c r="AB1517" s="189"/>
      <c r="AC1517" s="173"/>
      <c r="AD1517" s="30"/>
      <c r="AE1517" s="30"/>
    </row>
    <row r="1518" spans="1:31" s="186" customFormat="1" ht="13.9" customHeight="1">
      <c r="A1518" s="32"/>
      <c r="B1518" s="174"/>
      <c r="C1518" s="174"/>
      <c r="D1518" s="175"/>
      <c r="E1518" s="176"/>
      <c r="F1518" s="174"/>
      <c r="G1518" s="177"/>
      <c r="H1518" s="163"/>
      <c r="I1518" s="178"/>
      <c r="J1518" s="20"/>
      <c r="K1518" s="20"/>
      <c r="L1518" s="21"/>
      <c r="M1518" s="20"/>
      <c r="N1518" s="32"/>
      <c r="O1518" s="32"/>
      <c r="P1518" s="32"/>
      <c r="Q1518" s="179"/>
      <c r="R1518" s="180"/>
      <c r="S1518" s="181"/>
      <c r="T1518" s="174"/>
      <c r="U1518" s="32"/>
      <c r="V1518" s="32"/>
      <c r="W1518" s="32"/>
      <c r="X1518" s="182"/>
      <c r="Y1518" s="183"/>
      <c r="Z1518" s="184"/>
      <c r="AA1518" s="185"/>
      <c r="AB1518" s="189"/>
      <c r="AC1518" s="173"/>
      <c r="AD1518" s="30"/>
      <c r="AE1518" s="30"/>
    </row>
    <row r="1519" spans="1:31" s="186" customFormat="1" ht="13.9" customHeight="1">
      <c r="A1519" s="32"/>
      <c r="B1519" s="174"/>
      <c r="C1519" s="174"/>
      <c r="D1519" s="175"/>
      <c r="E1519" s="176"/>
      <c r="F1519" s="174"/>
      <c r="G1519" s="177"/>
      <c r="H1519" s="163"/>
      <c r="I1519" s="178"/>
      <c r="J1519" s="20"/>
      <c r="K1519" s="20"/>
      <c r="L1519" s="21"/>
      <c r="M1519" s="20"/>
      <c r="N1519" s="32"/>
      <c r="O1519" s="32"/>
      <c r="P1519" s="32"/>
      <c r="Q1519" s="179"/>
      <c r="R1519" s="180"/>
      <c r="S1519" s="181"/>
      <c r="T1519" s="174"/>
      <c r="U1519" s="32"/>
      <c r="V1519" s="32"/>
      <c r="W1519" s="32"/>
      <c r="X1519" s="182"/>
      <c r="Y1519" s="183"/>
      <c r="Z1519" s="184"/>
      <c r="AA1519" s="185"/>
      <c r="AB1519" s="189"/>
      <c r="AC1519" s="173"/>
      <c r="AD1519" s="30"/>
      <c r="AE1519" s="30"/>
    </row>
    <row r="1520" spans="1:31" s="186" customFormat="1" ht="13.9" customHeight="1">
      <c r="A1520" s="32"/>
      <c r="B1520" s="174"/>
      <c r="C1520" s="174"/>
      <c r="D1520" s="175"/>
      <c r="E1520" s="176"/>
      <c r="F1520" s="174"/>
      <c r="G1520" s="177"/>
      <c r="H1520" s="163"/>
      <c r="I1520" s="178"/>
      <c r="J1520" s="20"/>
      <c r="K1520" s="20"/>
      <c r="L1520" s="21"/>
      <c r="M1520" s="20"/>
      <c r="N1520" s="32"/>
      <c r="O1520" s="32"/>
      <c r="P1520" s="32"/>
      <c r="Q1520" s="179"/>
      <c r="R1520" s="180"/>
      <c r="S1520" s="181"/>
      <c r="T1520" s="174"/>
      <c r="U1520" s="32"/>
      <c r="V1520" s="32"/>
      <c r="W1520" s="32"/>
      <c r="X1520" s="182"/>
      <c r="Y1520" s="183"/>
      <c r="Z1520" s="184"/>
      <c r="AA1520" s="185"/>
      <c r="AB1520" s="189"/>
      <c r="AC1520" s="173"/>
      <c r="AD1520" s="30"/>
      <c r="AE1520" s="30"/>
    </row>
    <row r="1521" spans="1:31" s="186" customFormat="1" ht="13.9" customHeight="1">
      <c r="A1521" s="32"/>
      <c r="B1521" s="174"/>
      <c r="C1521" s="174"/>
      <c r="D1521" s="175"/>
      <c r="E1521" s="176"/>
      <c r="F1521" s="174"/>
      <c r="G1521" s="177"/>
      <c r="H1521" s="163"/>
      <c r="I1521" s="178"/>
      <c r="J1521" s="20"/>
      <c r="K1521" s="20"/>
      <c r="L1521" s="21"/>
      <c r="M1521" s="20"/>
      <c r="N1521" s="32"/>
      <c r="O1521" s="32"/>
      <c r="P1521" s="32"/>
      <c r="Q1521" s="179"/>
      <c r="R1521" s="180"/>
      <c r="S1521" s="181"/>
      <c r="T1521" s="174"/>
      <c r="U1521" s="32"/>
      <c r="V1521" s="32"/>
      <c r="W1521" s="32"/>
      <c r="X1521" s="182"/>
      <c r="Y1521" s="183"/>
      <c r="Z1521" s="184"/>
      <c r="AA1521" s="185"/>
      <c r="AB1521" s="189"/>
      <c r="AC1521" s="173"/>
      <c r="AD1521" s="30"/>
      <c r="AE1521" s="30"/>
    </row>
    <row r="1522" spans="1:31" s="186" customFormat="1" ht="13.9" customHeight="1">
      <c r="A1522" s="32"/>
      <c r="B1522" s="174"/>
      <c r="C1522" s="174"/>
      <c r="D1522" s="175"/>
      <c r="E1522" s="176"/>
      <c r="F1522" s="174"/>
      <c r="G1522" s="177"/>
      <c r="H1522" s="163"/>
      <c r="I1522" s="178"/>
      <c r="J1522" s="20"/>
      <c r="K1522" s="20"/>
      <c r="L1522" s="21"/>
      <c r="M1522" s="20"/>
      <c r="N1522" s="32"/>
      <c r="O1522" s="32"/>
      <c r="P1522" s="32"/>
      <c r="Q1522" s="179"/>
      <c r="R1522" s="180"/>
      <c r="S1522" s="181"/>
      <c r="T1522" s="174"/>
      <c r="U1522" s="32"/>
      <c r="V1522" s="32"/>
      <c r="W1522" s="32"/>
      <c r="X1522" s="182"/>
      <c r="Y1522" s="183"/>
      <c r="Z1522" s="184"/>
      <c r="AA1522" s="185"/>
      <c r="AB1522" s="189"/>
      <c r="AC1522" s="173"/>
      <c r="AD1522" s="30"/>
      <c r="AE1522" s="30"/>
    </row>
    <row r="1523" spans="1:31" s="186" customFormat="1" ht="13.9" customHeight="1">
      <c r="A1523" s="32"/>
      <c r="B1523" s="174"/>
      <c r="C1523" s="174"/>
      <c r="D1523" s="175"/>
      <c r="E1523" s="176"/>
      <c r="F1523" s="174"/>
      <c r="G1523" s="177"/>
      <c r="H1523" s="163"/>
      <c r="I1523" s="178"/>
      <c r="J1523" s="20"/>
      <c r="K1523" s="20"/>
      <c r="L1523" s="21"/>
      <c r="M1523" s="20"/>
      <c r="N1523" s="32"/>
      <c r="O1523" s="32"/>
      <c r="P1523" s="32"/>
      <c r="Q1523" s="179"/>
      <c r="R1523" s="180"/>
      <c r="S1523" s="181"/>
      <c r="T1523" s="174"/>
      <c r="U1523" s="32"/>
      <c r="V1523" s="32"/>
      <c r="W1523" s="32"/>
      <c r="X1523" s="182"/>
      <c r="Y1523" s="183"/>
      <c r="Z1523" s="184"/>
      <c r="AA1523" s="185"/>
      <c r="AB1523" s="189"/>
      <c r="AC1523" s="173"/>
      <c r="AD1523" s="30"/>
      <c r="AE1523" s="30"/>
    </row>
    <row r="1524" spans="1:31" s="186" customFormat="1" ht="13.9" customHeight="1">
      <c r="A1524" s="32"/>
      <c r="B1524" s="174"/>
      <c r="C1524" s="174"/>
      <c r="D1524" s="175"/>
      <c r="E1524" s="176"/>
      <c r="F1524" s="174"/>
      <c r="G1524" s="177"/>
      <c r="H1524" s="163"/>
      <c r="I1524" s="178"/>
      <c r="J1524" s="20"/>
      <c r="K1524" s="20"/>
      <c r="L1524" s="21"/>
      <c r="M1524" s="20"/>
      <c r="N1524" s="32"/>
      <c r="O1524" s="32"/>
      <c r="P1524" s="32"/>
      <c r="Q1524" s="179"/>
      <c r="R1524" s="180"/>
      <c r="S1524" s="181"/>
      <c r="T1524" s="174"/>
      <c r="U1524" s="32"/>
      <c r="V1524" s="32"/>
      <c r="W1524" s="32"/>
      <c r="X1524" s="182"/>
      <c r="Y1524" s="183"/>
      <c r="Z1524" s="184"/>
      <c r="AA1524" s="185"/>
      <c r="AB1524" s="189"/>
      <c r="AC1524" s="173"/>
      <c r="AD1524" s="30"/>
      <c r="AE1524" s="30"/>
    </row>
    <row r="1525" spans="1:31" s="186" customFormat="1" ht="13.9" customHeight="1">
      <c r="A1525" s="32"/>
      <c r="B1525" s="174"/>
      <c r="C1525" s="174"/>
      <c r="D1525" s="175"/>
      <c r="E1525" s="176"/>
      <c r="F1525" s="174"/>
      <c r="G1525" s="177"/>
      <c r="H1525" s="163"/>
      <c r="I1525" s="178"/>
      <c r="J1525" s="20"/>
      <c r="K1525" s="20"/>
      <c r="L1525" s="21"/>
      <c r="M1525" s="20"/>
      <c r="N1525" s="32"/>
      <c r="O1525" s="32"/>
      <c r="P1525" s="32"/>
      <c r="Q1525" s="179"/>
      <c r="R1525" s="180"/>
      <c r="S1525" s="181"/>
      <c r="T1525" s="174"/>
      <c r="U1525" s="32"/>
      <c r="V1525" s="32"/>
      <c r="W1525" s="32"/>
      <c r="X1525" s="182"/>
      <c r="Y1525" s="183"/>
      <c r="Z1525" s="184"/>
      <c r="AA1525" s="185"/>
      <c r="AB1525" s="189"/>
      <c r="AC1525" s="173"/>
      <c r="AD1525" s="30"/>
      <c r="AE1525" s="30"/>
    </row>
    <row r="1526" spans="1:31" s="186" customFormat="1" ht="13.9" customHeight="1">
      <c r="A1526" s="32"/>
      <c r="B1526" s="174"/>
      <c r="C1526" s="174"/>
      <c r="D1526" s="175"/>
      <c r="E1526" s="176"/>
      <c r="F1526" s="174"/>
      <c r="G1526" s="177"/>
      <c r="H1526" s="163"/>
      <c r="I1526" s="178"/>
      <c r="J1526" s="20"/>
      <c r="K1526" s="20"/>
      <c r="L1526" s="21"/>
      <c r="M1526" s="20"/>
      <c r="N1526" s="32"/>
      <c r="O1526" s="32"/>
      <c r="P1526" s="32"/>
      <c r="Q1526" s="179"/>
      <c r="R1526" s="180"/>
      <c r="S1526" s="181"/>
      <c r="T1526" s="174"/>
      <c r="U1526" s="32"/>
      <c r="V1526" s="32"/>
      <c r="W1526" s="32"/>
      <c r="X1526" s="182"/>
      <c r="Y1526" s="183"/>
      <c r="Z1526" s="184"/>
      <c r="AA1526" s="185"/>
      <c r="AB1526" s="189"/>
      <c r="AC1526" s="173"/>
      <c r="AD1526" s="30"/>
      <c r="AE1526" s="30"/>
    </row>
    <row r="1527" spans="1:31" s="191" customFormat="1" ht="13.9" customHeight="1">
      <c r="A1527" s="32"/>
      <c r="B1527" s="174"/>
      <c r="C1527" s="174"/>
      <c r="D1527" s="175"/>
      <c r="E1527" s="176"/>
      <c r="F1527" s="174"/>
      <c r="G1527" s="177"/>
      <c r="H1527" s="163"/>
      <c r="I1527" s="178"/>
      <c r="J1527" s="20"/>
      <c r="K1527" s="20"/>
      <c r="L1527" s="21"/>
      <c r="M1527" s="20"/>
      <c r="N1527" s="32"/>
      <c r="O1527" s="32"/>
      <c r="P1527" s="32"/>
      <c r="Q1527" s="179"/>
      <c r="R1527" s="180"/>
      <c r="S1527" s="181"/>
      <c r="T1527" s="174"/>
      <c r="U1527" s="32"/>
      <c r="V1527" s="32"/>
      <c r="W1527" s="32"/>
      <c r="X1527" s="182"/>
      <c r="Y1527" s="183"/>
      <c r="Z1527" s="184"/>
      <c r="AA1527" s="185"/>
      <c r="AB1527" s="172"/>
      <c r="AC1527" s="173"/>
      <c r="AD1527" s="30"/>
      <c r="AE1527" s="30"/>
    </row>
    <row r="1528" spans="1:31" s="191" customFormat="1" ht="13.9" customHeight="1">
      <c r="A1528" s="32"/>
      <c r="B1528" s="174"/>
      <c r="C1528" s="174"/>
      <c r="D1528" s="175"/>
      <c r="E1528" s="176"/>
      <c r="F1528" s="174"/>
      <c r="G1528" s="177"/>
      <c r="H1528" s="163"/>
      <c r="I1528" s="178"/>
      <c r="J1528" s="20"/>
      <c r="K1528" s="20"/>
      <c r="L1528" s="21"/>
      <c r="M1528" s="20"/>
      <c r="N1528" s="32"/>
      <c r="O1528" s="32"/>
      <c r="P1528" s="32"/>
      <c r="Q1528" s="179"/>
      <c r="R1528" s="180"/>
      <c r="S1528" s="181"/>
      <c r="T1528" s="174"/>
      <c r="U1528" s="32"/>
      <c r="V1528" s="32"/>
      <c r="W1528" s="32"/>
      <c r="X1528" s="182"/>
      <c r="Y1528" s="183"/>
      <c r="Z1528" s="184"/>
      <c r="AA1528" s="185"/>
      <c r="AB1528" s="172"/>
      <c r="AC1528" s="173"/>
      <c r="AD1528" s="30"/>
      <c r="AE1528" s="30"/>
    </row>
    <row r="1529" spans="1:31" s="191" customFormat="1" ht="13.9" customHeight="1">
      <c r="A1529" s="32"/>
      <c r="B1529" s="174"/>
      <c r="C1529" s="174"/>
      <c r="D1529" s="175"/>
      <c r="E1529" s="176"/>
      <c r="F1529" s="174"/>
      <c r="G1529" s="177"/>
      <c r="H1529" s="163"/>
      <c r="I1529" s="178"/>
      <c r="J1529" s="20"/>
      <c r="K1529" s="20"/>
      <c r="L1529" s="21"/>
      <c r="M1529" s="20"/>
      <c r="N1529" s="32"/>
      <c r="O1529" s="32"/>
      <c r="P1529" s="32"/>
      <c r="Q1529" s="179"/>
      <c r="R1529" s="180"/>
      <c r="S1529" s="181"/>
      <c r="T1529" s="174"/>
      <c r="U1529" s="32"/>
      <c r="V1529" s="32"/>
      <c r="W1529" s="32"/>
      <c r="X1529" s="182"/>
      <c r="Y1529" s="183"/>
      <c r="Z1529" s="184"/>
      <c r="AA1529" s="185"/>
      <c r="AB1529" s="172"/>
      <c r="AC1529" s="173"/>
      <c r="AD1529" s="30"/>
      <c r="AE1529" s="30"/>
    </row>
    <row r="1530" spans="1:31" s="191" customFormat="1" ht="13.9" customHeight="1">
      <c r="A1530" s="32"/>
      <c r="B1530" s="174"/>
      <c r="C1530" s="174"/>
      <c r="D1530" s="175"/>
      <c r="E1530" s="176"/>
      <c r="F1530" s="174"/>
      <c r="G1530" s="177"/>
      <c r="H1530" s="163"/>
      <c r="I1530" s="178"/>
      <c r="J1530" s="20"/>
      <c r="K1530" s="20"/>
      <c r="L1530" s="21"/>
      <c r="M1530" s="20"/>
      <c r="N1530" s="32"/>
      <c r="O1530" s="32"/>
      <c r="P1530" s="32"/>
      <c r="Q1530" s="179"/>
      <c r="R1530" s="180"/>
      <c r="S1530" s="181"/>
      <c r="T1530" s="174"/>
      <c r="U1530" s="32"/>
      <c r="V1530" s="32"/>
      <c r="W1530" s="32"/>
      <c r="X1530" s="182"/>
      <c r="Y1530" s="183"/>
      <c r="Z1530" s="184"/>
      <c r="AA1530" s="185"/>
      <c r="AB1530" s="172"/>
      <c r="AC1530" s="173"/>
      <c r="AD1530" s="30"/>
      <c r="AE1530" s="30"/>
    </row>
    <row r="1531" spans="1:31" s="191" customFormat="1" ht="13.9" customHeight="1">
      <c r="A1531" s="32"/>
      <c r="B1531" s="174"/>
      <c r="C1531" s="174"/>
      <c r="D1531" s="175"/>
      <c r="E1531" s="176"/>
      <c r="F1531" s="174"/>
      <c r="G1531" s="177"/>
      <c r="H1531" s="163"/>
      <c r="I1531" s="178"/>
      <c r="J1531" s="20"/>
      <c r="K1531" s="20"/>
      <c r="L1531" s="21"/>
      <c r="M1531" s="20"/>
      <c r="N1531" s="32"/>
      <c r="O1531" s="32"/>
      <c r="P1531" s="32"/>
      <c r="Q1531" s="179"/>
      <c r="R1531" s="180"/>
      <c r="S1531" s="181"/>
      <c r="T1531" s="174"/>
      <c r="U1531" s="32"/>
      <c r="V1531" s="32"/>
      <c r="W1531" s="32"/>
      <c r="X1531" s="182"/>
      <c r="Y1531" s="183"/>
      <c r="Z1531" s="184"/>
      <c r="AA1531" s="185"/>
      <c r="AB1531" s="172"/>
      <c r="AC1531" s="173"/>
      <c r="AD1531" s="30"/>
      <c r="AE1531" s="30"/>
    </row>
    <row r="1532" spans="1:31" s="191" customFormat="1" ht="13.9" customHeight="1">
      <c r="A1532" s="32"/>
      <c r="B1532" s="174"/>
      <c r="C1532" s="174"/>
      <c r="D1532" s="175"/>
      <c r="E1532" s="176"/>
      <c r="F1532" s="174"/>
      <c r="G1532" s="177"/>
      <c r="H1532" s="163"/>
      <c r="I1532" s="178"/>
      <c r="J1532" s="20"/>
      <c r="K1532" s="20"/>
      <c r="L1532" s="21"/>
      <c r="M1532" s="20"/>
      <c r="N1532" s="32"/>
      <c r="O1532" s="32"/>
      <c r="P1532" s="32"/>
      <c r="Q1532" s="179"/>
      <c r="R1532" s="180"/>
      <c r="S1532" s="181"/>
      <c r="T1532" s="174"/>
      <c r="U1532" s="32"/>
      <c r="V1532" s="32"/>
      <c r="W1532" s="32"/>
      <c r="X1532" s="182"/>
      <c r="Y1532" s="183"/>
      <c r="Z1532" s="184"/>
      <c r="AA1532" s="185"/>
      <c r="AB1532" s="172"/>
      <c r="AC1532" s="173"/>
      <c r="AD1532" s="30"/>
      <c r="AE1532" s="30"/>
    </row>
    <row r="1533" spans="1:31" s="191" customFormat="1" ht="13.9" customHeight="1">
      <c r="A1533" s="32"/>
      <c r="B1533" s="174"/>
      <c r="C1533" s="174"/>
      <c r="D1533" s="175"/>
      <c r="E1533" s="176"/>
      <c r="F1533" s="174"/>
      <c r="G1533" s="177"/>
      <c r="H1533" s="163"/>
      <c r="I1533" s="178"/>
      <c r="J1533" s="20"/>
      <c r="K1533" s="20"/>
      <c r="L1533" s="21"/>
      <c r="M1533" s="20"/>
      <c r="N1533" s="32"/>
      <c r="O1533" s="32"/>
      <c r="P1533" s="32"/>
      <c r="Q1533" s="179"/>
      <c r="R1533" s="180"/>
      <c r="S1533" s="181"/>
      <c r="T1533" s="174"/>
      <c r="U1533" s="32"/>
      <c r="V1533" s="32"/>
      <c r="W1533" s="32"/>
      <c r="X1533" s="182"/>
      <c r="Y1533" s="183"/>
      <c r="Z1533" s="184"/>
      <c r="AA1533" s="185"/>
      <c r="AB1533" s="172"/>
      <c r="AC1533" s="173"/>
      <c r="AD1533" s="30"/>
      <c r="AE1533" s="30"/>
    </row>
    <row r="1534" spans="1:31" s="191" customFormat="1" ht="13.9" customHeight="1">
      <c r="A1534" s="32"/>
      <c r="B1534" s="174"/>
      <c r="C1534" s="174"/>
      <c r="D1534" s="175"/>
      <c r="E1534" s="176"/>
      <c r="F1534" s="174"/>
      <c r="G1534" s="177"/>
      <c r="H1534" s="163"/>
      <c r="I1534" s="178"/>
      <c r="J1534" s="20"/>
      <c r="K1534" s="20"/>
      <c r="L1534" s="21"/>
      <c r="M1534" s="20"/>
      <c r="N1534" s="32"/>
      <c r="O1534" s="32"/>
      <c r="P1534" s="32"/>
      <c r="Q1534" s="179"/>
      <c r="R1534" s="180"/>
      <c r="S1534" s="181"/>
      <c r="T1534" s="174"/>
      <c r="U1534" s="32"/>
      <c r="V1534" s="32"/>
      <c r="W1534" s="32"/>
      <c r="X1534" s="182"/>
      <c r="Y1534" s="183"/>
      <c r="Z1534" s="184"/>
      <c r="AA1534" s="185"/>
      <c r="AB1534" s="172"/>
      <c r="AC1534" s="173"/>
      <c r="AD1534" s="30"/>
      <c r="AE1534" s="30"/>
    </row>
    <row r="1535" spans="1:31" s="191" customFormat="1" ht="13.9" customHeight="1">
      <c r="A1535" s="32"/>
      <c r="B1535" s="174"/>
      <c r="C1535" s="174"/>
      <c r="D1535" s="175"/>
      <c r="E1535" s="176"/>
      <c r="F1535" s="174"/>
      <c r="G1535" s="177"/>
      <c r="H1535" s="163"/>
      <c r="I1535" s="178"/>
      <c r="J1535" s="20"/>
      <c r="K1535" s="20"/>
      <c r="L1535" s="21"/>
      <c r="M1535" s="20"/>
      <c r="N1535" s="32"/>
      <c r="O1535" s="32"/>
      <c r="P1535" s="32"/>
      <c r="Q1535" s="179"/>
      <c r="R1535" s="180"/>
      <c r="S1535" s="181"/>
      <c r="T1535" s="174"/>
      <c r="U1535" s="32"/>
      <c r="V1535" s="32"/>
      <c r="W1535" s="32"/>
      <c r="X1535" s="182"/>
      <c r="Y1535" s="183"/>
      <c r="Z1535" s="184"/>
      <c r="AA1535" s="185"/>
      <c r="AB1535" s="172"/>
      <c r="AC1535" s="173"/>
      <c r="AD1535" s="30"/>
      <c r="AE1535" s="30"/>
    </row>
    <row r="1536" spans="1:31" s="191" customFormat="1" ht="13.9" customHeight="1">
      <c r="A1536" s="32"/>
      <c r="B1536" s="174"/>
      <c r="C1536" s="174"/>
      <c r="D1536" s="175"/>
      <c r="E1536" s="176"/>
      <c r="F1536" s="174"/>
      <c r="G1536" s="177"/>
      <c r="H1536" s="163"/>
      <c r="I1536" s="178"/>
      <c r="J1536" s="20"/>
      <c r="K1536" s="20"/>
      <c r="L1536" s="21"/>
      <c r="M1536" s="20"/>
      <c r="N1536" s="32"/>
      <c r="O1536" s="32"/>
      <c r="P1536" s="32"/>
      <c r="Q1536" s="179"/>
      <c r="R1536" s="180"/>
      <c r="S1536" s="181"/>
      <c r="T1536" s="174"/>
      <c r="U1536" s="32"/>
      <c r="V1536" s="32"/>
      <c r="W1536" s="32"/>
      <c r="X1536" s="182"/>
      <c r="Y1536" s="183"/>
      <c r="Z1536" s="184"/>
      <c r="AA1536" s="185"/>
      <c r="AB1536" s="172"/>
      <c r="AC1536" s="173"/>
      <c r="AD1536" s="30"/>
      <c r="AE1536" s="30"/>
    </row>
    <row r="1537" spans="1:31" s="191" customFormat="1" ht="13.9" customHeight="1">
      <c r="A1537" s="32"/>
      <c r="B1537" s="174"/>
      <c r="C1537" s="174"/>
      <c r="D1537" s="175"/>
      <c r="E1537" s="176"/>
      <c r="F1537" s="174"/>
      <c r="G1537" s="177"/>
      <c r="H1537" s="163"/>
      <c r="I1537" s="178"/>
      <c r="J1537" s="20"/>
      <c r="K1537" s="20"/>
      <c r="L1537" s="21"/>
      <c r="M1537" s="20"/>
      <c r="N1537" s="32"/>
      <c r="O1537" s="32"/>
      <c r="P1537" s="32"/>
      <c r="Q1537" s="179"/>
      <c r="R1537" s="180"/>
      <c r="S1537" s="181"/>
      <c r="T1537" s="174"/>
      <c r="U1537" s="32"/>
      <c r="V1537" s="32"/>
      <c r="W1537" s="32"/>
      <c r="X1537" s="182"/>
      <c r="Y1537" s="183"/>
      <c r="Z1537" s="184"/>
      <c r="AA1537" s="185"/>
      <c r="AB1537" s="172"/>
      <c r="AC1537" s="173"/>
      <c r="AD1537" s="30"/>
      <c r="AE1537" s="30"/>
    </row>
    <row r="1538" spans="1:31" s="191" customFormat="1" ht="13.9" customHeight="1">
      <c r="A1538" s="32"/>
      <c r="B1538" s="174"/>
      <c r="C1538" s="174"/>
      <c r="D1538" s="175"/>
      <c r="E1538" s="176"/>
      <c r="F1538" s="174"/>
      <c r="G1538" s="177"/>
      <c r="H1538" s="163"/>
      <c r="I1538" s="178"/>
      <c r="J1538" s="20"/>
      <c r="K1538" s="20"/>
      <c r="L1538" s="21"/>
      <c r="M1538" s="20"/>
      <c r="N1538" s="32"/>
      <c r="O1538" s="32"/>
      <c r="P1538" s="32"/>
      <c r="Q1538" s="179"/>
      <c r="R1538" s="180"/>
      <c r="S1538" s="181"/>
      <c r="T1538" s="174"/>
      <c r="U1538" s="32"/>
      <c r="V1538" s="32"/>
      <c r="W1538" s="32"/>
      <c r="X1538" s="182"/>
      <c r="Y1538" s="183"/>
      <c r="Z1538" s="184"/>
      <c r="AA1538" s="185"/>
      <c r="AB1538" s="172"/>
      <c r="AC1538" s="173"/>
      <c r="AD1538" s="30"/>
      <c r="AE1538" s="30"/>
    </row>
    <row r="1539" spans="1:31" s="191" customFormat="1" ht="13.9" customHeight="1">
      <c r="A1539" s="32"/>
      <c r="B1539" s="174"/>
      <c r="C1539" s="174"/>
      <c r="D1539" s="175"/>
      <c r="E1539" s="176"/>
      <c r="F1539" s="174"/>
      <c r="G1539" s="177"/>
      <c r="H1539" s="163"/>
      <c r="I1539" s="178"/>
      <c r="J1539" s="20"/>
      <c r="K1539" s="20"/>
      <c r="L1539" s="21"/>
      <c r="M1539" s="20"/>
      <c r="N1539" s="32"/>
      <c r="O1539" s="32"/>
      <c r="P1539" s="32"/>
      <c r="Q1539" s="179"/>
      <c r="R1539" s="180"/>
      <c r="S1539" s="181"/>
      <c r="T1539" s="174"/>
      <c r="U1539" s="32"/>
      <c r="V1539" s="32"/>
      <c r="W1539" s="32"/>
      <c r="X1539" s="182"/>
      <c r="Y1539" s="183"/>
      <c r="Z1539" s="184"/>
      <c r="AA1539" s="185"/>
      <c r="AB1539" s="172"/>
      <c r="AC1539" s="173"/>
      <c r="AD1539" s="30"/>
      <c r="AE1539" s="30"/>
    </row>
    <row r="1540" spans="1:31" s="191" customFormat="1" ht="13.9" customHeight="1">
      <c r="A1540" s="32"/>
      <c r="B1540" s="174"/>
      <c r="C1540" s="174"/>
      <c r="D1540" s="175"/>
      <c r="E1540" s="176"/>
      <c r="F1540" s="174"/>
      <c r="G1540" s="177"/>
      <c r="H1540" s="163"/>
      <c r="I1540" s="178"/>
      <c r="J1540" s="20"/>
      <c r="K1540" s="20"/>
      <c r="L1540" s="21"/>
      <c r="M1540" s="20"/>
      <c r="N1540" s="32"/>
      <c r="O1540" s="32"/>
      <c r="P1540" s="32"/>
      <c r="Q1540" s="179"/>
      <c r="R1540" s="180"/>
      <c r="S1540" s="181"/>
      <c r="T1540" s="174"/>
      <c r="U1540" s="32"/>
      <c r="V1540" s="32"/>
      <c r="W1540" s="32"/>
      <c r="X1540" s="182"/>
      <c r="Y1540" s="183"/>
      <c r="Z1540" s="184"/>
      <c r="AA1540" s="185"/>
      <c r="AB1540" s="172"/>
      <c r="AC1540" s="173"/>
      <c r="AD1540" s="30"/>
      <c r="AE1540" s="30"/>
    </row>
    <row r="1541" spans="1:31" s="191" customFormat="1" ht="13.9" customHeight="1">
      <c r="A1541" s="32"/>
      <c r="B1541" s="174"/>
      <c r="C1541" s="174"/>
      <c r="D1541" s="175"/>
      <c r="E1541" s="176"/>
      <c r="F1541" s="174"/>
      <c r="G1541" s="177"/>
      <c r="H1541" s="163"/>
      <c r="I1541" s="178"/>
      <c r="J1541" s="20"/>
      <c r="K1541" s="20"/>
      <c r="L1541" s="21"/>
      <c r="M1541" s="20"/>
      <c r="N1541" s="32"/>
      <c r="O1541" s="32"/>
      <c r="P1541" s="32"/>
      <c r="Q1541" s="179"/>
      <c r="R1541" s="180"/>
      <c r="S1541" s="181"/>
      <c r="T1541" s="174"/>
      <c r="U1541" s="32"/>
      <c r="V1541" s="32"/>
      <c r="W1541" s="32"/>
      <c r="X1541" s="182"/>
      <c r="Y1541" s="183"/>
      <c r="Z1541" s="184"/>
      <c r="AA1541" s="185"/>
      <c r="AB1541" s="172"/>
      <c r="AC1541" s="173"/>
      <c r="AD1541" s="30"/>
      <c r="AE1541" s="30"/>
    </row>
    <row r="1542" spans="1:31" s="191" customFormat="1" ht="13.9" customHeight="1">
      <c r="A1542" s="32"/>
      <c r="B1542" s="174"/>
      <c r="C1542" s="174"/>
      <c r="D1542" s="175"/>
      <c r="E1542" s="176"/>
      <c r="F1542" s="174"/>
      <c r="G1542" s="177"/>
      <c r="H1542" s="163"/>
      <c r="I1542" s="178"/>
      <c r="J1542" s="20"/>
      <c r="K1542" s="20"/>
      <c r="L1542" s="21"/>
      <c r="M1542" s="20"/>
      <c r="N1542" s="32"/>
      <c r="O1542" s="32"/>
      <c r="P1542" s="32"/>
      <c r="Q1542" s="179"/>
      <c r="R1542" s="180"/>
      <c r="S1542" s="181"/>
      <c r="T1542" s="174"/>
      <c r="U1542" s="32"/>
      <c r="V1542" s="32"/>
      <c r="W1542" s="32"/>
      <c r="X1542" s="182"/>
      <c r="Y1542" s="183"/>
      <c r="Z1542" s="184"/>
      <c r="AA1542" s="185"/>
      <c r="AB1542" s="172"/>
      <c r="AC1542" s="173"/>
      <c r="AD1542" s="30"/>
      <c r="AE1542" s="30"/>
    </row>
    <row r="1543" spans="1:31" s="191" customFormat="1" ht="13.9" customHeight="1">
      <c r="A1543" s="32"/>
      <c r="B1543" s="174"/>
      <c r="C1543" s="174"/>
      <c r="D1543" s="175"/>
      <c r="E1543" s="176"/>
      <c r="F1543" s="174"/>
      <c r="G1543" s="177"/>
      <c r="H1543" s="163"/>
      <c r="I1543" s="178"/>
      <c r="J1543" s="20"/>
      <c r="K1543" s="20"/>
      <c r="L1543" s="21"/>
      <c r="M1543" s="20"/>
      <c r="N1543" s="32"/>
      <c r="O1543" s="32"/>
      <c r="P1543" s="32"/>
      <c r="Q1543" s="179"/>
      <c r="R1543" s="180"/>
      <c r="S1543" s="181"/>
      <c r="T1543" s="174"/>
      <c r="U1543" s="32"/>
      <c r="V1543" s="32"/>
      <c r="W1543" s="32"/>
      <c r="X1543" s="182"/>
      <c r="Y1543" s="183"/>
      <c r="Z1543" s="184"/>
      <c r="AA1543" s="185"/>
      <c r="AB1543" s="172"/>
      <c r="AC1543" s="173"/>
      <c r="AD1543" s="30"/>
      <c r="AE1543" s="30"/>
    </row>
    <row r="1544" spans="1:31" s="191" customFormat="1" ht="13.9" customHeight="1">
      <c r="A1544" s="32"/>
      <c r="B1544" s="174"/>
      <c r="C1544" s="174"/>
      <c r="D1544" s="175"/>
      <c r="E1544" s="176"/>
      <c r="F1544" s="174"/>
      <c r="G1544" s="177"/>
      <c r="H1544" s="163"/>
      <c r="I1544" s="178"/>
      <c r="J1544" s="20"/>
      <c r="K1544" s="20"/>
      <c r="L1544" s="21"/>
      <c r="M1544" s="20"/>
      <c r="N1544" s="32"/>
      <c r="O1544" s="32"/>
      <c r="P1544" s="32"/>
      <c r="Q1544" s="179"/>
      <c r="R1544" s="180"/>
      <c r="S1544" s="181"/>
      <c r="T1544" s="174"/>
      <c r="U1544" s="32"/>
      <c r="V1544" s="32"/>
      <c r="W1544" s="32"/>
      <c r="X1544" s="182"/>
      <c r="Y1544" s="183"/>
      <c r="Z1544" s="184"/>
      <c r="AA1544" s="185"/>
      <c r="AB1544" s="172"/>
      <c r="AC1544" s="173"/>
      <c r="AD1544" s="30"/>
      <c r="AE1544" s="30"/>
    </row>
    <row r="1545" spans="1:31" s="191" customFormat="1" ht="13.9" customHeight="1">
      <c r="A1545" s="32"/>
      <c r="B1545" s="174"/>
      <c r="C1545" s="174"/>
      <c r="D1545" s="175"/>
      <c r="E1545" s="176"/>
      <c r="F1545" s="174"/>
      <c r="G1545" s="177"/>
      <c r="H1545" s="163"/>
      <c r="I1545" s="178"/>
      <c r="J1545" s="20"/>
      <c r="K1545" s="20"/>
      <c r="L1545" s="21"/>
      <c r="M1545" s="20"/>
      <c r="N1545" s="32"/>
      <c r="O1545" s="32"/>
      <c r="P1545" s="32"/>
      <c r="Q1545" s="179"/>
      <c r="R1545" s="180"/>
      <c r="S1545" s="181"/>
      <c r="T1545" s="174"/>
      <c r="U1545" s="32"/>
      <c r="V1545" s="32"/>
      <c r="W1545" s="32"/>
      <c r="X1545" s="182"/>
      <c r="Y1545" s="183"/>
      <c r="Z1545" s="184"/>
      <c r="AA1545" s="185"/>
      <c r="AB1545" s="172"/>
      <c r="AC1545" s="173"/>
      <c r="AD1545" s="30"/>
      <c r="AE1545" s="30"/>
    </row>
    <row r="1546" spans="1:31" s="191" customFormat="1" ht="13.9" customHeight="1">
      <c r="A1546" s="32"/>
      <c r="B1546" s="174"/>
      <c r="C1546" s="174"/>
      <c r="D1546" s="175"/>
      <c r="E1546" s="176"/>
      <c r="F1546" s="174"/>
      <c r="G1546" s="177"/>
      <c r="H1546" s="163"/>
      <c r="I1546" s="178"/>
      <c r="J1546" s="20"/>
      <c r="K1546" s="20"/>
      <c r="L1546" s="21"/>
      <c r="M1546" s="20"/>
      <c r="N1546" s="32"/>
      <c r="O1546" s="32"/>
      <c r="P1546" s="32"/>
      <c r="Q1546" s="179"/>
      <c r="R1546" s="180"/>
      <c r="S1546" s="181"/>
      <c r="T1546" s="174"/>
      <c r="U1546" s="32"/>
      <c r="V1546" s="32"/>
      <c r="W1546" s="32"/>
      <c r="X1546" s="182"/>
      <c r="Y1546" s="183"/>
      <c r="Z1546" s="184"/>
      <c r="AA1546" s="185"/>
      <c r="AB1546" s="172"/>
      <c r="AC1546" s="173"/>
      <c r="AD1546" s="30"/>
      <c r="AE1546" s="30"/>
    </row>
    <row r="1547" spans="1:31" s="191" customFormat="1" ht="13.9" customHeight="1">
      <c r="A1547" s="32"/>
      <c r="B1547" s="174"/>
      <c r="C1547" s="174"/>
      <c r="D1547" s="175"/>
      <c r="E1547" s="176"/>
      <c r="F1547" s="174"/>
      <c r="G1547" s="177"/>
      <c r="H1547" s="163"/>
      <c r="I1547" s="178"/>
      <c r="J1547" s="20"/>
      <c r="K1547" s="20"/>
      <c r="L1547" s="21"/>
      <c r="M1547" s="20"/>
      <c r="N1547" s="32"/>
      <c r="O1547" s="32"/>
      <c r="P1547" s="32"/>
      <c r="Q1547" s="179"/>
      <c r="R1547" s="180"/>
      <c r="S1547" s="181"/>
      <c r="T1547" s="174"/>
      <c r="U1547" s="32"/>
      <c r="V1547" s="32"/>
      <c r="W1547" s="32"/>
      <c r="X1547" s="182"/>
      <c r="Y1547" s="183"/>
      <c r="Z1547" s="184"/>
      <c r="AA1547" s="185"/>
      <c r="AB1547" s="172"/>
      <c r="AC1547" s="173"/>
      <c r="AD1547" s="30"/>
      <c r="AE1547" s="30"/>
    </row>
    <row r="1548" spans="1:31" s="191" customFormat="1" ht="13.9" customHeight="1">
      <c r="A1548" s="32"/>
      <c r="B1548" s="174"/>
      <c r="C1548" s="174"/>
      <c r="D1548" s="175"/>
      <c r="E1548" s="176"/>
      <c r="F1548" s="174"/>
      <c r="G1548" s="177"/>
      <c r="H1548" s="163"/>
      <c r="I1548" s="178"/>
      <c r="J1548" s="20"/>
      <c r="K1548" s="20"/>
      <c r="L1548" s="21"/>
      <c r="M1548" s="20"/>
      <c r="N1548" s="32"/>
      <c r="O1548" s="32"/>
      <c r="P1548" s="32"/>
      <c r="Q1548" s="179"/>
      <c r="R1548" s="180"/>
      <c r="S1548" s="181"/>
      <c r="T1548" s="174"/>
      <c r="U1548" s="32"/>
      <c r="V1548" s="32"/>
      <c r="W1548" s="32"/>
      <c r="X1548" s="182"/>
      <c r="Y1548" s="183"/>
      <c r="Z1548" s="184"/>
      <c r="AA1548" s="185"/>
      <c r="AB1548" s="172"/>
      <c r="AC1548" s="173"/>
      <c r="AD1548" s="30"/>
      <c r="AE1548" s="30"/>
    </row>
    <row r="1549" spans="1:31" s="191" customFormat="1" ht="13.9" customHeight="1">
      <c r="A1549" s="32"/>
      <c r="B1549" s="174"/>
      <c r="C1549" s="174"/>
      <c r="D1549" s="175"/>
      <c r="E1549" s="176"/>
      <c r="F1549" s="174"/>
      <c r="G1549" s="177"/>
      <c r="H1549" s="163"/>
      <c r="I1549" s="178"/>
      <c r="J1549" s="20"/>
      <c r="K1549" s="20"/>
      <c r="L1549" s="21"/>
      <c r="M1549" s="20"/>
      <c r="N1549" s="32"/>
      <c r="O1549" s="32"/>
      <c r="P1549" s="32"/>
      <c r="Q1549" s="179"/>
      <c r="R1549" s="180"/>
      <c r="S1549" s="181"/>
      <c r="T1549" s="174"/>
      <c r="U1549" s="32"/>
      <c r="V1549" s="32"/>
      <c r="W1549" s="32"/>
      <c r="X1549" s="182"/>
      <c r="Y1549" s="183"/>
      <c r="Z1549" s="184"/>
      <c r="AA1549" s="185"/>
      <c r="AB1549" s="172"/>
      <c r="AC1549" s="173"/>
      <c r="AD1549" s="30"/>
      <c r="AE1549" s="30"/>
    </row>
    <row r="1550" spans="1:31" s="191" customFormat="1" ht="13.9" customHeight="1">
      <c r="A1550" s="32"/>
      <c r="B1550" s="174"/>
      <c r="C1550" s="174"/>
      <c r="D1550" s="175"/>
      <c r="E1550" s="176"/>
      <c r="F1550" s="174"/>
      <c r="G1550" s="177"/>
      <c r="H1550" s="163"/>
      <c r="I1550" s="178"/>
      <c r="J1550" s="20"/>
      <c r="K1550" s="20"/>
      <c r="L1550" s="21"/>
      <c r="M1550" s="20"/>
      <c r="N1550" s="32"/>
      <c r="O1550" s="32"/>
      <c r="P1550" s="32"/>
      <c r="Q1550" s="179"/>
      <c r="R1550" s="180"/>
      <c r="S1550" s="181"/>
      <c r="T1550" s="174"/>
      <c r="U1550" s="32"/>
      <c r="V1550" s="32"/>
      <c r="W1550" s="32"/>
      <c r="X1550" s="182"/>
      <c r="Y1550" s="183"/>
      <c r="Z1550" s="184"/>
      <c r="AA1550" s="185"/>
      <c r="AB1550" s="172"/>
      <c r="AC1550" s="173"/>
      <c r="AD1550" s="30"/>
      <c r="AE1550" s="30"/>
    </row>
    <row r="1551" spans="1:31" s="191" customFormat="1" ht="13.9" customHeight="1">
      <c r="A1551" s="32"/>
      <c r="B1551" s="174"/>
      <c r="C1551" s="174"/>
      <c r="D1551" s="175"/>
      <c r="E1551" s="176"/>
      <c r="F1551" s="174"/>
      <c r="G1551" s="177"/>
      <c r="H1551" s="163"/>
      <c r="I1551" s="178"/>
      <c r="J1551" s="20"/>
      <c r="K1551" s="20"/>
      <c r="L1551" s="21"/>
      <c r="M1551" s="20"/>
      <c r="N1551" s="32"/>
      <c r="O1551" s="32"/>
      <c r="P1551" s="32"/>
      <c r="Q1551" s="179"/>
      <c r="R1551" s="180"/>
      <c r="S1551" s="181"/>
      <c r="T1551" s="174"/>
      <c r="U1551" s="32"/>
      <c r="V1551" s="32"/>
      <c r="W1551" s="32"/>
      <c r="X1551" s="182"/>
      <c r="Y1551" s="183"/>
      <c r="Z1551" s="184"/>
      <c r="AA1551" s="185"/>
      <c r="AB1551" s="172"/>
      <c r="AC1551" s="173"/>
      <c r="AD1551" s="30"/>
      <c r="AE1551" s="30"/>
    </row>
    <row r="1552" spans="1:31" s="191" customFormat="1" ht="13.9" customHeight="1">
      <c r="A1552" s="32"/>
      <c r="B1552" s="174"/>
      <c r="C1552" s="174"/>
      <c r="D1552" s="175"/>
      <c r="E1552" s="176"/>
      <c r="F1552" s="174"/>
      <c r="G1552" s="177"/>
      <c r="H1552" s="163"/>
      <c r="I1552" s="178"/>
      <c r="J1552" s="20"/>
      <c r="K1552" s="20"/>
      <c r="L1552" s="21"/>
      <c r="M1552" s="20"/>
      <c r="N1552" s="32"/>
      <c r="O1552" s="32"/>
      <c r="P1552" s="32"/>
      <c r="Q1552" s="179"/>
      <c r="R1552" s="180"/>
      <c r="S1552" s="181"/>
      <c r="T1552" s="174"/>
      <c r="U1552" s="32"/>
      <c r="V1552" s="32"/>
      <c r="W1552" s="32"/>
      <c r="X1552" s="182"/>
      <c r="Y1552" s="183"/>
      <c r="Z1552" s="184"/>
      <c r="AA1552" s="185"/>
      <c r="AB1552" s="172"/>
      <c r="AC1552" s="173"/>
      <c r="AD1552" s="30"/>
      <c r="AE1552" s="30"/>
    </row>
    <row r="1553" spans="1:31" s="191" customFormat="1" ht="13.9" customHeight="1">
      <c r="A1553" s="32"/>
      <c r="B1553" s="174"/>
      <c r="C1553" s="174"/>
      <c r="D1553" s="175"/>
      <c r="E1553" s="176"/>
      <c r="F1553" s="174"/>
      <c r="G1553" s="177"/>
      <c r="H1553" s="163"/>
      <c r="I1553" s="178"/>
      <c r="J1553" s="20"/>
      <c r="K1553" s="20"/>
      <c r="L1553" s="21"/>
      <c r="M1553" s="20"/>
      <c r="N1553" s="32"/>
      <c r="O1553" s="32"/>
      <c r="P1553" s="32"/>
      <c r="Q1553" s="179"/>
      <c r="R1553" s="180"/>
      <c r="S1553" s="181"/>
      <c r="T1553" s="174"/>
      <c r="U1553" s="32"/>
      <c r="V1553" s="32"/>
      <c r="W1553" s="32"/>
      <c r="X1553" s="182"/>
      <c r="Y1553" s="183"/>
      <c r="Z1553" s="184"/>
      <c r="AA1553" s="185"/>
      <c r="AB1553" s="172"/>
      <c r="AC1553" s="173"/>
      <c r="AD1553" s="30"/>
      <c r="AE1553" s="30"/>
    </row>
    <row r="1554" spans="1:31" s="191" customFormat="1" ht="13.9" customHeight="1">
      <c r="A1554" s="32"/>
      <c r="B1554" s="174"/>
      <c r="C1554" s="174"/>
      <c r="D1554" s="175"/>
      <c r="E1554" s="176"/>
      <c r="F1554" s="174"/>
      <c r="G1554" s="177"/>
      <c r="H1554" s="163"/>
      <c r="I1554" s="178"/>
      <c r="J1554" s="20"/>
      <c r="K1554" s="20"/>
      <c r="L1554" s="21"/>
      <c r="M1554" s="20"/>
      <c r="N1554" s="32"/>
      <c r="O1554" s="32"/>
      <c r="P1554" s="32"/>
      <c r="Q1554" s="179"/>
      <c r="R1554" s="180"/>
      <c r="S1554" s="181"/>
      <c r="T1554" s="174"/>
      <c r="U1554" s="32"/>
      <c r="V1554" s="32"/>
      <c r="W1554" s="32"/>
      <c r="X1554" s="182"/>
      <c r="Y1554" s="183"/>
      <c r="Z1554" s="184"/>
      <c r="AA1554" s="185"/>
      <c r="AB1554" s="172"/>
      <c r="AC1554" s="173"/>
      <c r="AD1554" s="30"/>
      <c r="AE1554" s="30"/>
    </row>
    <row r="1555" spans="1:31" s="191" customFormat="1" ht="13.9" customHeight="1">
      <c r="A1555" s="32"/>
      <c r="B1555" s="174"/>
      <c r="C1555" s="174"/>
      <c r="D1555" s="175"/>
      <c r="E1555" s="176"/>
      <c r="F1555" s="174"/>
      <c r="G1555" s="177"/>
      <c r="H1555" s="163"/>
      <c r="I1555" s="178"/>
      <c r="J1555" s="20"/>
      <c r="K1555" s="20"/>
      <c r="L1555" s="21"/>
      <c r="M1555" s="20"/>
      <c r="N1555" s="32"/>
      <c r="O1555" s="32"/>
      <c r="P1555" s="32"/>
      <c r="Q1555" s="179"/>
      <c r="R1555" s="180"/>
      <c r="S1555" s="181"/>
      <c r="T1555" s="174"/>
      <c r="U1555" s="32"/>
      <c r="V1555" s="32"/>
      <c r="W1555" s="32"/>
      <c r="X1555" s="182"/>
      <c r="Y1555" s="183"/>
      <c r="Z1555" s="184"/>
      <c r="AA1555" s="185"/>
      <c r="AB1555" s="172"/>
      <c r="AC1555" s="173"/>
      <c r="AD1555" s="30"/>
      <c r="AE1555" s="30"/>
    </row>
    <row r="1556" spans="1:31" s="191" customFormat="1" ht="13.9" customHeight="1">
      <c r="A1556" s="32"/>
      <c r="B1556" s="174"/>
      <c r="C1556" s="174"/>
      <c r="D1556" s="175"/>
      <c r="E1556" s="176"/>
      <c r="F1556" s="174"/>
      <c r="G1556" s="177"/>
      <c r="H1556" s="163"/>
      <c r="I1556" s="178"/>
      <c r="J1556" s="20"/>
      <c r="K1556" s="20"/>
      <c r="L1556" s="21"/>
      <c r="M1556" s="20"/>
      <c r="N1556" s="32"/>
      <c r="O1556" s="32"/>
      <c r="P1556" s="32"/>
      <c r="Q1556" s="179"/>
      <c r="R1556" s="180"/>
      <c r="S1556" s="181"/>
      <c r="T1556" s="174"/>
      <c r="U1556" s="32"/>
      <c r="V1556" s="32"/>
      <c r="W1556" s="32"/>
      <c r="X1556" s="182"/>
      <c r="Y1556" s="183"/>
      <c r="Z1556" s="184"/>
      <c r="AA1556" s="185"/>
      <c r="AB1556" s="172"/>
      <c r="AC1556" s="173"/>
      <c r="AD1556" s="30"/>
      <c r="AE1556" s="30"/>
    </row>
    <row r="1557" spans="1:31" s="191" customFormat="1" ht="13.9" customHeight="1">
      <c r="A1557" s="32"/>
      <c r="B1557" s="174"/>
      <c r="C1557" s="174"/>
      <c r="D1557" s="175"/>
      <c r="E1557" s="176"/>
      <c r="F1557" s="174"/>
      <c r="G1557" s="177"/>
      <c r="H1557" s="163"/>
      <c r="I1557" s="178"/>
      <c r="J1557" s="20"/>
      <c r="K1557" s="20"/>
      <c r="L1557" s="21"/>
      <c r="M1557" s="20"/>
      <c r="N1557" s="32"/>
      <c r="O1557" s="32"/>
      <c r="P1557" s="32"/>
      <c r="Q1557" s="179"/>
      <c r="R1557" s="180"/>
      <c r="S1557" s="181"/>
      <c r="T1557" s="174"/>
      <c r="U1557" s="32"/>
      <c r="V1557" s="32"/>
      <c r="W1557" s="32"/>
      <c r="X1557" s="182"/>
      <c r="Y1557" s="183"/>
      <c r="Z1557" s="184"/>
      <c r="AA1557" s="185"/>
      <c r="AB1557" s="172"/>
      <c r="AC1557" s="173"/>
      <c r="AD1557" s="30"/>
      <c r="AE1557" s="30"/>
    </row>
    <row r="1558" spans="1:31" s="191" customFormat="1" ht="13.9" customHeight="1">
      <c r="A1558" s="32"/>
      <c r="B1558" s="174"/>
      <c r="C1558" s="174"/>
      <c r="D1558" s="175"/>
      <c r="E1558" s="176"/>
      <c r="F1558" s="174"/>
      <c r="G1558" s="177"/>
      <c r="H1558" s="163"/>
      <c r="I1558" s="178"/>
      <c r="J1558" s="20"/>
      <c r="K1558" s="20"/>
      <c r="L1558" s="21"/>
      <c r="M1558" s="20"/>
      <c r="N1558" s="32"/>
      <c r="O1558" s="32"/>
      <c r="P1558" s="32"/>
      <c r="Q1558" s="179"/>
      <c r="R1558" s="180"/>
      <c r="S1558" s="181"/>
      <c r="T1558" s="174"/>
      <c r="U1558" s="32"/>
      <c r="V1558" s="32"/>
      <c r="W1558" s="32"/>
      <c r="X1558" s="182"/>
      <c r="Y1558" s="183"/>
      <c r="Z1558" s="184"/>
      <c r="AA1558" s="185"/>
      <c r="AB1558" s="172"/>
      <c r="AC1558" s="173"/>
      <c r="AD1558" s="30"/>
      <c r="AE1558" s="30"/>
    </row>
    <row r="1559" spans="1:31" s="191" customFormat="1" ht="13.9" customHeight="1">
      <c r="A1559" s="32"/>
      <c r="B1559" s="174"/>
      <c r="C1559" s="174"/>
      <c r="D1559" s="175"/>
      <c r="E1559" s="176"/>
      <c r="F1559" s="174"/>
      <c r="G1559" s="177"/>
      <c r="H1559" s="163"/>
      <c r="I1559" s="178"/>
      <c r="J1559" s="20"/>
      <c r="K1559" s="20"/>
      <c r="L1559" s="21"/>
      <c r="M1559" s="20"/>
      <c r="N1559" s="32"/>
      <c r="O1559" s="32"/>
      <c r="P1559" s="32"/>
      <c r="Q1559" s="179"/>
      <c r="R1559" s="180"/>
      <c r="S1559" s="181"/>
      <c r="T1559" s="174"/>
      <c r="U1559" s="32"/>
      <c r="V1559" s="32"/>
      <c r="W1559" s="32"/>
      <c r="X1559" s="182"/>
      <c r="Y1559" s="183"/>
      <c r="Z1559" s="184"/>
      <c r="AA1559" s="185"/>
      <c r="AB1559" s="172"/>
      <c r="AC1559" s="173"/>
      <c r="AD1559" s="30"/>
      <c r="AE1559" s="30"/>
    </row>
    <row r="1560" spans="1:31" s="191" customFormat="1" ht="13.9" customHeight="1">
      <c r="A1560" s="32"/>
      <c r="B1560" s="174"/>
      <c r="C1560" s="174"/>
      <c r="D1560" s="175"/>
      <c r="E1560" s="176"/>
      <c r="F1560" s="174"/>
      <c r="G1560" s="177"/>
      <c r="H1560" s="163"/>
      <c r="I1560" s="178"/>
      <c r="J1560" s="20"/>
      <c r="K1560" s="20"/>
      <c r="L1560" s="21"/>
      <c r="M1560" s="20"/>
      <c r="N1560" s="32"/>
      <c r="O1560" s="32"/>
      <c r="P1560" s="32"/>
      <c r="Q1560" s="179"/>
      <c r="R1560" s="180"/>
      <c r="S1560" s="181"/>
      <c r="T1560" s="174"/>
      <c r="U1560" s="32"/>
      <c r="V1560" s="32"/>
      <c r="W1560" s="32"/>
      <c r="X1560" s="182"/>
      <c r="Y1560" s="183"/>
      <c r="Z1560" s="184"/>
      <c r="AA1560" s="185"/>
      <c r="AB1560" s="172"/>
      <c r="AC1560" s="173"/>
      <c r="AD1560" s="30"/>
      <c r="AE1560" s="30"/>
    </row>
    <row r="1561" spans="1:31" s="191" customFormat="1" ht="13.9" customHeight="1">
      <c r="A1561" s="32"/>
      <c r="B1561" s="174"/>
      <c r="C1561" s="174"/>
      <c r="D1561" s="175"/>
      <c r="E1561" s="176"/>
      <c r="F1561" s="174"/>
      <c r="G1561" s="177"/>
      <c r="H1561" s="163"/>
      <c r="I1561" s="178"/>
      <c r="J1561" s="20"/>
      <c r="K1561" s="20"/>
      <c r="L1561" s="21"/>
      <c r="M1561" s="20"/>
      <c r="N1561" s="32"/>
      <c r="O1561" s="32"/>
      <c r="P1561" s="32"/>
      <c r="Q1561" s="179"/>
      <c r="R1561" s="180"/>
      <c r="S1561" s="181"/>
      <c r="T1561" s="174"/>
      <c r="U1561" s="32"/>
      <c r="V1561" s="32"/>
      <c r="W1561" s="32"/>
      <c r="X1561" s="182"/>
      <c r="Y1561" s="183"/>
      <c r="Z1561" s="184"/>
      <c r="AA1561" s="185"/>
      <c r="AB1561" s="172"/>
      <c r="AC1561" s="173"/>
      <c r="AD1561" s="30"/>
      <c r="AE1561" s="30"/>
    </row>
    <row r="1562" spans="1:31" s="191" customFormat="1" ht="13.9" customHeight="1">
      <c r="A1562" s="32"/>
      <c r="B1562" s="174"/>
      <c r="C1562" s="174"/>
      <c r="D1562" s="175"/>
      <c r="E1562" s="176"/>
      <c r="F1562" s="174"/>
      <c r="G1562" s="177"/>
      <c r="H1562" s="163"/>
      <c r="I1562" s="178"/>
      <c r="J1562" s="20"/>
      <c r="K1562" s="20"/>
      <c r="L1562" s="21"/>
      <c r="M1562" s="20"/>
      <c r="N1562" s="32"/>
      <c r="O1562" s="32"/>
      <c r="P1562" s="32"/>
      <c r="Q1562" s="179"/>
      <c r="R1562" s="180"/>
      <c r="S1562" s="181"/>
      <c r="T1562" s="174"/>
      <c r="U1562" s="32"/>
      <c r="V1562" s="32"/>
      <c r="W1562" s="32"/>
      <c r="X1562" s="182"/>
      <c r="Y1562" s="183"/>
      <c r="Z1562" s="184"/>
      <c r="AA1562" s="185"/>
      <c r="AB1562" s="172"/>
      <c r="AC1562" s="173"/>
      <c r="AD1562" s="30"/>
      <c r="AE1562" s="30"/>
    </row>
    <row r="1563" spans="1:31" s="191" customFormat="1" ht="13.9" customHeight="1">
      <c r="A1563" s="32"/>
      <c r="B1563" s="174"/>
      <c r="C1563" s="174"/>
      <c r="D1563" s="175"/>
      <c r="E1563" s="176"/>
      <c r="F1563" s="174"/>
      <c r="G1563" s="177"/>
      <c r="H1563" s="163"/>
      <c r="I1563" s="178"/>
      <c r="J1563" s="20"/>
      <c r="K1563" s="20"/>
      <c r="L1563" s="21"/>
      <c r="M1563" s="20"/>
      <c r="N1563" s="32"/>
      <c r="O1563" s="32"/>
      <c r="P1563" s="32"/>
      <c r="Q1563" s="179"/>
      <c r="R1563" s="180"/>
      <c r="S1563" s="181"/>
      <c r="T1563" s="174"/>
      <c r="U1563" s="32"/>
      <c r="V1563" s="32"/>
      <c r="W1563" s="32"/>
      <c r="X1563" s="182"/>
      <c r="Y1563" s="183"/>
      <c r="Z1563" s="184"/>
      <c r="AA1563" s="185"/>
      <c r="AB1563" s="172"/>
      <c r="AC1563" s="173"/>
      <c r="AD1563" s="30"/>
      <c r="AE1563" s="30"/>
    </row>
    <row r="1564" spans="1:31" s="191" customFormat="1" ht="13.9" customHeight="1">
      <c r="A1564" s="32"/>
      <c r="B1564" s="174"/>
      <c r="C1564" s="174"/>
      <c r="D1564" s="175"/>
      <c r="E1564" s="176"/>
      <c r="F1564" s="174"/>
      <c r="G1564" s="177"/>
      <c r="H1564" s="163"/>
      <c r="I1564" s="178"/>
      <c r="J1564" s="20"/>
      <c r="K1564" s="20"/>
      <c r="L1564" s="21"/>
      <c r="M1564" s="20"/>
      <c r="N1564" s="32"/>
      <c r="O1564" s="32"/>
      <c r="P1564" s="32"/>
      <c r="Q1564" s="179"/>
      <c r="R1564" s="180"/>
      <c r="S1564" s="181"/>
      <c r="T1564" s="174"/>
      <c r="U1564" s="32"/>
      <c r="V1564" s="32"/>
      <c r="W1564" s="32"/>
      <c r="X1564" s="182"/>
      <c r="Y1564" s="183"/>
      <c r="Z1564" s="184"/>
      <c r="AA1564" s="185"/>
      <c r="AB1564" s="172"/>
      <c r="AC1564" s="173"/>
      <c r="AD1564" s="30"/>
      <c r="AE1564" s="30"/>
    </row>
    <row r="1565" spans="1:31" s="191" customFormat="1" ht="13.9" customHeight="1">
      <c r="A1565" s="32"/>
      <c r="B1565" s="174"/>
      <c r="C1565" s="174"/>
      <c r="D1565" s="175"/>
      <c r="E1565" s="176"/>
      <c r="F1565" s="174"/>
      <c r="G1565" s="177"/>
      <c r="H1565" s="163"/>
      <c r="I1565" s="178"/>
      <c r="J1565" s="20"/>
      <c r="K1565" s="20"/>
      <c r="L1565" s="21"/>
      <c r="M1565" s="20"/>
      <c r="N1565" s="32"/>
      <c r="O1565" s="32"/>
      <c r="P1565" s="32"/>
      <c r="Q1565" s="179"/>
      <c r="R1565" s="180"/>
      <c r="S1565" s="181"/>
      <c r="T1565" s="174"/>
      <c r="U1565" s="32"/>
      <c r="V1565" s="32"/>
      <c r="W1565" s="32"/>
      <c r="X1565" s="182"/>
      <c r="Y1565" s="183"/>
      <c r="Z1565" s="184"/>
      <c r="AA1565" s="185"/>
      <c r="AB1565" s="172"/>
      <c r="AC1565" s="173"/>
      <c r="AD1565" s="30"/>
      <c r="AE1565" s="30"/>
    </row>
    <row r="1566" spans="1:31" s="191" customFormat="1" ht="13.9" customHeight="1">
      <c r="A1566" s="32"/>
      <c r="B1566" s="174"/>
      <c r="C1566" s="174"/>
      <c r="D1566" s="175"/>
      <c r="E1566" s="176"/>
      <c r="F1566" s="174"/>
      <c r="G1566" s="177"/>
      <c r="H1566" s="163"/>
      <c r="I1566" s="178"/>
      <c r="J1566" s="20"/>
      <c r="K1566" s="20"/>
      <c r="L1566" s="21"/>
      <c r="M1566" s="20"/>
      <c r="N1566" s="32"/>
      <c r="O1566" s="32"/>
      <c r="P1566" s="32"/>
      <c r="Q1566" s="179"/>
      <c r="R1566" s="180"/>
      <c r="S1566" s="181"/>
      <c r="T1566" s="174"/>
      <c r="U1566" s="32"/>
      <c r="V1566" s="32"/>
      <c r="W1566" s="32"/>
      <c r="X1566" s="182"/>
      <c r="Y1566" s="183"/>
      <c r="Z1566" s="184"/>
      <c r="AA1566" s="185"/>
      <c r="AB1566" s="172"/>
      <c r="AC1566" s="173"/>
      <c r="AD1566" s="30"/>
      <c r="AE1566" s="30"/>
    </row>
    <row r="1567" spans="1:31" s="191" customFormat="1" ht="13.9" customHeight="1">
      <c r="A1567" s="32"/>
      <c r="B1567" s="174"/>
      <c r="C1567" s="174"/>
      <c r="D1567" s="175"/>
      <c r="E1567" s="176"/>
      <c r="F1567" s="174"/>
      <c r="G1567" s="177"/>
      <c r="H1567" s="163"/>
      <c r="I1567" s="178"/>
      <c r="J1567" s="20"/>
      <c r="K1567" s="20"/>
      <c r="L1567" s="21"/>
      <c r="M1567" s="20"/>
      <c r="N1567" s="32"/>
      <c r="O1567" s="32"/>
      <c r="P1567" s="32"/>
      <c r="Q1567" s="179"/>
      <c r="R1567" s="180"/>
      <c r="S1567" s="181"/>
      <c r="T1567" s="174"/>
      <c r="U1567" s="32"/>
      <c r="V1567" s="32"/>
      <c r="W1567" s="32"/>
      <c r="X1567" s="182"/>
      <c r="Y1567" s="183"/>
      <c r="Z1567" s="184"/>
      <c r="AA1567" s="185"/>
      <c r="AB1567" s="172"/>
      <c r="AC1567" s="173"/>
      <c r="AD1567" s="30"/>
      <c r="AE1567" s="30"/>
    </row>
    <row r="1568" spans="1:31" s="191" customFormat="1" ht="13.9" customHeight="1">
      <c r="A1568" s="32"/>
      <c r="B1568" s="174"/>
      <c r="C1568" s="174"/>
      <c r="D1568" s="175"/>
      <c r="E1568" s="176"/>
      <c r="F1568" s="174"/>
      <c r="G1568" s="177"/>
      <c r="H1568" s="163"/>
      <c r="I1568" s="178"/>
      <c r="J1568" s="20"/>
      <c r="K1568" s="20"/>
      <c r="L1568" s="21"/>
      <c r="M1568" s="20"/>
      <c r="N1568" s="32"/>
      <c r="O1568" s="32"/>
      <c r="P1568" s="32"/>
      <c r="Q1568" s="179"/>
      <c r="R1568" s="180"/>
      <c r="S1568" s="181"/>
      <c r="T1568" s="174"/>
      <c r="U1568" s="32"/>
      <c r="V1568" s="32"/>
      <c r="W1568" s="32"/>
      <c r="X1568" s="182"/>
      <c r="Y1568" s="183"/>
      <c r="Z1568" s="184"/>
      <c r="AA1568" s="185"/>
      <c r="AB1568" s="172"/>
      <c r="AC1568" s="173"/>
      <c r="AD1568" s="30"/>
      <c r="AE1568" s="30"/>
    </row>
    <row r="1569" spans="1:31" s="191" customFormat="1" ht="13.9" customHeight="1">
      <c r="A1569" s="32"/>
      <c r="B1569" s="174"/>
      <c r="C1569" s="174"/>
      <c r="D1569" s="175"/>
      <c r="E1569" s="176"/>
      <c r="F1569" s="174"/>
      <c r="G1569" s="177"/>
      <c r="H1569" s="163"/>
      <c r="I1569" s="178"/>
      <c r="J1569" s="20"/>
      <c r="K1569" s="20"/>
      <c r="L1569" s="21"/>
      <c r="M1569" s="20"/>
      <c r="N1569" s="32"/>
      <c r="O1569" s="32"/>
      <c r="P1569" s="32"/>
      <c r="Q1569" s="179"/>
      <c r="R1569" s="180"/>
      <c r="S1569" s="181"/>
      <c r="T1569" s="174"/>
      <c r="U1569" s="32"/>
      <c r="V1569" s="32"/>
      <c r="W1569" s="32"/>
      <c r="X1569" s="182"/>
      <c r="Y1569" s="183"/>
      <c r="Z1569" s="184"/>
      <c r="AA1569" s="185"/>
      <c r="AB1569" s="172"/>
      <c r="AC1569" s="173"/>
      <c r="AD1569" s="30"/>
      <c r="AE1569" s="30"/>
    </row>
    <row r="1570" spans="1:31" s="191" customFormat="1" ht="13.9" customHeight="1">
      <c r="A1570" s="32"/>
      <c r="B1570" s="174"/>
      <c r="C1570" s="174"/>
      <c r="D1570" s="175"/>
      <c r="E1570" s="176"/>
      <c r="F1570" s="174"/>
      <c r="G1570" s="177"/>
      <c r="H1570" s="163"/>
      <c r="I1570" s="178"/>
      <c r="J1570" s="20"/>
      <c r="K1570" s="20"/>
      <c r="L1570" s="21"/>
      <c r="M1570" s="20"/>
      <c r="N1570" s="32"/>
      <c r="O1570" s="32"/>
      <c r="P1570" s="32"/>
      <c r="Q1570" s="179"/>
      <c r="R1570" s="180"/>
      <c r="S1570" s="181"/>
      <c r="T1570" s="174"/>
      <c r="U1570" s="32"/>
      <c r="V1570" s="32"/>
      <c r="W1570" s="32"/>
      <c r="X1570" s="182"/>
      <c r="Y1570" s="183"/>
      <c r="Z1570" s="184"/>
      <c r="AA1570" s="185"/>
      <c r="AB1570" s="172"/>
      <c r="AC1570" s="173"/>
      <c r="AD1570" s="30"/>
      <c r="AE1570" s="30"/>
    </row>
    <row r="1571" spans="1:31" s="191" customFormat="1" ht="13.9" customHeight="1">
      <c r="A1571" s="32"/>
      <c r="B1571" s="174"/>
      <c r="C1571" s="174"/>
      <c r="D1571" s="175"/>
      <c r="E1571" s="176"/>
      <c r="F1571" s="174"/>
      <c r="G1571" s="177"/>
      <c r="H1571" s="163"/>
      <c r="I1571" s="178"/>
      <c r="J1571" s="20"/>
      <c r="K1571" s="20"/>
      <c r="L1571" s="21"/>
      <c r="M1571" s="20"/>
      <c r="N1571" s="32"/>
      <c r="O1571" s="32"/>
      <c r="P1571" s="32"/>
      <c r="Q1571" s="179"/>
      <c r="R1571" s="180"/>
      <c r="S1571" s="181"/>
      <c r="T1571" s="174"/>
      <c r="U1571" s="32"/>
      <c r="V1571" s="32"/>
      <c r="W1571" s="32"/>
      <c r="X1571" s="182"/>
      <c r="Y1571" s="183"/>
      <c r="Z1571" s="184"/>
      <c r="AA1571" s="185"/>
      <c r="AB1571" s="172"/>
      <c r="AC1571" s="173"/>
      <c r="AD1571" s="30"/>
      <c r="AE1571" s="30"/>
    </row>
    <row r="1572" spans="1:31" s="191" customFormat="1" ht="13.9" customHeight="1">
      <c r="A1572" s="32"/>
      <c r="B1572" s="174"/>
      <c r="C1572" s="174"/>
      <c r="D1572" s="175"/>
      <c r="E1572" s="176"/>
      <c r="F1572" s="174"/>
      <c r="G1572" s="177"/>
      <c r="H1572" s="163"/>
      <c r="I1572" s="178"/>
      <c r="J1572" s="20"/>
      <c r="K1572" s="20"/>
      <c r="L1572" s="21"/>
      <c r="M1572" s="20"/>
      <c r="N1572" s="32"/>
      <c r="O1572" s="32"/>
      <c r="P1572" s="32"/>
      <c r="Q1572" s="179"/>
      <c r="R1572" s="180"/>
      <c r="S1572" s="181"/>
      <c r="T1572" s="174"/>
      <c r="U1572" s="32"/>
      <c r="V1572" s="32"/>
      <c r="W1572" s="32"/>
      <c r="X1572" s="182"/>
      <c r="Y1572" s="183"/>
      <c r="Z1572" s="184"/>
      <c r="AA1572" s="185"/>
      <c r="AB1572" s="172"/>
      <c r="AC1572" s="173"/>
      <c r="AD1572" s="30"/>
      <c r="AE1572" s="30"/>
    </row>
    <row r="1573" spans="1:31" s="191" customFormat="1" ht="13.9" customHeight="1">
      <c r="A1573" s="32"/>
      <c r="B1573" s="174"/>
      <c r="C1573" s="174"/>
      <c r="D1573" s="175"/>
      <c r="E1573" s="176"/>
      <c r="F1573" s="174"/>
      <c r="G1573" s="177"/>
      <c r="H1573" s="163"/>
      <c r="I1573" s="178"/>
      <c r="J1573" s="20"/>
      <c r="K1573" s="20"/>
      <c r="L1573" s="21"/>
      <c r="M1573" s="20"/>
      <c r="N1573" s="32"/>
      <c r="O1573" s="32"/>
      <c r="P1573" s="32"/>
      <c r="Q1573" s="179"/>
      <c r="R1573" s="180"/>
      <c r="S1573" s="181"/>
      <c r="T1573" s="174"/>
      <c r="U1573" s="32"/>
      <c r="V1573" s="32"/>
      <c r="W1573" s="32"/>
      <c r="X1573" s="182"/>
      <c r="Y1573" s="183"/>
      <c r="Z1573" s="184"/>
      <c r="AA1573" s="185"/>
      <c r="AB1573" s="172"/>
      <c r="AC1573" s="173"/>
      <c r="AD1573" s="30"/>
      <c r="AE1573" s="30"/>
    </row>
    <row r="1574" spans="1:31" s="191" customFormat="1" ht="13.9" customHeight="1">
      <c r="A1574" s="32"/>
      <c r="B1574" s="174"/>
      <c r="C1574" s="174"/>
      <c r="D1574" s="175"/>
      <c r="E1574" s="176"/>
      <c r="F1574" s="174"/>
      <c r="G1574" s="177"/>
      <c r="H1574" s="163"/>
      <c r="I1574" s="178"/>
      <c r="J1574" s="20"/>
      <c r="K1574" s="20"/>
      <c r="L1574" s="21"/>
      <c r="M1574" s="20"/>
      <c r="N1574" s="32"/>
      <c r="O1574" s="32"/>
      <c r="P1574" s="32"/>
      <c r="Q1574" s="179"/>
      <c r="R1574" s="180"/>
      <c r="S1574" s="181"/>
      <c r="T1574" s="174"/>
      <c r="U1574" s="32"/>
      <c r="V1574" s="32"/>
      <c r="W1574" s="32"/>
      <c r="X1574" s="182"/>
      <c r="Y1574" s="183"/>
      <c r="Z1574" s="184"/>
      <c r="AA1574" s="185"/>
      <c r="AB1574" s="172"/>
      <c r="AC1574" s="173"/>
      <c r="AD1574" s="30"/>
      <c r="AE1574" s="30"/>
    </row>
    <row r="1575" spans="1:31" s="191" customFormat="1" ht="13.9" customHeight="1">
      <c r="A1575" s="32"/>
      <c r="B1575" s="174"/>
      <c r="C1575" s="174"/>
      <c r="D1575" s="175"/>
      <c r="E1575" s="176"/>
      <c r="F1575" s="174"/>
      <c r="G1575" s="177"/>
      <c r="H1575" s="163"/>
      <c r="I1575" s="178"/>
      <c r="J1575" s="20"/>
      <c r="K1575" s="20"/>
      <c r="L1575" s="21"/>
      <c r="M1575" s="20"/>
      <c r="N1575" s="32"/>
      <c r="O1575" s="32"/>
      <c r="P1575" s="32"/>
      <c r="Q1575" s="179"/>
      <c r="R1575" s="180"/>
      <c r="S1575" s="181"/>
      <c r="T1575" s="174"/>
      <c r="U1575" s="32"/>
      <c r="V1575" s="32"/>
      <c r="W1575" s="32"/>
      <c r="X1575" s="182"/>
      <c r="Y1575" s="183"/>
      <c r="Z1575" s="184"/>
      <c r="AA1575" s="185"/>
      <c r="AB1575" s="172"/>
      <c r="AC1575" s="173"/>
      <c r="AD1575" s="30"/>
      <c r="AE1575" s="30"/>
    </row>
    <row r="1576" spans="1:31" s="191" customFormat="1" ht="13.9" customHeight="1">
      <c r="A1576" s="32"/>
      <c r="B1576" s="174"/>
      <c r="C1576" s="174"/>
      <c r="D1576" s="175"/>
      <c r="E1576" s="176"/>
      <c r="F1576" s="174"/>
      <c r="G1576" s="177"/>
      <c r="H1576" s="163"/>
      <c r="I1576" s="178"/>
      <c r="J1576" s="20"/>
      <c r="K1576" s="20"/>
      <c r="L1576" s="21"/>
      <c r="M1576" s="20"/>
      <c r="N1576" s="32"/>
      <c r="O1576" s="32"/>
      <c r="P1576" s="32"/>
      <c r="Q1576" s="179"/>
      <c r="R1576" s="180"/>
      <c r="S1576" s="181"/>
      <c r="T1576" s="174"/>
      <c r="U1576" s="32"/>
      <c r="V1576" s="32"/>
      <c r="W1576" s="32"/>
      <c r="X1576" s="182"/>
      <c r="Y1576" s="183"/>
      <c r="Z1576" s="184"/>
      <c r="AA1576" s="185"/>
      <c r="AB1576" s="172"/>
      <c r="AC1576" s="173"/>
      <c r="AD1576" s="30"/>
      <c r="AE1576" s="30"/>
    </row>
    <row r="1577" spans="1:31" s="191" customFormat="1" ht="13.9" customHeight="1">
      <c r="A1577" s="32"/>
      <c r="B1577" s="174"/>
      <c r="C1577" s="174"/>
      <c r="D1577" s="175"/>
      <c r="E1577" s="176"/>
      <c r="F1577" s="174"/>
      <c r="G1577" s="177"/>
      <c r="H1577" s="163"/>
      <c r="I1577" s="178"/>
      <c r="J1577" s="20"/>
      <c r="K1577" s="20"/>
      <c r="L1577" s="21"/>
      <c r="M1577" s="20"/>
      <c r="N1577" s="32"/>
      <c r="O1577" s="32"/>
      <c r="P1577" s="32"/>
      <c r="Q1577" s="179"/>
      <c r="R1577" s="180"/>
      <c r="S1577" s="181"/>
      <c r="T1577" s="174"/>
      <c r="U1577" s="32"/>
      <c r="V1577" s="32"/>
      <c r="W1577" s="32"/>
      <c r="X1577" s="182"/>
      <c r="Y1577" s="183"/>
      <c r="Z1577" s="184"/>
      <c r="AA1577" s="185"/>
      <c r="AB1577" s="172"/>
      <c r="AC1577" s="173"/>
      <c r="AD1577" s="30"/>
      <c r="AE1577" s="30"/>
    </row>
    <row r="1578" spans="1:31" s="191" customFormat="1" ht="13.9" customHeight="1">
      <c r="A1578" s="32"/>
      <c r="B1578" s="174"/>
      <c r="C1578" s="174"/>
      <c r="D1578" s="175"/>
      <c r="E1578" s="176"/>
      <c r="F1578" s="174"/>
      <c r="G1578" s="177"/>
      <c r="H1578" s="163"/>
      <c r="I1578" s="178"/>
      <c r="J1578" s="20"/>
      <c r="K1578" s="20"/>
      <c r="L1578" s="21"/>
      <c r="M1578" s="20"/>
      <c r="N1578" s="32"/>
      <c r="O1578" s="32"/>
      <c r="P1578" s="32"/>
      <c r="Q1578" s="179"/>
      <c r="R1578" s="180"/>
      <c r="S1578" s="181"/>
      <c r="T1578" s="174"/>
      <c r="U1578" s="32"/>
      <c r="V1578" s="32"/>
      <c r="W1578" s="32"/>
      <c r="X1578" s="182"/>
      <c r="Y1578" s="183"/>
      <c r="Z1578" s="184"/>
      <c r="AA1578" s="185"/>
      <c r="AB1578" s="172"/>
      <c r="AC1578" s="173"/>
      <c r="AD1578" s="30"/>
      <c r="AE1578" s="30"/>
    </row>
    <row r="1579" spans="1:31" s="191" customFormat="1" ht="13.9" customHeight="1">
      <c r="A1579" s="32"/>
      <c r="B1579" s="174"/>
      <c r="C1579" s="174"/>
      <c r="D1579" s="175"/>
      <c r="E1579" s="176"/>
      <c r="F1579" s="174"/>
      <c r="G1579" s="177"/>
      <c r="H1579" s="163"/>
      <c r="I1579" s="178"/>
      <c r="J1579" s="20"/>
      <c r="K1579" s="20"/>
      <c r="L1579" s="21"/>
      <c r="M1579" s="20"/>
      <c r="N1579" s="32"/>
      <c r="O1579" s="32"/>
      <c r="P1579" s="32"/>
      <c r="Q1579" s="179"/>
      <c r="R1579" s="180"/>
      <c r="S1579" s="181"/>
      <c r="T1579" s="174"/>
      <c r="U1579" s="32"/>
      <c r="V1579" s="32"/>
      <c r="W1579" s="32"/>
      <c r="X1579" s="182"/>
      <c r="Y1579" s="183"/>
      <c r="Z1579" s="184"/>
      <c r="AA1579" s="185"/>
      <c r="AB1579" s="172"/>
      <c r="AC1579" s="173"/>
      <c r="AD1579" s="30"/>
      <c r="AE1579" s="30"/>
    </row>
    <row r="1580" spans="1:31" s="191" customFormat="1" ht="13.9" customHeight="1">
      <c r="A1580" s="32"/>
      <c r="B1580" s="174"/>
      <c r="C1580" s="174"/>
      <c r="D1580" s="175"/>
      <c r="E1580" s="176"/>
      <c r="F1580" s="174"/>
      <c r="G1580" s="177"/>
      <c r="H1580" s="163"/>
      <c r="I1580" s="178"/>
      <c r="J1580" s="20"/>
      <c r="K1580" s="20"/>
      <c r="L1580" s="21"/>
      <c r="M1580" s="20"/>
      <c r="N1580" s="32"/>
      <c r="O1580" s="32"/>
      <c r="P1580" s="32"/>
      <c r="Q1580" s="179"/>
      <c r="R1580" s="180"/>
      <c r="S1580" s="181"/>
      <c r="T1580" s="174"/>
      <c r="U1580" s="32"/>
      <c r="V1580" s="32"/>
      <c r="W1580" s="32"/>
      <c r="X1580" s="182"/>
      <c r="Y1580" s="183"/>
      <c r="Z1580" s="184"/>
      <c r="AA1580" s="185"/>
      <c r="AB1580" s="172"/>
      <c r="AC1580" s="173"/>
      <c r="AD1580" s="30"/>
      <c r="AE1580" s="30"/>
    </row>
    <row r="1581" spans="1:31" s="191" customFormat="1" ht="13.9" customHeight="1">
      <c r="A1581" s="32"/>
      <c r="B1581" s="174"/>
      <c r="C1581" s="174"/>
      <c r="D1581" s="175"/>
      <c r="E1581" s="176"/>
      <c r="F1581" s="174"/>
      <c r="G1581" s="177"/>
      <c r="H1581" s="163"/>
      <c r="I1581" s="178"/>
      <c r="J1581" s="20"/>
      <c r="K1581" s="20"/>
      <c r="L1581" s="21"/>
      <c r="M1581" s="20"/>
      <c r="N1581" s="32"/>
      <c r="O1581" s="32"/>
      <c r="P1581" s="32"/>
      <c r="Q1581" s="179"/>
      <c r="R1581" s="180"/>
      <c r="S1581" s="181"/>
      <c r="T1581" s="174"/>
      <c r="U1581" s="32"/>
      <c r="V1581" s="32"/>
      <c r="W1581" s="32"/>
      <c r="X1581" s="182"/>
      <c r="Y1581" s="183"/>
      <c r="Z1581" s="184"/>
      <c r="AA1581" s="185"/>
      <c r="AB1581" s="172"/>
      <c r="AC1581" s="173"/>
      <c r="AD1581" s="30"/>
      <c r="AE1581" s="30"/>
    </row>
    <row r="1582" spans="1:31" s="191" customFormat="1" ht="13.9" customHeight="1">
      <c r="A1582" s="32"/>
      <c r="B1582" s="174"/>
      <c r="C1582" s="174"/>
      <c r="D1582" s="175"/>
      <c r="E1582" s="176"/>
      <c r="F1582" s="174"/>
      <c r="G1582" s="177"/>
      <c r="H1582" s="163"/>
      <c r="I1582" s="178"/>
      <c r="J1582" s="20"/>
      <c r="K1582" s="20"/>
      <c r="L1582" s="21"/>
      <c r="M1582" s="20"/>
      <c r="N1582" s="32"/>
      <c r="O1582" s="32"/>
      <c r="P1582" s="32"/>
      <c r="Q1582" s="179"/>
      <c r="R1582" s="180"/>
      <c r="S1582" s="181"/>
      <c r="T1582" s="174"/>
      <c r="U1582" s="32"/>
      <c r="V1582" s="32"/>
      <c r="W1582" s="32"/>
      <c r="X1582" s="182"/>
      <c r="Y1582" s="183"/>
      <c r="Z1582" s="184"/>
      <c r="AA1582" s="185"/>
      <c r="AB1582" s="172"/>
      <c r="AC1582" s="173"/>
      <c r="AD1582" s="30"/>
      <c r="AE1582" s="30"/>
    </row>
    <row r="1583" spans="1:31" s="191" customFormat="1" ht="13.9" customHeight="1">
      <c r="A1583" s="32"/>
      <c r="B1583" s="174"/>
      <c r="C1583" s="174"/>
      <c r="D1583" s="175"/>
      <c r="E1583" s="176"/>
      <c r="F1583" s="174"/>
      <c r="G1583" s="177"/>
      <c r="H1583" s="163"/>
      <c r="I1583" s="178"/>
      <c r="J1583" s="20"/>
      <c r="K1583" s="20"/>
      <c r="L1583" s="21"/>
      <c r="M1583" s="20"/>
      <c r="N1583" s="32"/>
      <c r="O1583" s="32"/>
      <c r="P1583" s="32"/>
      <c r="Q1583" s="179"/>
      <c r="R1583" s="180"/>
      <c r="S1583" s="181"/>
      <c r="T1583" s="174"/>
      <c r="U1583" s="32"/>
      <c r="V1583" s="32"/>
      <c r="W1583" s="32"/>
      <c r="X1583" s="182"/>
      <c r="Y1583" s="183"/>
      <c r="Z1583" s="184"/>
      <c r="AA1583" s="185"/>
      <c r="AB1583" s="172"/>
      <c r="AC1583" s="173"/>
      <c r="AD1583" s="30"/>
      <c r="AE1583" s="30"/>
    </row>
    <row r="1584" spans="1:31" s="191" customFormat="1" ht="13.9" customHeight="1">
      <c r="A1584" s="32"/>
      <c r="B1584" s="174"/>
      <c r="C1584" s="174"/>
      <c r="D1584" s="175"/>
      <c r="E1584" s="176"/>
      <c r="F1584" s="174"/>
      <c r="G1584" s="177"/>
      <c r="H1584" s="163"/>
      <c r="I1584" s="178"/>
      <c r="J1584" s="20"/>
      <c r="K1584" s="20"/>
      <c r="L1584" s="21"/>
      <c r="M1584" s="20"/>
      <c r="N1584" s="32"/>
      <c r="O1584" s="32"/>
      <c r="P1584" s="32"/>
      <c r="Q1584" s="179"/>
      <c r="R1584" s="180"/>
      <c r="S1584" s="181"/>
      <c r="T1584" s="174"/>
      <c r="U1584" s="32"/>
      <c r="V1584" s="32"/>
      <c r="W1584" s="32"/>
      <c r="X1584" s="182"/>
      <c r="Y1584" s="183"/>
      <c r="Z1584" s="184"/>
      <c r="AA1584" s="185"/>
      <c r="AB1584" s="172"/>
      <c r="AC1584" s="173"/>
      <c r="AD1584" s="30"/>
      <c r="AE1584" s="30"/>
    </row>
    <row r="1585" spans="1:31" s="191" customFormat="1" ht="13.9" customHeight="1">
      <c r="A1585" s="32"/>
      <c r="B1585" s="174"/>
      <c r="C1585" s="174"/>
      <c r="D1585" s="175"/>
      <c r="E1585" s="176"/>
      <c r="F1585" s="174"/>
      <c r="G1585" s="177"/>
      <c r="H1585" s="163"/>
      <c r="I1585" s="178"/>
      <c r="J1585" s="20"/>
      <c r="K1585" s="20"/>
      <c r="L1585" s="21"/>
      <c r="M1585" s="20"/>
      <c r="N1585" s="32"/>
      <c r="O1585" s="32"/>
      <c r="P1585" s="32"/>
      <c r="Q1585" s="179"/>
      <c r="R1585" s="180"/>
      <c r="S1585" s="181"/>
      <c r="T1585" s="174"/>
      <c r="U1585" s="32"/>
      <c r="V1585" s="32"/>
      <c r="W1585" s="32"/>
      <c r="X1585" s="182"/>
      <c r="Y1585" s="183"/>
      <c r="Z1585" s="184"/>
      <c r="AA1585" s="185"/>
      <c r="AB1585" s="172"/>
      <c r="AC1585" s="173"/>
      <c r="AD1585" s="30"/>
      <c r="AE1585" s="30"/>
    </row>
    <row r="1586" spans="1:31" s="191" customFormat="1" ht="13.9" customHeight="1">
      <c r="A1586" s="32"/>
      <c r="B1586" s="174"/>
      <c r="C1586" s="174"/>
      <c r="D1586" s="175"/>
      <c r="E1586" s="176"/>
      <c r="F1586" s="174"/>
      <c r="G1586" s="177"/>
      <c r="H1586" s="163"/>
      <c r="I1586" s="178"/>
      <c r="J1586" s="20"/>
      <c r="K1586" s="20"/>
      <c r="L1586" s="21"/>
      <c r="M1586" s="20"/>
      <c r="N1586" s="32"/>
      <c r="O1586" s="32"/>
      <c r="P1586" s="32"/>
      <c r="Q1586" s="179"/>
      <c r="R1586" s="180"/>
      <c r="S1586" s="181"/>
      <c r="T1586" s="174"/>
      <c r="U1586" s="32"/>
      <c r="V1586" s="32"/>
      <c r="W1586" s="32"/>
      <c r="X1586" s="182"/>
      <c r="Y1586" s="183"/>
      <c r="Z1586" s="184"/>
      <c r="AA1586" s="185"/>
      <c r="AB1586" s="172"/>
      <c r="AC1586" s="173"/>
      <c r="AD1586" s="30"/>
      <c r="AE1586" s="30"/>
    </row>
    <row r="1587" spans="1:31" s="191" customFormat="1" ht="13.9" customHeight="1">
      <c r="A1587" s="32"/>
      <c r="B1587" s="174"/>
      <c r="C1587" s="174"/>
      <c r="D1587" s="175"/>
      <c r="E1587" s="176"/>
      <c r="F1587" s="174"/>
      <c r="G1587" s="177"/>
      <c r="H1587" s="163"/>
      <c r="I1587" s="178"/>
      <c r="J1587" s="20"/>
      <c r="K1587" s="20"/>
      <c r="L1587" s="21"/>
      <c r="M1587" s="20"/>
      <c r="N1587" s="32"/>
      <c r="O1587" s="32"/>
      <c r="P1587" s="32"/>
      <c r="Q1587" s="179"/>
      <c r="R1587" s="180"/>
      <c r="S1587" s="181"/>
      <c r="T1587" s="174"/>
      <c r="U1587" s="32"/>
      <c r="V1587" s="32"/>
      <c r="W1587" s="32"/>
      <c r="X1587" s="182"/>
      <c r="Y1587" s="183"/>
      <c r="Z1587" s="184"/>
      <c r="AA1587" s="185"/>
      <c r="AB1587" s="172"/>
      <c r="AC1587" s="173"/>
      <c r="AD1587" s="30"/>
      <c r="AE1587" s="30"/>
    </row>
    <row r="1588" spans="1:31" s="191" customFormat="1" ht="13.9" customHeight="1">
      <c r="A1588" s="32"/>
      <c r="B1588" s="174"/>
      <c r="C1588" s="174"/>
      <c r="D1588" s="175"/>
      <c r="E1588" s="176"/>
      <c r="F1588" s="174"/>
      <c r="G1588" s="177"/>
      <c r="H1588" s="163"/>
      <c r="I1588" s="178"/>
      <c r="J1588" s="20"/>
      <c r="K1588" s="20"/>
      <c r="L1588" s="21"/>
      <c r="M1588" s="20"/>
      <c r="N1588" s="32"/>
      <c r="O1588" s="32"/>
      <c r="P1588" s="32"/>
      <c r="Q1588" s="179"/>
      <c r="R1588" s="180"/>
      <c r="S1588" s="181"/>
      <c r="T1588" s="174"/>
      <c r="U1588" s="32"/>
      <c r="V1588" s="32"/>
      <c r="W1588" s="32"/>
      <c r="X1588" s="182"/>
      <c r="Y1588" s="183"/>
      <c r="Z1588" s="184"/>
      <c r="AA1588" s="185"/>
      <c r="AB1588" s="172"/>
      <c r="AC1588" s="173"/>
      <c r="AD1588" s="30"/>
      <c r="AE1588" s="30"/>
    </row>
    <row r="1589" spans="1:31" s="191" customFormat="1" ht="13.9" customHeight="1">
      <c r="A1589" s="32"/>
      <c r="B1589" s="174"/>
      <c r="C1589" s="174"/>
      <c r="D1589" s="175"/>
      <c r="E1589" s="176"/>
      <c r="F1589" s="174"/>
      <c r="G1589" s="177"/>
      <c r="H1589" s="163"/>
      <c r="I1589" s="178"/>
      <c r="J1589" s="20"/>
      <c r="K1589" s="20"/>
      <c r="L1589" s="21"/>
      <c r="M1589" s="20"/>
      <c r="N1589" s="32"/>
      <c r="O1589" s="32"/>
      <c r="P1589" s="32"/>
      <c r="Q1589" s="179"/>
      <c r="R1589" s="180"/>
      <c r="S1589" s="181"/>
      <c r="T1589" s="174"/>
      <c r="U1589" s="32"/>
      <c r="V1589" s="32"/>
      <c r="W1589" s="32"/>
      <c r="X1589" s="182"/>
      <c r="Y1589" s="183"/>
      <c r="Z1589" s="184"/>
      <c r="AA1589" s="185"/>
      <c r="AB1589" s="172"/>
      <c r="AC1589" s="173"/>
      <c r="AD1589" s="30"/>
      <c r="AE1589" s="30"/>
    </row>
    <row r="1590" spans="1:31" s="191" customFormat="1" ht="13.9" customHeight="1">
      <c r="A1590" s="32"/>
      <c r="B1590" s="174"/>
      <c r="C1590" s="174"/>
      <c r="D1590" s="175"/>
      <c r="E1590" s="176"/>
      <c r="F1590" s="174"/>
      <c r="G1590" s="177"/>
      <c r="H1590" s="163"/>
      <c r="I1590" s="178"/>
      <c r="J1590" s="20"/>
      <c r="K1590" s="20"/>
      <c r="L1590" s="21"/>
      <c r="M1590" s="20"/>
      <c r="N1590" s="32"/>
      <c r="O1590" s="32"/>
      <c r="P1590" s="32"/>
      <c r="Q1590" s="179"/>
      <c r="R1590" s="180"/>
      <c r="S1590" s="181"/>
      <c r="T1590" s="174"/>
      <c r="U1590" s="32"/>
      <c r="V1590" s="32"/>
      <c r="W1590" s="32"/>
      <c r="X1590" s="182"/>
      <c r="Y1590" s="183"/>
      <c r="Z1590" s="184"/>
      <c r="AA1590" s="185"/>
      <c r="AB1590" s="172"/>
      <c r="AC1590" s="173"/>
      <c r="AD1590" s="30"/>
      <c r="AE1590" s="30"/>
    </row>
    <row r="1591" spans="1:31" s="191" customFormat="1" ht="13.9" customHeight="1">
      <c r="A1591" s="32"/>
      <c r="B1591" s="174"/>
      <c r="C1591" s="174"/>
      <c r="D1591" s="175"/>
      <c r="E1591" s="176"/>
      <c r="F1591" s="174"/>
      <c r="G1591" s="177"/>
      <c r="H1591" s="163"/>
      <c r="I1591" s="178"/>
      <c r="J1591" s="20"/>
      <c r="K1591" s="20"/>
      <c r="L1591" s="21"/>
      <c r="M1591" s="20"/>
      <c r="N1591" s="32"/>
      <c r="O1591" s="32"/>
      <c r="P1591" s="32"/>
      <c r="Q1591" s="179"/>
      <c r="R1591" s="180"/>
      <c r="S1591" s="181"/>
      <c r="T1591" s="174"/>
      <c r="U1591" s="32"/>
      <c r="V1591" s="32"/>
      <c r="W1591" s="32"/>
      <c r="X1591" s="182"/>
      <c r="Y1591" s="183"/>
      <c r="Z1591" s="184"/>
      <c r="AA1591" s="185"/>
      <c r="AB1591" s="172"/>
      <c r="AC1591" s="173"/>
      <c r="AD1591" s="30"/>
      <c r="AE1591" s="30"/>
    </row>
    <row r="1592" spans="1:31" s="191" customFormat="1" ht="13.9" customHeight="1">
      <c r="A1592" s="32"/>
      <c r="B1592" s="174"/>
      <c r="C1592" s="174"/>
      <c r="D1592" s="175"/>
      <c r="E1592" s="176"/>
      <c r="F1592" s="174"/>
      <c r="G1592" s="177"/>
      <c r="H1592" s="163"/>
      <c r="I1592" s="178"/>
      <c r="J1592" s="20"/>
      <c r="K1592" s="20"/>
      <c r="L1592" s="21"/>
      <c r="M1592" s="20"/>
      <c r="N1592" s="32"/>
      <c r="O1592" s="32"/>
      <c r="P1592" s="32"/>
      <c r="Q1592" s="179"/>
      <c r="R1592" s="180"/>
      <c r="S1592" s="181"/>
      <c r="T1592" s="174"/>
      <c r="U1592" s="32"/>
      <c r="V1592" s="32"/>
      <c r="W1592" s="32"/>
      <c r="X1592" s="182"/>
      <c r="Y1592" s="183"/>
      <c r="Z1592" s="184"/>
      <c r="AA1592" s="185"/>
      <c r="AB1592" s="172"/>
      <c r="AC1592" s="173"/>
      <c r="AD1592" s="30"/>
      <c r="AE1592" s="30"/>
    </row>
    <row r="1593" spans="1:31" s="191" customFormat="1" ht="13.9" customHeight="1">
      <c r="A1593" s="32"/>
      <c r="B1593" s="174"/>
      <c r="C1593" s="174"/>
      <c r="D1593" s="175"/>
      <c r="E1593" s="176"/>
      <c r="F1593" s="174"/>
      <c r="G1593" s="177"/>
      <c r="H1593" s="163"/>
      <c r="I1593" s="178"/>
      <c r="J1593" s="20"/>
      <c r="K1593" s="20"/>
      <c r="L1593" s="21"/>
      <c r="M1593" s="20"/>
      <c r="N1593" s="32"/>
      <c r="O1593" s="32"/>
      <c r="P1593" s="32"/>
      <c r="Q1593" s="179"/>
      <c r="R1593" s="180"/>
      <c r="S1593" s="181"/>
      <c r="T1593" s="174"/>
      <c r="U1593" s="32"/>
      <c r="V1593" s="32"/>
      <c r="W1593" s="32"/>
      <c r="X1593" s="182"/>
      <c r="Y1593" s="183"/>
      <c r="Z1593" s="184"/>
      <c r="AA1593" s="185"/>
      <c r="AB1593" s="172"/>
      <c r="AC1593" s="173"/>
      <c r="AD1593" s="30"/>
      <c r="AE1593" s="30"/>
    </row>
    <row r="1594" spans="1:31" s="191" customFormat="1" ht="13.9" customHeight="1">
      <c r="A1594" s="32"/>
      <c r="B1594" s="174"/>
      <c r="C1594" s="174"/>
      <c r="D1594" s="175"/>
      <c r="E1594" s="176"/>
      <c r="F1594" s="174"/>
      <c r="G1594" s="177"/>
      <c r="H1594" s="163"/>
      <c r="I1594" s="178"/>
      <c r="J1594" s="20"/>
      <c r="K1594" s="20"/>
      <c r="L1594" s="21"/>
      <c r="M1594" s="20"/>
      <c r="N1594" s="32"/>
      <c r="O1594" s="32"/>
      <c r="P1594" s="32"/>
      <c r="Q1594" s="179"/>
      <c r="R1594" s="180"/>
      <c r="S1594" s="181"/>
      <c r="T1594" s="174"/>
      <c r="U1594" s="32"/>
      <c r="V1594" s="32"/>
      <c r="W1594" s="32"/>
      <c r="X1594" s="182"/>
      <c r="Y1594" s="183"/>
      <c r="Z1594" s="184"/>
      <c r="AA1594" s="185"/>
      <c r="AB1594" s="172"/>
      <c r="AC1594" s="173"/>
      <c r="AD1594" s="30"/>
      <c r="AE1594" s="30"/>
    </row>
    <row r="1595" spans="1:31" s="191" customFormat="1" ht="13.9" customHeight="1">
      <c r="A1595" s="32"/>
      <c r="B1595" s="174"/>
      <c r="C1595" s="174"/>
      <c r="D1595" s="175"/>
      <c r="E1595" s="176"/>
      <c r="F1595" s="174"/>
      <c r="G1595" s="177"/>
      <c r="H1595" s="163"/>
      <c r="I1595" s="178"/>
      <c r="J1595" s="20"/>
      <c r="K1595" s="20"/>
      <c r="L1595" s="21"/>
      <c r="M1595" s="20"/>
      <c r="N1595" s="32"/>
      <c r="O1595" s="32"/>
      <c r="P1595" s="32"/>
      <c r="Q1595" s="179"/>
      <c r="R1595" s="180"/>
      <c r="S1595" s="181"/>
      <c r="T1595" s="174"/>
      <c r="U1595" s="32"/>
      <c r="V1595" s="32"/>
      <c r="W1595" s="32"/>
      <c r="X1595" s="182"/>
      <c r="Y1595" s="183"/>
      <c r="Z1595" s="184"/>
      <c r="AA1595" s="185"/>
      <c r="AB1595" s="172"/>
      <c r="AC1595" s="173"/>
      <c r="AD1595" s="30"/>
      <c r="AE1595" s="30"/>
    </row>
    <row r="1596" spans="1:31" s="191" customFormat="1" ht="13.9" customHeight="1">
      <c r="A1596" s="32"/>
      <c r="B1596" s="174"/>
      <c r="C1596" s="174"/>
      <c r="D1596" s="175"/>
      <c r="E1596" s="176"/>
      <c r="F1596" s="174"/>
      <c r="G1596" s="177"/>
      <c r="H1596" s="163"/>
      <c r="I1596" s="178"/>
      <c r="J1596" s="20"/>
      <c r="K1596" s="20"/>
      <c r="L1596" s="21"/>
      <c r="M1596" s="20"/>
      <c r="N1596" s="32"/>
      <c r="O1596" s="32"/>
      <c r="P1596" s="32"/>
      <c r="Q1596" s="179"/>
      <c r="R1596" s="180"/>
      <c r="S1596" s="181"/>
      <c r="T1596" s="174"/>
      <c r="U1596" s="32"/>
      <c r="V1596" s="32"/>
      <c r="W1596" s="32"/>
      <c r="X1596" s="182"/>
      <c r="Y1596" s="183"/>
      <c r="Z1596" s="184"/>
      <c r="AA1596" s="185"/>
      <c r="AB1596" s="172"/>
      <c r="AC1596" s="173"/>
      <c r="AD1596" s="30"/>
      <c r="AE1596" s="30"/>
    </row>
    <row r="1597" spans="1:31" s="191" customFormat="1" ht="13.9" customHeight="1">
      <c r="A1597" s="32"/>
      <c r="B1597" s="174"/>
      <c r="C1597" s="174"/>
      <c r="D1597" s="175"/>
      <c r="E1597" s="176"/>
      <c r="F1597" s="174"/>
      <c r="G1597" s="177"/>
      <c r="H1597" s="163"/>
      <c r="I1597" s="178"/>
      <c r="J1597" s="20"/>
      <c r="K1597" s="20"/>
      <c r="L1597" s="21"/>
      <c r="M1597" s="20"/>
      <c r="N1597" s="32"/>
      <c r="O1597" s="32"/>
      <c r="P1597" s="32"/>
      <c r="Q1597" s="179"/>
      <c r="R1597" s="180"/>
      <c r="S1597" s="181"/>
      <c r="T1597" s="174"/>
      <c r="U1597" s="32"/>
      <c r="V1597" s="32"/>
      <c r="W1597" s="32"/>
      <c r="X1597" s="182"/>
      <c r="Y1597" s="183"/>
      <c r="Z1597" s="184"/>
      <c r="AA1597" s="185"/>
      <c r="AB1597" s="172"/>
      <c r="AC1597" s="173"/>
      <c r="AD1597" s="30"/>
      <c r="AE1597" s="30"/>
    </row>
    <row r="1598" spans="1:31" s="191" customFormat="1" ht="13.9" customHeight="1">
      <c r="A1598" s="32"/>
      <c r="B1598" s="174"/>
      <c r="C1598" s="174"/>
      <c r="D1598" s="175"/>
      <c r="E1598" s="176"/>
      <c r="F1598" s="174"/>
      <c r="G1598" s="177"/>
      <c r="H1598" s="163"/>
      <c r="I1598" s="178"/>
      <c r="J1598" s="20"/>
      <c r="K1598" s="20"/>
      <c r="L1598" s="21"/>
      <c r="M1598" s="20"/>
      <c r="N1598" s="32"/>
      <c r="O1598" s="32"/>
      <c r="P1598" s="32"/>
      <c r="Q1598" s="179"/>
      <c r="R1598" s="180"/>
      <c r="S1598" s="181"/>
      <c r="T1598" s="174"/>
      <c r="U1598" s="32"/>
      <c r="V1598" s="32"/>
      <c r="W1598" s="32"/>
      <c r="X1598" s="182"/>
      <c r="Y1598" s="183"/>
      <c r="Z1598" s="184"/>
      <c r="AA1598" s="185"/>
      <c r="AB1598" s="172"/>
      <c r="AC1598" s="173"/>
      <c r="AD1598" s="30"/>
      <c r="AE1598" s="30"/>
    </row>
    <row r="1599" spans="1:31" s="191" customFormat="1" ht="13.9" customHeight="1">
      <c r="A1599" s="32"/>
      <c r="B1599" s="174"/>
      <c r="C1599" s="174"/>
      <c r="D1599" s="175"/>
      <c r="E1599" s="176"/>
      <c r="F1599" s="174"/>
      <c r="G1599" s="177"/>
      <c r="H1599" s="163"/>
      <c r="I1599" s="178"/>
      <c r="J1599" s="20"/>
      <c r="K1599" s="20"/>
      <c r="L1599" s="21"/>
      <c r="M1599" s="20"/>
      <c r="N1599" s="32"/>
      <c r="O1599" s="32"/>
      <c r="P1599" s="32"/>
      <c r="Q1599" s="179"/>
      <c r="R1599" s="180"/>
      <c r="S1599" s="181"/>
      <c r="T1599" s="174"/>
      <c r="U1599" s="32"/>
      <c r="V1599" s="32"/>
      <c r="W1599" s="32"/>
      <c r="X1599" s="182"/>
      <c r="Y1599" s="183"/>
      <c r="Z1599" s="184"/>
      <c r="AA1599" s="185"/>
      <c r="AB1599" s="172"/>
      <c r="AC1599" s="173"/>
      <c r="AD1599" s="30"/>
      <c r="AE1599" s="30"/>
    </row>
    <row r="1600" spans="1:31" s="191" customFormat="1" ht="13.9" customHeight="1">
      <c r="A1600" s="32"/>
      <c r="B1600" s="174"/>
      <c r="C1600" s="174"/>
      <c r="D1600" s="175"/>
      <c r="E1600" s="176"/>
      <c r="F1600" s="174"/>
      <c r="G1600" s="177"/>
      <c r="H1600" s="163"/>
      <c r="I1600" s="178"/>
      <c r="J1600" s="20"/>
      <c r="K1600" s="20"/>
      <c r="L1600" s="21"/>
      <c r="M1600" s="20"/>
      <c r="N1600" s="32"/>
      <c r="O1600" s="32"/>
      <c r="P1600" s="32"/>
      <c r="Q1600" s="179"/>
      <c r="R1600" s="180"/>
      <c r="S1600" s="181"/>
      <c r="T1600" s="174"/>
      <c r="U1600" s="32"/>
      <c r="V1600" s="32"/>
      <c r="W1600" s="32"/>
      <c r="X1600" s="182"/>
      <c r="Y1600" s="183"/>
      <c r="Z1600" s="184"/>
      <c r="AA1600" s="185"/>
      <c r="AB1600" s="172"/>
      <c r="AC1600" s="173"/>
      <c r="AD1600" s="30"/>
      <c r="AE1600" s="30"/>
    </row>
    <row r="1601" spans="1:31" s="191" customFormat="1" ht="13.9" customHeight="1">
      <c r="A1601" s="32"/>
      <c r="B1601" s="174"/>
      <c r="C1601" s="174"/>
      <c r="D1601" s="175"/>
      <c r="E1601" s="176"/>
      <c r="F1601" s="174"/>
      <c r="G1601" s="177"/>
      <c r="H1601" s="163"/>
      <c r="I1601" s="178"/>
      <c r="J1601" s="20"/>
      <c r="K1601" s="20"/>
      <c r="L1601" s="21"/>
      <c r="M1601" s="20"/>
      <c r="N1601" s="32"/>
      <c r="O1601" s="32"/>
      <c r="P1601" s="32"/>
      <c r="Q1601" s="179"/>
      <c r="R1601" s="180"/>
      <c r="S1601" s="181"/>
      <c r="T1601" s="174"/>
      <c r="U1601" s="32"/>
      <c r="V1601" s="32"/>
      <c r="W1601" s="32"/>
      <c r="X1601" s="182"/>
      <c r="Y1601" s="183"/>
      <c r="Z1601" s="184"/>
      <c r="AA1601" s="185"/>
      <c r="AB1601" s="172"/>
      <c r="AC1601" s="173"/>
      <c r="AD1601" s="30"/>
      <c r="AE1601" s="30"/>
    </row>
    <row r="1602" spans="1:31" s="191" customFormat="1" ht="13.9" customHeight="1">
      <c r="A1602" s="32"/>
      <c r="B1602" s="174"/>
      <c r="C1602" s="174" t="s">
        <v>1</v>
      </c>
      <c r="D1602" s="175" t="s">
        <v>1</v>
      </c>
      <c r="E1602" s="176" t="s">
        <v>1</v>
      </c>
      <c r="F1602" s="174" t="s">
        <v>1</v>
      </c>
      <c r="G1602" s="177" t="s">
        <v>1</v>
      </c>
      <c r="H1602" s="163" t="s">
        <v>1</v>
      </c>
      <c r="I1602" s="178" t="s">
        <v>1</v>
      </c>
      <c r="J1602" s="20" t="s">
        <v>1</v>
      </c>
      <c r="K1602" s="20" t="s">
        <v>1</v>
      </c>
      <c r="L1602" s="21" t="s">
        <v>1</v>
      </c>
      <c r="M1602" s="20" t="s">
        <v>1</v>
      </c>
      <c r="N1602" s="32" t="s">
        <v>1</v>
      </c>
      <c r="O1602" s="32" t="s">
        <v>1</v>
      </c>
      <c r="P1602" s="32" t="s">
        <v>1</v>
      </c>
      <c r="Q1602" s="179" t="s">
        <v>1</v>
      </c>
      <c r="R1602" s="180" t="s">
        <v>1</v>
      </c>
      <c r="S1602" s="181" t="s">
        <v>1</v>
      </c>
      <c r="T1602" s="174" t="s">
        <v>1</v>
      </c>
      <c r="U1602" s="32"/>
      <c r="V1602" s="32"/>
      <c r="W1602" s="32" t="s">
        <v>1</v>
      </c>
      <c r="X1602" s="182" t="s">
        <v>1</v>
      </c>
      <c r="Y1602" s="183" t="s">
        <v>1</v>
      </c>
      <c r="Z1602" s="184" t="s">
        <v>1</v>
      </c>
      <c r="AA1602" s="185" t="s">
        <v>1</v>
      </c>
      <c r="AB1602" s="172" t="s">
        <v>1</v>
      </c>
      <c r="AC1602" s="173"/>
      <c r="AD1602" s="30"/>
      <c r="AE1602" s="30"/>
    </row>
    <row r="1603" spans="1:31" s="191" customFormat="1" ht="13.9" customHeight="1">
      <c r="A1603" s="32"/>
      <c r="B1603" s="174"/>
      <c r="C1603" s="174" t="s">
        <v>1</v>
      </c>
      <c r="D1603" s="175" t="s">
        <v>1</v>
      </c>
      <c r="E1603" s="176" t="s">
        <v>1</v>
      </c>
      <c r="F1603" s="174" t="s">
        <v>1</v>
      </c>
      <c r="G1603" s="177" t="s">
        <v>1</v>
      </c>
      <c r="H1603" s="163" t="s">
        <v>1</v>
      </c>
      <c r="I1603" s="178" t="s">
        <v>1</v>
      </c>
      <c r="J1603" s="20" t="s">
        <v>1</v>
      </c>
      <c r="K1603" s="20" t="s">
        <v>1</v>
      </c>
      <c r="L1603" s="21" t="s">
        <v>1</v>
      </c>
      <c r="M1603" s="20" t="s">
        <v>1</v>
      </c>
      <c r="N1603" s="32" t="s">
        <v>1</v>
      </c>
      <c r="O1603" s="32" t="s">
        <v>1</v>
      </c>
      <c r="P1603" s="32" t="s">
        <v>1</v>
      </c>
      <c r="Q1603" s="179" t="s">
        <v>1</v>
      </c>
      <c r="R1603" s="180" t="s">
        <v>1</v>
      </c>
      <c r="S1603" s="181" t="s">
        <v>1</v>
      </c>
      <c r="T1603" s="174" t="s">
        <v>1</v>
      </c>
      <c r="U1603" s="32"/>
      <c r="V1603" s="32"/>
      <c r="W1603" s="32" t="s">
        <v>1</v>
      </c>
      <c r="X1603" s="182" t="s">
        <v>1</v>
      </c>
      <c r="Y1603" s="183" t="s">
        <v>1</v>
      </c>
      <c r="Z1603" s="184" t="s">
        <v>1</v>
      </c>
      <c r="AA1603" s="185" t="s">
        <v>1</v>
      </c>
      <c r="AB1603" s="172" t="s">
        <v>1</v>
      </c>
      <c r="AC1603" s="173"/>
      <c r="AD1603" s="30"/>
      <c r="AE1603" s="30"/>
    </row>
    <row r="1604" spans="1:31" s="191" customFormat="1" ht="13.9" customHeight="1">
      <c r="A1604" s="32"/>
      <c r="B1604" s="174"/>
      <c r="C1604" s="174" t="s">
        <v>1</v>
      </c>
      <c r="D1604" s="175" t="s">
        <v>1</v>
      </c>
      <c r="E1604" s="176" t="s">
        <v>1</v>
      </c>
      <c r="F1604" s="174" t="s">
        <v>1</v>
      </c>
      <c r="G1604" s="177" t="s">
        <v>1</v>
      </c>
      <c r="H1604" s="163" t="s">
        <v>1</v>
      </c>
      <c r="I1604" s="178" t="s">
        <v>1</v>
      </c>
      <c r="J1604" s="20" t="s">
        <v>1</v>
      </c>
      <c r="K1604" s="20" t="s">
        <v>1</v>
      </c>
      <c r="L1604" s="21" t="s">
        <v>1</v>
      </c>
      <c r="M1604" s="20" t="s">
        <v>1</v>
      </c>
      <c r="N1604" s="32" t="s">
        <v>1</v>
      </c>
      <c r="O1604" s="32" t="s">
        <v>1</v>
      </c>
      <c r="P1604" s="32" t="s">
        <v>1</v>
      </c>
      <c r="Q1604" s="179" t="s">
        <v>1</v>
      </c>
      <c r="R1604" s="180" t="s">
        <v>1</v>
      </c>
      <c r="S1604" s="181" t="s">
        <v>1</v>
      </c>
      <c r="T1604" s="174" t="s">
        <v>1</v>
      </c>
      <c r="U1604" s="32"/>
      <c r="V1604" s="32"/>
      <c r="W1604" s="32" t="s">
        <v>1</v>
      </c>
      <c r="X1604" s="182" t="s">
        <v>1</v>
      </c>
      <c r="Y1604" s="183" t="s">
        <v>1</v>
      </c>
      <c r="Z1604" s="184" t="s">
        <v>1</v>
      </c>
      <c r="AA1604" s="185" t="s">
        <v>1</v>
      </c>
      <c r="AB1604" s="172" t="s">
        <v>1</v>
      </c>
      <c r="AC1604" s="173"/>
      <c r="AD1604" s="30"/>
      <c r="AE1604" s="30"/>
    </row>
    <row r="1605" spans="1:31" s="191" customFormat="1" ht="13.9" customHeight="1">
      <c r="A1605" s="32"/>
      <c r="B1605" s="174"/>
      <c r="C1605" s="174" t="s">
        <v>1</v>
      </c>
      <c r="D1605" s="175" t="s">
        <v>1</v>
      </c>
      <c r="E1605" s="176" t="s">
        <v>1</v>
      </c>
      <c r="F1605" s="174" t="s">
        <v>1</v>
      </c>
      <c r="G1605" s="177" t="s">
        <v>1</v>
      </c>
      <c r="H1605" s="163" t="s">
        <v>1</v>
      </c>
      <c r="I1605" s="178" t="s">
        <v>1</v>
      </c>
      <c r="J1605" s="20" t="s">
        <v>1</v>
      </c>
      <c r="K1605" s="20" t="s">
        <v>1</v>
      </c>
      <c r="L1605" s="21" t="s">
        <v>1</v>
      </c>
      <c r="M1605" s="20" t="s">
        <v>1</v>
      </c>
      <c r="N1605" s="32" t="s">
        <v>1</v>
      </c>
      <c r="O1605" s="32" t="s">
        <v>1</v>
      </c>
      <c r="P1605" s="32" t="s">
        <v>1</v>
      </c>
      <c r="Q1605" s="179" t="s">
        <v>1</v>
      </c>
      <c r="R1605" s="180" t="s">
        <v>1</v>
      </c>
      <c r="S1605" s="181" t="s">
        <v>1</v>
      </c>
      <c r="T1605" s="174" t="s">
        <v>1</v>
      </c>
      <c r="U1605" s="32"/>
      <c r="V1605" s="32"/>
      <c r="W1605" s="32" t="s">
        <v>1</v>
      </c>
      <c r="X1605" s="182" t="s">
        <v>1</v>
      </c>
      <c r="Y1605" s="183" t="s">
        <v>1</v>
      </c>
      <c r="Z1605" s="184" t="s">
        <v>1</v>
      </c>
      <c r="AA1605" s="185" t="s">
        <v>1</v>
      </c>
      <c r="AB1605" s="172" t="s">
        <v>1</v>
      </c>
      <c r="AC1605" s="173"/>
      <c r="AD1605" s="30"/>
      <c r="AE1605" s="30"/>
    </row>
    <row r="1606" spans="1:31" s="191" customFormat="1" ht="13.9" customHeight="1">
      <c r="A1606" s="32"/>
      <c r="B1606" s="174"/>
      <c r="C1606" s="174" t="s">
        <v>1</v>
      </c>
      <c r="D1606" s="175" t="s">
        <v>1</v>
      </c>
      <c r="E1606" s="176" t="s">
        <v>1</v>
      </c>
      <c r="F1606" s="174" t="s">
        <v>1</v>
      </c>
      <c r="G1606" s="177" t="s">
        <v>1</v>
      </c>
      <c r="H1606" s="163" t="s">
        <v>1</v>
      </c>
      <c r="I1606" s="178" t="s">
        <v>1</v>
      </c>
      <c r="J1606" s="20" t="s">
        <v>1</v>
      </c>
      <c r="K1606" s="20" t="s">
        <v>1</v>
      </c>
      <c r="L1606" s="21" t="s">
        <v>1</v>
      </c>
      <c r="M1606" s="20" t="s">
        <v>1</v>
      </c>
      <c r="N1606" s="32" t="s">
        <v>1</v>
      </c>
      <c r="O1606" s="32" t="s">
        <v>1</v>
      </c>
      <c r="P1606" s="32" t="s">
        <v>1</v>
      </c>
      <c r="Q1606" s="179" t="s">
        <v>1</v>
      </c>
      <c r="R1606" s="180" t="s">
        <v>1</v>
      </c>
      <c r="S1606" s="181" t="s">
        <v>1</v>
      </c>
      <c r="T1606" s="174" t="s">
        <v>1</v>
      </c>
      <c r="U1606" s="32"/>
      <c r="V1606" s="32"/>
      <c r="W1606" s="32" t="s">
        <v>1</v>
      </c>
      <c r="X1606" s="182" t="s">
        <v>1</v>
      </c>
      <c r="Y1606" s="183" t="s">
        <v>1</v>
      </c>
      <c r="Z1606" s="184" t="s">
        <v>1</v>
      </c>
      <c r="AA1606" s="185" t="s">
        <v>1</v>
      </c>
      <c r="AB1606" s="172" t="s">
        <v>1</v>
      </c>
      <c r="AC1606" s="173"/>
      <c r="AD1606" s="30"/>
      <c r="AE1606" s="30"/>
    </row>
    <row r="1607" spans="1:31" s="191" customFormat="1" ht="13.9" customHeight="1">
      <c r="A1607" s="32"/>
      <c r="B1607" s="174"/>
      <c r="C1607" s="174" t="s">
        <v>1</v>
      </c>
      <c r="D1607" s="175" t="s">
        <v>1</v>
      </c>
      <c r="E1607" s="176" t="s">
        <v>1</v>
      </c>
      <c r="F1607" s="174" t="s">
        <v>1</v>
      </c>
      <c r="G1607" s="177" t="s">
        <v>1</v>
      </c>
      <c r="H1607" s="163" t="s">
        <v>1</v>
      </c>
      <c r="I1607" s="178" t="s">
        <v>1</v>
      </c>
      <c r="J1607" s="20" t="s">
        <v>1</v>
      </c>
      <c r="K1607" s="20" t="s">
        <v>1</v>
      </c>
      <c r="L1607" s="21" t="s">
        <v>1</v>
      </c>
      <c r="M1607" s="20" t="s">
        <v>1</v>
      </c>
      <c r="N1607" s="32" t="s">
        <v>1</v>
      </c>
      <c r="O1607" s="32" t="s">
        <v>1</v>
      </c>
      <c r="P1607" s="32" t="s">
        <v>1</v>
      </c>
      <c r="Q1607" s="179" t="s">
        <v>1</v>
      </c>
      <c r="R1607" s="180" t="s">
        <v>1</v>
      </c>
      <c r="S1607" s="181" t="s">
        <v>1</v>
      </c>
      <c r="T1607" s="174" t="s">
        <v>1</v>
      </c>
      <c r="U1607" s="32"/>
      <c r="V1607" s="32"/>
      <c r="W1607" s="32" t="s">
        <v>1</v>
      </c>
      <c r="X1607" s="182" t="s">
        <v>1</v>
      </c>
      <c r="Y1607" s="183" t="s">
        <v>1</v>
      </c>
      <c r="Z1607" s="184" t="s">
        <v>1</v>
      </c>
      <c r="AA1607" s="185" t="s">
        <v>1</v>
      </c>
      <c r="AB1607" s="172" t="s">
        <v>1</v>
      </c>
      <c r="AC1607" s="173"/>
      <c r="AD1607" s="30"/>
      <c r="AE1607" s="30"/>
    </row>
    <row r="1608" spans="1:31" s="191" customFormat="1" ht="13.9" customHeight="1">
      <c r="A1608" s="32"/>
      <c r="B1608" s="174"/>
      <c r="C1608" s="174" t="s">
        <v>1</v>
      </c>
      <c r="D1608" s="175" t="s">
        <v>1</v>
      </c>
      <c r="E1608" s="176" t="s">
        <v>1</v>
      </c>
      <c r="F1608" s="174" t="s">
        <v>1</v>
      </c>
      <c r="G1608" s="177" t="s">
        <v>1</v>
      </c>
      <c r="H1608" s="163" t="s">
        <v>1</v>
      </c>
      <c r="I1608" s="178" t="s">
        <v>1</v>
      </c>
      <c r="J1608" s="20" t="s">
        <v>1</v>
      </c>
      <c r="K1608" s="20" t="s">
        <v>1</v>
      </c>
      <c r="L1608" s="21" t="s">
        <v>1</v>
      </c>
      <c r="M1608" s="20" t="s">
        <v>1</v>
      </c>
      <c r="N1608" s="32" t="s">
        <v>1</v>
      </c>
      <c r="O1608" s="32" t="s">
        <v>1</v>
      </c>
      <c r="P1608" s="32" t="s">
        <v>1</v>
      </c>
      <c r="Q1608" s="179" t="s">
        <v>1</v>
      </c>
      <c r="R1608" s="180" t="s">
        <v>1</v>
      </c>
      <c r="S1608" s="181" t="s">
        <v>1</v>
      </c>
      <c r="T1608" s="174" t="s">
        <v>1</v>
      </c>
      <c r="U1608" s="32"/>
      <c r="V1608" s="32"/>
      <c r="W1608" s="32" t="s">
        <v>1</v>
      </c>
      <c r="X1608" s="182" t="s">
        <v>1</v>
      </c>
      <c r="Y1608" s="183" t="s">
        <v>1</v>
      </c>
      <c r="Z1608" s="184" t="s">
        <v>1</v>
      </c>
      <c r="AA1608" s="185" t="s">
        <v>1</v>
      </c>
      <c r="AB1608" s="172" t="s">
        <v>1</v>
      </c>
      <c r="AC1608" s="173"/>
      <c r="AD1608" s="30"/>
      <c r="AE1608" s="30"/>
    </row>
    <row r="1609" spans="1:31" s="191" customFormat="1" ht="13.9" customHeight="1">
      <c r="A1609" s="32"/>
      <c r="B1609" s="174"/>
      <c r="C1609" s="174"/>
      <c r="D1609" s="175"/>
      <c r="E1609" s="176"/>
      <c r="F1609" s="174"/>
      <c r="G1609" s="177"/>
      <c r="H1609" s="163"/>
      <c r="I1609" s="178"/>
      <c r="J1609" s="20"/>
      <c r="K1609" s="20"/>
      <c r="L1609" s="21"/>
      <c r="M1609" s="20"/>
      <c r="N1609" s="32"/>
      <c r="O1609" s="32"/>
      <c r="P1609" s="32"/>
      <c r="Q1609" s="179"/>
      <c r="R1609" s="180"/>
      <c r="S1609" s="181"/>
      <c r="T1609" s="174"/>
      <c r="U1609" s="32"/>
      <c r="V1609" s="32"/>
      <c r="W1609" s="32"/>
      <c r="X1609" s="182"/>
      <c r="Y1609" s="183"/>
      <c r="Z1609" s="184"/>
      <c r="AA1609" s="185"/>
      <c r="AB1609" s="172"/>
      <c r="AC1609" s="173"/>
      <c r="AD1609" s="30"/>
      <c r="AE1609" s="30"/>
    </row>
    <row r="1610" spans="1:31" s="191" customFormat="1" ht="13.9" customHeight="1">
      <c r="A1610" s="32"/>
      <c r="B1610" s="174"/>
      <c r="C1610" s="174"/>
      <c r="D1610" s="175"/>
      <c r="E1610" s="176"/>
      <c r="F1610" s="174"/>
      <c r="G1610" s="177"/>
      <c r="H1610" s="163"/>
      <c r="I1610" s="178"/>
      <c r="J1610" s="20"/>
      <c r="K1610" s="20"/>
      <c r="L1610" s="21"/>
      <c r="M1610" s="20"/>
      <c r="N1610" s="32"/>
      <c r="O1610" s="32"/>
      <c r="P1610" s="32"/>
      <c r="Q1610" s="179"/>
      <c r="R1610" s="180"/>
      <c r="S1610" s="181"/>
      <c r="T1610" s="174"/>
      <c r="U1610" s="32"/>
      <c r="V1610" s="32"/>
      <c r="W1610" s="32"/>
      <c r="X1610" s="182"/>
      <c r="Y1610" s="183"/>
      <c r="Z1610" s="184"/>
      <c r="AA1610" s="185"/>
      <c r="AB1610" s="172"/>
      <c r="AC1610" s="173"/>
      <c r="AD1610" s="30"/>
      <c r="AE1610" s="30"/>
    </row>
    <row r="1611" spans="1:31" s="191" customFormat="1" ht="13.9" customHeight="1">
      <c r="A1611" s="32"/>
      <c r="B1611" s="174"/>
      <c r="C1611" s="174"/>
      <c r="D1611" s="175"/>
      <c r="E1611" s="176"/>
      <c r="F1611" s="174"/>
      <c r="G1611" s="177"/>
      <c r="H1611" s="163"/>
      <c r="I1611" s="178"/>
      <c r="J1611" s="20"/>
      <c r="K1611" s="20"/>
      <c r="L1611" s="21"/>
      <c r="M1611" s="20"/>
      <c r="N1611" s="32"/>
      <c r="O1611" s="32"/>
      <c r="P1611" s="32"/>
      <c r="Q1611" s="179"/>
      <c r="R1611" s="180"/>
      <c r="S1611" s="181"/>
      <c r="T1611" s="174"/>
      <c r="U1611" s="32"/>
      <c r="V1611" s="32"/>
      <c r="W1611" s="32"/>
      <c r="X1611" s="182"/>
      <c r="Y1611" s="183"/>
      <c r="Z1611" s="184"/>
      <c r="AA1611" s="185"/>
      <c r="AB1611" s="172"/>
      <c r="AC1611" s="173"/>
      <c r="AD1611" s="30"/>
      <c r="AE1611" s="30"/>
    </row>
    <row r="1612" spans="1:31" s="191" customFormat="1" ht="13.9" customHeight="1">
      <c r="A1612" s="32"/>
      <c r="B1612" s="174"/>
      <c r="C1612" s="174"/>
      <c r="D1612" s="175"/>
      <c r="E1612" s="176"/>
      <c r="F1612" s="174"/>
      <c r="G1612" s="177"/>
      <c r="H1612" s="163"/>
      <c r="I1612" s="178"/>
      <c r="J1612" s="20"/>
      <c r="K1612" s="20"/>
      <c r="L1612" s="21"/>
      <c r="M1612" s="20"/>
      <c r="N1612" s="32"/>
      <c r="O1612" s="32"/>
      <c r="P1612" s="32"/>
      <c r="Q1612" s="179"/>
      <c r="R1612" s="180"/>
      <c r="S1612" s="181"/>
      <c r="T1612" s="174"/>
      <c r="U1612" s="32"/>
      <c r="V1612" s="32"/>
      <c r="W1612" s="32"/>
      <c r="X1612" s="182"/>
      <c r="Y1612" s="183"/>
      <c r="Z1612" s="184"/>
      <c r="AA1612" s="185"/>
      <c r="AB1612" s="172"/>
      <c r="AC1612" s="173"/>
      <c r="AD1612" s="30"/>
      <c r="AE1612" s="30"/>
    </row>
    <row r="1613" spans="1:31" s="191" customFormat="1" ht="13.9" customHeight="1">
      <c r="A1613" s="32"/>
      <c r="B1613" s="174"/>
      <c r="C1613" s="174"/>
      <c r="D1613" s="175"/>
      <c r="E1613" s="176"/>
      <c r="F1613" s="174"/>
      <c r="G1613" s="177"/>
      <c r="H1613" s="163"/>
      <c r="I1613" s="178"/>
      <c r="J1613" s="20"/>
      <c r="K1613" s="20"/>
      <c r="L1613" s="21"/>
      <c r="M1613" s="20"/>
      <c r="N1613" s="32"/>
      <c r="O1613" s="32"/>
      <c r="P1613" s="32"/>
      <c r="Q1613" s="179"/>
      <c r="R1613" s="180"/>
      <c r="S1613" s="181"/>
      <c r="T1613" s="174"/>
      <c r="U1613" s="32"/>
      <c r="V1613" s="32"/>
      <c r="W1613" s="32"/>
      <c r="X1613" s="182"/>
      <c r="Y1613" s="183"/>
      <c r="Z1613" s="184"/>
      <c r="AA1613" s="185"/>
      <c r="AB1613" s="172"/>
      <c r="AC1613" s="173"/>
      <c r="AD1613" s="30"/>
      <c r="AE1613" s="30"/>
    </row>
    <row r="1614" spans="1:31" s="191" customFormat="1" ht="13.9" customHeight="1">
      <c r="A1614" s="32"/>
      <c r="B1614" s="174"/>
      <c r="C1614" s="174"/>
      <c r="D1614" s="175"/>
      <c r="E1614" s="176"/>
      <c r="F1614" s="174"/>
      <c r="G1614" s="177"/>
      <c r="H1614" s="163"/>
      <c r="I1614" s="178"/>
      <c r="J1614" s="20"/>
      <c r="K1614" s="20"/>
      <c r="L1614" s="21"/>
      <c r="M1614" s="20"/>
      <c r="N1614" s="32"/>
      <c r="O1614" s="32"/>
      <c r="P1614" s="32"/>
      <c r="Q1614" s="179"/>
      <c r="R1614" s="180"/>
      <c r="S1614" s="181"/>
      <c r="T1614" s="174"/>
      <c r="U1614" s="32"/>
      <c r="V1614" s="32"/>
      <c r="W1614" s="32"/>
      <c r="X1614" s="182"/>
      <c r="Y1614" s="183"/>
      <c r="Z1614" s="184"/>
      <c r="AA1614" s="185"/>
      <c r="AB1614" s="172"/>
      <c r="AC1614" s="173"/>
      <c r="AD1614" s="30"/>
      <c r="AE1614" s="30"/>
    </row>
    <row r="1615" spans="1:31" s="191" customFormat="1" ht="13.9" customHeight="1">
      <c r="A1615" s="32"/>
      <c r="B1615" s="174"/>
      <c r="C1615" s="174"/>
      <c r="D1615" s="175"/>
      <c r="E1615" s="176"/>
      <c r="F1615" s="174"/>
      <c r="G1615" s="177"/>
      <c r="H1615" s="163"/>
      <c r="I1615" s="178"/>
      <c r="J1615" s="20"/>
      <c r="K1615" s="20"/>
      <c r="L1615" s="21"/>
      <c r="M1615" s="20"/>
      <c r="N1615" s="32"/>
      <c r="O1615" s="32"/>
      <c r="P1615" s="32"/>
      <c r="Q1615" s="179"/>
      <c r="R1615" s="180"/>
      <c r="S1615" s="181"/>
      <c r="T1615" s="174"/>
      <c r="U1615" s="32"/>
      <c r="V1615" s="32"/>
      <c r="W1615" s="32"/>
      <c r="X1615" s="182"/>
      <c r="Y1615" s="183"/>
      <c r="Z1615" s="184"/>
      <c r="AA1615" s="185"/>
      <c r="AB1615" s="172"/>
      <c r="AC1615" s="173"/>
      <c r="AD1615" s="30"/>
      <c r="AE1615" s="30"/>
    </row>
    <row r="1616" spans="1:31" s="191" customFormat="1" ht="13.9" customHeight="1">
      <c r="A1616" s="32"/>
      <c r="B1616" s="174"/>
      <c r="C1616" s="174"/>
      <c r="D1616" s="175"/>
      <c r="E1616" s="176"/>
      <c r="F1616" s="174"/>
      <c r="G1616" s="177"/>
      <c r="H1616" s="163"/>
      <c r="I1616" s="178"/>
      <c r="J1616" s="20"/>
      <c r="K1616" s="20"/>
      <c r="L1616" s="21"/>
      <c r="M1616" s="20"/>
      <c r="N1616" s="32"/>
      <c r="O1616" s="32"/>
      <c r="P1616" s="32"/>
      <c r="Q1616" s="179"/>
      <c r="R1616" s="180"/>
      <c r="S1616" s="181"/>
      <c r="T1616" s="174"/>
      <c r="U1616" s="32"/>
      <c r="V1616" s="32"/>
      <c r="W1616" s="32"/>
      <c r="X1616" s="182"/>
      <c r="Y1616" s="183"/>
      <c r="Z1616" s="184"/>
      <c r="AA1616" s="185"/>
      <c r="AB1616" s="172"/>
      <c r="AC1616" s="173"/>
      <c r="AD1616" s="30"/>
      <c r="AE1616" s="30"/>
    </row>
    <row r="1617" spans="1:31" s="191" customFormat="1" ht="13.9" customHeight="1">
      <c r="A1617" s="32"/>
      <c r="B1617" s="174"/>
      <c r="C1617" s="174"/>
      <c r="D1617" s="175"/>
      <c r="E1617" s="176"/>
      <c r="F1617" s="174"/>
      <c r="G1617" s="177"/>
      <c r="H1617" s="163"/>
      <c r="I1617" s="178"/>
      <c r="J1617" s="20"/>
      <c r="K1617" s="20"/>
      <c r="L1617" s="21"/>
      <c r="M1617" s="20"/>
      <c r="N1617" s="32"/>
      <c r="O1617" s="32"/>
      <c r="P1617" s="32"/>
      <c r="Q1617" s="179"/>
      <c r="R1617" s="180"/>
      <c r="S1617" s="181"/>
      <c r="T1617" s="174"/>
      <c r="U1617" s="32"/>
      <c r="V1617" s="32"/>
      <c r="W1617" s="32"/>
      <c r="X1617" s="182"/>
      <c r="Y1617" s="183"/>
      <c r="Z1617" s="184"/>
      <c r="AA1617" s="185"/>
      <c r="AB1617" s="172"/>
      <c r="AC1617" s="173"/>
      <c r="AD1617" s="30"/>
      <c r="AE1617" s="30"/>
    </row>
    <row r="1618" spans="1:31" s="191" customFormat="1" ht="13.9" customHeight="1">
      <c r="A1618" s="32"/>
      <c r="B1618" s="174"/>
      <c r="C1618" s="174"/>
      <c r="D1618" s="175"/>
      <c r="E1618" s="176"/>
      <c r="F1618" s="174"/>
      <c r="G1618" s="177"/>
      <c r="H1618" s="163"/>
      <c r="I1618" s="178"/>
      <c r="J1618" s="20"/>
      <c r="K1618" s="20"/>
      <c r="L1618" s="21"/>
      <c r="M1618" s="20"/>
      <c r="N1618" s="32"/>
      <c r="O1618" s="32"/>
      <c r="P1618" s="32"/>
      <c r="Q1618" s="179"/>
      <c r="R1618" s="180"/>
      <c r="S1618" s="181"/>
      <c r="T1618" s="174"/>
      <c r="U1618" s="32"/>
      <c r="V1618" s="32"/>
      <c r="W1618" s="32"/>
      <c r="X1618" s="182"/>
      <c r="Y1618" s="183"/>
      <c r="Z1618" s="184"/>
      <c r="AA1618" s="185"/>
      <c r="AB1618" s="172"/>
      <c r="AC1618" s="173"/>
      <c r="AD1618" s="30"/>
      <c r="AE1618" s="30"/>
    </row>
    <row r="1619" spans="1:31" s="191" customFormat="1" ht="13.9" customHeight="1">
      <c r="A1619" s="32"/>
      <c r="B1619" s="174"/>
      <c r="C1619" s="174"/>
      <c r="D1619" s="175"/>
      <c r="E1619" s="176"/>
      <c r="F1619" s="174"/>
      <c r="G1619" s="177"/>
      <c r="H1619" s="163"/>
      <c r="I1619" s="178"/>
      <c r="J1619" s="20"/>
      <c r="K1619" s="20"/>
      <c r="L1619" s="21"/>
      <c r="M1619" s="20"/>
      <c r="N1619" s="32"/>
      <c r="O1619" s="32"/>
      <c r="P1619" s="32"/>
      <c r="Q1619" s="179"/>
      <c r="R1619" s="180"/>
      <c r="S1619" s="181"/>
      <c r="T1619" s="174"/>
      <c r="U1619" s="32"/>
      <c r="V1619" s="32"/>
      <c r="W1619" s="32"/>
      <c r="X1619" s="182"/>
      <c r="Y1619" s="183"/>
      <c r="Z1619" s="184"/>
      <c r="AA1619" s="185"/>
      <c r="AB1619" s="172"/>
      <c r="AC1619" s="173"/>
      <c r="AD1619" s="30"/>
      <c r="AE1619" s="30"/>
    </row>
    <row r="1620" spans="1:31" s="191" customFormat="1" ht="13.9" customHeight="1">
      <c r="A1620" s="32"/>
      <c r="B1620" s="174"/>
      <c r="C1620" s="174"/>
      <c r="D1620" s="175"/>
      <c r="E1620" s="176"/>
      <c r="F1620" s="174"/>
      <c r="G1620" s="177"/>
      <c r="H1620" s="163"/>
      <c r="I1620" s="178"/>
      <c r="J1620" s="20"/>
      <c r="K1620" s="20"/>
      <c r="L1620" s="21"/>
      <c r="M1620" s="20"/>
      <c r="N1620" s="32"/>
      <c r="O1620" s="32"/>
      <c r="P1620" s="32"/>
      <c r="Q1620" s="179"/>
      <c r="R1620" s="180"/>
      <c r="S1620" s="181"/>
      <c r="T1620" s="174"/>
      <c r="U1620" s="32"/>
      <c r="V1620" s="32"/>
      <c r="W1620" s="32"/>
      <c r="X1620" s="182"/>
      <c r="Y1620" s="183"/>
      <c r="Z1620" s="184"/>
      <c r="AA1620" s="185"/>
      <c r="AB1620" s="172"/>
      <c r="AC1620" s="173"/>
      <c r="AD1620" s="30"/>
      <c r="AE1620" s="30"/>
    </row>
    <row r="1621" spans="1:31" s="191" customFormat="1" ht="13.9" customHeight="1">
      <c r="A1621" s="32"/>
      <c r="B1621" s="174"/>
      <c r="C1621" s="174"/>
      <c r="D1621" s="175"/>
      <c r="E1621" s="176"/>
      <c r="F1621" s="174"/>
      <c r="G1621" s="177"/>
      <c r="H1621" s="163"/>
      <c r="I1621" s="178"/>
      <c r="J1621" s="20"/>
      <c r="K1621" s="20"/>
      <c r="L1621" s="21"/>
      <c r="M1621" s="20"/>
      <c r="N1621" s="32"/>
      <c r="O1621" s="32"/>
      <c r="P1621" s="32"/>
      <c r="Q1621" s="179"/>
      <c r="R1621" s="180"/>
      <c r="S1621" s="181"/>
      <c r="T1621" s="174"/>
      <c r="U1621" s="32"/>
      <c r="V1621" s="32"/>
      <c r="W1621" s="32"/>
      <c r="X1621" s="182"/>
      <c r="Y1621" s="183"/>
      <c r="Z1621" s="184"/>
      <c r="AA1621" s="185"/>
      <c r="AB1621" s="172"/>
      <c r="AC1621" s="173"/>
      <c r="AD1621" s="30"/>
      <c r="AE1621" s="30"/>
    </row>
    <row r="1622" spans="1:31" s="191" customFormat="1" ht="13.9" customHeight="1">
      <c r="A1622" s="32"/>
      <c r="B1622" s="174"/>
      <c r="C1622" s="174"/>
      <c r="D1622" s="175"/>
      <c r="E1622" s="176"/>
      <c r="F1622" s="174"/>
      <c r="G1622" s="177"/>
      <c r="H1622" s="163"/>
      <c r="I1622" s="178"/>
      <c r="J1622" s="20"/>
      <c r="K1622" s="20"/>
      <c r="L1622" s="21"/>
      <c r="M1622" s="20"/>
      <c r="N1622" s="32"/>
      <c r="O1622" s="32"/>
      <c r="P1622" s="32"/>
      <c r="Q1622" s="179"/>
      <c r="R1622" s="180"/>
      <c r="S1622" s="181"/>
      <c r="T1622" s="174"/>
      <c r="U1622" s="32"/>
      <c r="V1622" s="32"/>
      <c r="W1622" s="32"/>
      <c r="X1622" s="182"/>
      <c r="Y1622" s="183"/>
      <c r="Z1622" s="184"/>
      <c r="AA1622" s="185"/>
      <c r="AB1622" s="172"/>
      <c r="AC1622" s="173"/>
      <c r="AD1622" s="30"/>
      <c r="AE1622" s="30"/>
    </row>
    <row r="1623" spans="1:31" s="191" customFormat="1" ht="13.9" customHeight="1">
      <c r="A1623" s="32"/>
      <c r="B1623" s="174"/>
      <c r="C1623" s="174"/>
      <c r="D1623" s="175"/>
      <c r="E1623" s="176"/>
      <c r="F1623" s="174"/>
      <c r="G1623" s="177"/>
      <c r="H1623" s="163"/>
      <c r="I1623" s="178"/>
      <c r="J1623" s="20"/>
      <c r="K1623" s="20"/>
      <c r="L1623" s="21"/>
      <c r="M1623" s="20"/>
      <c r="N1623" s="32"/>
      <c r="O1623" s="32"/>
      <c r="P1623" s="32"/>
      <c r="Q1623" s="179"/>
      <c r="R1623" s="180"/>
      <c r="S1623" s="181"/>
      <c r="T1623" s="174"/>
      <c r="U1623" s="32"/>
      <c r="V1623" s="32"/>
      <c r="W1623" s="32"/>
      <c r="X1623" s="182"/>
      <c r="Y1623" s="183"/>
      <c r="Z1623" s="184"/>
      <c r="AA1623" s="185"/>
      <c r="AB1623" s="172"/>
      <c r="AC1623" s="173"/>
      <c r="AD1623" s="30"/>
      <c r="AE1623" s="30"/>
    </row>
    <row r="1624" spans="1:31" s="191" customFormat="1" ht="13.9" customHeight="1">
      <c r="A1624" s="32"/>
      <c r="B1624" s="174"/>
      <c r="C1624" s="174"/>
      <c r="D1624" s="175"/>
      <c r="E1624" s="176"/>
      <c r="F1624" s="174"/>
      <c r="G1624" s="177"/>
      <c r="H1624" s="163"/>
      <c r="I1624" s="178"/>
      <c r="J1624" s="20"/>
      <c r="K1624" s="20"/>
      <c r="L1624" s="21"/>
      <c r="M1624" s="20"/>
      <c r="N1624" s="32"/>
      <c r="O1624" s="32"/>
      <c r="P1624" s="32"/>
      <c r="Q1624" s="179"/>
      <c r="R1624" s="180"/>
      <c r="S1624" s="181"/>
      <c r="T1624" s="174"/>
      <c r="U1624" s="32"/>
      <c r="V1624" s="32"/>
      <c r="W1624" s="32"/>
      <c r="X1624" s="182"/>
      <c r="Y1624" s="183"/>
      <c r="Z1624" s="184"/>
      <c r="AA1624" s="185"/>
      <c r="AB1624" s="172"/>
      <c r="AC1624" s="173"/>
      <c r="AD1624" s="30"/>
      <c r="AE1624" s="30"/>
    </row>
    <row r="1625" spans="1:31" s="191" customFormat="1" ht="13.9" customHeight="1">
      <c r="A1625" s="32"/>
      <c r="B1625" s="174"/>
      <c r="C1625" s="174"/>
      <c r="D1625" s="175"/>
      <c r="E1625" s="176"/>
      <c r="F1625" s="174"/>
      <c r="G1625" s="177"/>
      <c r="H1625" s="163"/>
      <c r="I1625" s="178"/>
      <c r="J1625" s="20"/>
      <c r="K1625" s="20"/>
      <c r="L1625" s="21"/>
      <c r="M1625" s="20"/>
      <c r="N1625" s="32"/>
      <c r="O1625" s="32"/>
      <c r="P1625" s="32"/>
      <c r="Q1625" s="179"/>
      <c r="R1625" s="180"/>
      <c r="S1625" s="181"/>
      <c r="T1625" s="174"/>
      <c r="U1625" s="32"/>
      <c r="V1625" s="32"/>
      <c r="W1625" s="32"/>
      <c r="X1625" s="182"/>
      <c r="Y1625" s="183"/>
      <c r="Z1625" s="184"/>
      <c r="AA1625" s="185"/>
      <c r="AB1625" s="172"/>
      <c r="AC1625" s="173"/>
      <c r="AD1625" s="30"/>
      <c r="AE1625" s="30"/>
    </row>
    <row r="1626" spans="1:31" s="191" customFormat="1" ht="13.9" customHeight="1">
      <c r="A1626" s="32"/>
      <c r="B1626" s="174"/>
      <c r="C1626" s="174"/>
      <c r="D1626" s="175"/>
      <c r="E1626" s="176"/>
      <c r="F1626" s="174"/>
      <c r="G1626" s="177"/>
      <c r="H1626" s="163"/>
      <c r="I1626" s="178"/>
      <c r="J1626" s="20"/>
      <c r="K1626" s="20"/>
      <c r="L1626" s="21"/>
      <c r="M1626" s="20"/>
      <c r="N1626" s="32"/>
      <c r="O1626" s="32"/>
      <c r="P1626" s="32"/>
      <c r="Q1626" s="179"/>
      <c r="R1626" s="180"/>
      <c r="S1626" s="181"/>
      <c r="T1626" s="174"/>
      <c r="U1626" s="32"/>
      <c r="V1626" s="32"/>
      <c r="W1626" s="32"/>
      <c r="X1626" s="182"/>
      <c r="Y1626" s="183"/>
      <c r="Z1626" s="184"/>
      <c r="AA1626" s="185"/>
      <c r="AB1626" s="172"/>
      <c r="AC1626" s="173"/>
      <c r="AD1626" s="30"/>
      <c r="AE1626" s="30"/>
    </row>
    <row r="1627" spans="1:31" s="191" customFormat="1" ht="13.9" customHeight="1">
      <c r="A1627" s="32"/>
      <c r="B1627" s="174"/>
      <c r="C1627" s="174"/>
      <c r="D1627" s="175"/>
      <c r="E1627" s="176"/>
      <c r="F1627" s="174"/>
      <c r="G1627" s="177"/>
      <c r="H1627" s="163"/>
      <c r="I1627" s="178"/>
      <c r="J1627" s="20"/>
      <c r="K1627" s="20"/>
      <c r="L1627" s="21"/>
      <c r="M1627" s="20"/>
      <c r="N1627" s="32"/>
      <c r="O1627" s="32"/>
      <c r="P1627" s="32"/>
      <c r="Q1627" s="179"/>
      <c r="R1627" s="180"/>
      <c r="S1627" s="181"/>
      <c r="T1627" s="174"/>
      <c r="U1627" s="32"/>
      <c r="V1627" s="32"/>
      <c r="W1627" s="32"/>
      <c r="X1627" s="182"/>
      <c r="Y1627" s="183"/>
      <c r="Z1627" s="184"/>
      <c r="AA1627" s="185"/>
      <c r="AB1627" s="172"/>
      <c r="AC1627" s="173"/>
      <c r="AD1627" s="30"/>
      <c r="AE1627" s="30"/>
    </row>
    <row r="1628" spans="1:31" s="191" customFormat="1" ht="13.9" customHeight="1">
      <c r="A1628" s="32"/>
      <c r="B1628" s="174"/>
      <c r="C1628" s="174"/>
      <c r="D1628" s="175"/>
      <c r="E1628" s="176"/>
      <c r="F1628" s="174"/>
      <c r="G1628" s="177"/>
      <c r="H1628" s="163"/>
      <c r="I1628" s="178"/>
      <c r="J1628" s="20"/>
      <c r="K1628" s="20"/>
      <c r="L1628" s="21"/>
      <c r="M1628" s="20"/>
      <c r="N1628" s="32"/>
      <c r="O1628" s="32"/>
      <c r="P1628" s="32"/>
      <c r="Q1628" s="179"/>
      <c r="R1628" s="180"/>
      <c r="S1628" s="181"/>
      <c r="T1628" s="174"/>
      <c r="U1628" s="32"/>
      <c r="V1628" s="32"/>
      <c r="W1628" s="32"/>
      <c r="X1628" s="182"/>
      <c r="Y1628" s="183"/>
      <c r="Z1628" s="184"/>
      <c r="AA1628" s="185"/>
      <c r="AB1628" s="172"/>
      <c r="AC1628" s="173"/>
      <c r="AD1628" s="30"/>
      <c r="AE1628" s="30"/>
    </row>
    <row r="1629" spans="1:31" s="191" customFormat="1" ht="13.9" customHeight="1">
      <c r="A1629" s="32"/>
      <c r="B1629" s="174"/>
      <c r="C1629" s="174"/>
      <c r="D1629" s="175"/>
      <c r="E1629" s="176"/>
      <c r="F1629" s="174"/>
      <c r="G1629" s="177"/>
      <c r="H1629" s="163"/>
      <c r="I1629" s="178"/>
      <c r="J1629" s="20"/>
      <c r="K1629" s="20"/>
      <c r="L1629" s="21"/>
      <c r="M1629" s="20"/>
      <c r="N1629" s="32"/>
      <c r="O1629" s="32"/>
      <c r="P1629" s="32"/>
      <c r="Q1629" s="179"/>
      <c r="R1629" s="180"/>
      <c r="S1629" s="181"/>
      <c r="T1629" s="174"/>
      <c r="U1629" s="32"/>
      <c r="V1629" s="32"/>
      <c r="W1629" s="32"/>
      <c r="X1629" s="182"/>
      <c r="Y1629" s="183"/>
      <c r="Z1629" s="184"/>
      <c r="AA1629" s="185"/>
      <c r="AB1629" s="172"/>
      <c r="AC1629" s="173"/>
      <c r="AD1629" s="30"/>
      <c r="AE1629" s="30"/>
    </row>
    <row r="1630" spans="1:31" s="191" customFormat="1" ht="13.9" customHeight="1">
      <c r="A1630" s="32"/>
      <c r="B1630" s="174"/>
      <c r="C1630" s="174"/>
      <c r="D1630" s="175"/>
      <c r="E1630" s="176"/>
      <c r="F1630" s="174"/>
      <c r="G1630" s="177"/>
      <c r="H1630" s="163"/>
      <c r="I1630" s="178"/>
      <c r="J1630" s="20"/>
      <c r="K1630" s="20"/>
      <c r="L1630" s="21"/>
      <c r="M1630" s="20"/>
      <c r="N1630" s="32"/>
      <c r="O1630" s="32"/>
      <c r="P1630" s="32"/>
      <c r="Q1630" s="179"/>
      <c r="R1630" s="180"/>
      <c r="S1630" s="181"/>
      <c r="T1630" s="174"/>
      <c r="U1630" s="32"/>
      <c r="V1630" s="32"/>
      <c r="W1630" s="32"/>
      <c r="X1630" s="182"/>
      <c r="Y1630" s="183"/>
      <c r="Z1630" s="184"/>
      <c r="AA1630" s="185"/>
      <c r="AB1630" s="172"/>
      <c r="AC1630" s="173"/>
      <c r="AD1630" s="30"/>
      <c r="AE1630" s="30"/>
    </row>
    <row r="1631" spans="1:31" s="191" customFormat="1" ht="13.9" customHeight="1">
      <c r="A1631" s="32"/>
      <c r="B1631" s="174"/>
      <c r="C1631" s="174"/>
      <c r="D1631" s="175"/>
      <c r="E1631" s="176"/>
      <c r="F1631" s="174"/>
      <c r="G1631" s="177"/>
      <c r="H1631" s="163"/>
      <c r="I1631" s="178"/>
      <c r="J1631" s="20"/>
      <c r="K1631" s="20"/>
      <c r="L1631" s="21"/>
      <c r="M1631" s="20"/>
      <c r="N1631" s="32"/>
      <c r="O1631" s="32"/>
      <c r="P1631" s="32"/>
      <c r="Q1631" s="179"/>
      <c r="R1631" s="180"/>
      <c r="S1631" s="181"/>
      <c r="T1631" s="174"/>
      <c r="U1631" s="32"/>
      <c r="V1631" s="32"/>
      <c r="W1631" s="32"/>
      <c r="X1631" s="182"/>
      <c r="Y1631" s="183"/>
      <c r="Z1631" s="184"/>
      <c r="AA1631" s="185"/>
      <c r="AB1631" s="172"/>
      <c r="AC1631" s="173"/>
      <c r="AD1631" s="30"/>
      <c r="AE1631" s="30"/>
    </row>
    <row r="1632" spans="1:31" s="191" customFormat="1" ht="13.9" customHeight="1">
      <c r="A1632" s="32"/>
      <c r="B1632" s="174"/>
      <c r="C1632" s="174"/>
      <c r="D1632" s="175"/>
      <c r="E1632" s="176"/>
      <c r="F1632" s="174"/>
      <c r="G1632" s="177"/>
      <c r="H1632" s="163"/>
      <c r="I1632" s="178"/>
      <c r="J1632" s="20"/>
      <c r="K1632" s="20"/>
      <c r="L1632" s="21"/>
      <c r="M1632" s="20"/>
      <c r="N1632" s="32"/>
      <c r="O1632" s="32"/>
      <c r="P1632" s="32"/>
      <c r="Q1632" s="179"/>
      <c r="R1632" s="180"/>
      <c r="S1632" s="181"/>
      <c r="T1632" s="174"/>
      <c r="U1632" s="32"/>
      <c r="V1632" s="32"/>
      <c r="W1632" s="32"/>
      <c r="X1632" s="182"/>
      <c r="Y1632" s="183"/>
      <c r="Z1632" s="184"/>
      <c r="AA1632" s="185"/>
      <c r="AB1632" s="172"/>
      <c r="AC1632" s="173"/>
      <c r="AD1632" s="30"/>
      <c r="AE1632" s="30"/>
    </row>
    <row r="1633" spans="1:31" s="191" customFormat="1" ht="13.9" customHeight="1">
      <c r="A1633" s="32"/>
      <c r="B1633" s="174"/>
      <c r="C1633" s="174"/>
      <c r="D1633" s="175"/>
      <c r="E1633" s="176"/>
      <c r="F1633" s="174"/>
      <c r="G1633" s="177"/>
      <c r="H1633" s="163"/>
      <c r="I1633" s="178"/>
      <c r="J1633" s="20"/>
      <c r="K1633" s="20"/>
      <c r="L1633" s="21"/>
      <c r="M1633" s="20"/>
      <c r="N1633" s="32"/>
      <c r="O1633" s="32"/>
      <c r="P1633" s="32"/>
      <c r="Q1633" s="179"/>
      <c r="R1633" s="180"/>
      <c r="S1633" s="181"/>
      <c r="T1633" s="174"/>
      <c r="U1633" s="32"/>
      <c r="V1633" s="32"/>
      <c r="W1633" s="32"/>
      <c r="X1633" s="182"/>
      <c r="Y1633" s="183"/>
      <c r="Z1633" s="184"/>
      <c r="AA1633" s="185"/>
      <c r="AB1633" s="172"/>
      <c r="AC1633" s="173"/>
      <c r="AD1633" s="30"/>
      <c r="AE1633" s="30"/>
    </row>
    <row r="1634" spans="1:31" s="191" customFormat="1" ht="13.9" customHeight="1">
      <c r="A1634" s="32"/>
      <c r="B1634" s="174"/>
      <c r="C1634" s="174"/>
      <c r="D1634" s="175"/>
      <c r="E1634" s="176"/>
      <c r="F1634" s="174"/>
      <c r="G1634" s="177"/>
      <c r="H1634" s="163"/>
      <c r="I1634" s="178"/>
      <c r="J1634" s="20"/>
      <c r="K1634" s="20"/>
      <c r="L1634" s="21"/>
      <c r="M1634" s="20"/>
      <c r="N1634" s="32"/>
      <c r="O1634" s="32"/>
      <c r="P1634" s="32"/>
      <c r="Q1634" s="179"/>
      <c r="R1634" s="180"/>
      <c r="S1634" s="181"/>
      <c r="T1634" s="174"/>
      <c r="U1634" s="32"/>
      <c r="V1634" s="32"/>
      <c r="W1634" s="32"/>
      <c r="X1634" s="182"/>
      <c r="Y1634" s="183"/>
      <c r="Z1634" s="184"/>
      <c r="AA1634" s="185"/>
      <c r="AB1634" s="172"/>
      <c r="AC1634" s="173"/>
      <c r="AD1634" s="30"/>
      <c r="AE1634" s="30"/>
    </row>
    <row r="1635" spans="1:31" s="191" customFormat="1" ht="13.9" customHeight="1">
      <c r="A1635" s="32"/>
      <c r="B1635" s="174"/>
      <c r="C1635" s="174"/>
      <c r="D1635" s="175"/>
      <c r="E1635" s="176"/>
      <c r="F1635" s="174"/>
      <c r="G1635" s="177"/>
      <c r="H1635" s="163"/>
      <c r="I1635" s="178"/>
      <c r="J1635" s="20"/>
      <c r="K1635" s="20"/>
      <c r="L1635" s="21"/>
      <c r="M1635" s="20"/>
      <c r="N1635" s="32"/>
      <c r="O1635" s="32"/>
      <c r="P1635" s="32"/>
      <c r="Q1635" s="179"/>
      <c r="R1635" s="180"/>
      <c r="S1635" s="181"/>
      <c r="T1635" s="174"/>
      <c r="U1635" s="32"/>
      <c r="V1635" s="32"/>
      <c r="W1635" s="32"/>
      <c r="X1635" s="182"/>
      <c r="Y1635" s="183"/>
      <c r="Z1635" s="184"/>
      <c r="AA1635" s="185"/>
      <c r="AB1635" s="172"/>
      <c r="AC1635" s="173"/>
      <c r="AD1635" s="30"/>
      <c r="AE1635" s="30"/>
    </row>
    <row r="1636" spans="1:31" s="191" customFormat="1" ht="13.9" customHeight="1">
      <c r="A1636" s="32"/>
      <c r="B1636" s="174"/>
      <c r="C1636" s="174"/>
      <c r="D1636" s="175"/>
      <c r="E1636" s="176"/>
      <c r="F1636" s="174"/>
      <c r="G1636" s="177"/>
      <c r="H1636" s="163"/>
      <c r="I1636" s="178"/>
      <c r="J1636" s="20"/>
      <c r="K1636" s="20"/>
      <c r="L1636" s="21"/>
      <c r="M1636" s="20"/>
      <c r="N1636" s="32"/>
      <c r="O1636" s="32"/>
      <c r="P1636" s="32"/>
      <c r="Q1636" s="179"/>
      <c r="R1636" s="180"/>
      <c r="S1636" s="181"/>
      <c r="T1636" s="174"/>
      <c r="U1636" s="32"/>
      <c r="V1636" s="32"/>
      <c r="W1636" s="32"/>
      <c r="X1636" s="182"/>
      <c r="Y1636" s="183"/>
      <c r="Z1636" s="184"/>
      <c r="AA1636" s="185"/>
      <c r="AB1636" s="172"/>
      <c r="AC1636" s="173"/>
      <c r="AD1636" s="30"/>
      <c r="AE1636" s="30"/>
    </row>
    <row r="1637" spans="1:31" s="191" customFormat="1" ht="13.9" customHeight="1">
      <c r="A1637" s="32"/>
      <c r="B1637" s="174"/>
      <c r="C1637" s="174"/>
      <c r="D1637" s="175"/>
      <c r="E1637" s="176"/>
      <c r="F1637" s="174"/>
      <c r="G1637" s="177"/>
      <c r="H1637" s="163"/>
      <c r="I1637" s="178"/>
      <c r="J1637" s="20"/>
      <c r="K1637" s="20"/>
      <c r="L1637" s="21"/>
      <c r="M1637" s="20"/>
      <c r="N1637" s="32"/>
      <c r="O1637" s="32"/>
      <c r="P1637" s="32"/>
      <c r="Q1637" s="179"/>
      <c r="R1637" s="180"/>
      <c r="S1637" s="181"/>
      <c r="T1637" s="174"/>
      <c r="U1637" s="32"/>
      <c r="V1637" s="32"/>
      <c r="W1637" s="32"/>
      <c r="X1637" s="182"/>
      <c r="Y1637" s="183"/>
      <c r="Z1637" s="184"/>
      <c r="AA1637" s="185"/>
      <c r="AB1637" s="172"/>
      <c r="AC1637" s="173"/>
      <c r="AD1637" s="30"/>
      <c r="AE1637" s="30"/>
    </row>
    <row r="1638" spans="1:31" s="191" customFormat="1" ht="13.9" customHeight="1">
      <c r="A1638" s="32"/>
      <c r="B1638" s="174"/>
      <c r="C1638" s="174"/>
      <c r="D1638" s="175"/>
      <c r="E1638" s="176"/>
      <c r="F1638" s="174"/>
      <c r="G1638" s="177"/>
      <c r="H1638" s="163"/>
      <c r="I1638" s="178"/>
      <c r="J1638" s="20"/>
      <c r="K1638" s="20"/>
      <c r="L1638" s="21"/>
      <c r="M1638" s="20"/>
      <c r="N1638" s="32"/>
      <c r="O1638" s="32"/>
      <c r="P1638" s="32"/>
      <c r="Q1638" s="179"/>
      <c r="R1638" s="180"/>
      <c r="S1638" s="181"/>
      <c r="T1638" s="174"/>
      <c r="U1638" s="32"/>
      <c r="V1638" s="32"/>
      <c r="W1638" s="32"/>
      <c r="X1638" s="182"/>
      <c r="Y1638" s="183"/>
      <c r="Z1638" s="184"/>
      <c r="AA1638" s="185"/>
      <c r="AB1638" s="172"/>
      <c r="AC1638" s="173"/>
      <c r="AD1638" s="30"/>
      <c r="AE1638" s="30"/>
    </row>
    <row r="1639" spans="1:31" s="191" customFormat="1" ht="13.9" customHeight="1">
      <c r="A1639" s="32"/>
      <c r="B1639" s="174"/>
      <c r="C1639" s="174"/>
      <c r="D1639" s="175"/>
      <c r="E1639" s="176"/>
      <c r="F1639" s="174"/>
      <c r="G1639" s="177"/>
      <c r="H1639" s="163"/>
      <c r="I1639" s="178"/>
      <c r="J1639" s="20"/>
      <c r="K1639" s="20"/>
      <c r="L1639" s="21"/>
      <c r="M1639" s="20"/>
      <c r="N1639" s="32"/>
      <c r="O1639" s="32"/>
      <c r="P1639" s="32"/>
      <c r="Q1639" s="179"/>
      <c r="R1639" s="180"/>
      <c r="S1639" s="181"/>
      <c r="T1639" s="174"/>
      <c r="U1639" s="32"/>
      <c r="V1639" s="32"/>
      <c r="W1639" s="32"/>
      <c r="X1639" s="182"/>
      <c r="Y1639" s="183"/>
      <c r="Z1639" s="184"/>
      <c r="AA1639" s="185"/>
      <c r="AB1639" s="172"/>
      <c r="AC1639" s="173"/>
      <c r="AD1639" s="30"/>
      <c r="AE1639" s="30"/>
    </row>
    <row r="1640" spans="1:31" s="191" customFormat="1" ht="13.9" customHeight="1">
      <c r="A1640" s="32"/>
      <c r="B1640" s="174"/>
      <c r="C1640" s="174"/>
      <c r="D1640" s="175"/>
      <c r="E1640" s="176"/>
      <c r="F1640" s="174"/>
      <c r="G1640" s="177"/>
      <c r="H1640" s="163"/>
      <c r="I1640" s="178"/>
      <c r="J1640" s="20"/>
      <c r="K1640" s="20"/>
      <c r="L1640" s="21"/>
      <c r="M1640" s="20"/>
      <c r="N1640" s="32"/>
      <c r="O1640" s="32"/>
      <c r="P1640" s="32"/>
      <c r="Q1640" s="179"/>
      <c r="R1640" s="180"/>
      <c r="S1640" s="181"/>
      <c r="T1640" s="174"/>
      <c r="U1640" s="32"/>
      <c r="V1640" s="32"/>
      <c r="W1640" s="32"/>
      <c r="X1640" s="182"/>
      <c r="Y1640" s="183"/>
      <c r="Z1640" s="184"/>
      <c r="AA1640" s="185"/>
      <c r="AB1640" s="172"/>
      <c r="AC1640" s="173"/>
      <c r="AD1640" s="30"/>
      <c r="AE1640" s="30"/>
    </row>
    <row r="1641" spans="1:31" s="191" customFormat="1" ht="13.9" customHeight="1">
      <c r="A1641" s="32"/>
      <c r="B1641" s="174"/>
      <c r="C1641" s="174"/>
      <c r="D1641" s="175"/>
      <c r="E1641" s="176"/>
      <c r="F1641" s="174"/>
      <c r="G1641" s="177"/>
      <c r="H1641" s="163"/>
      <c r="I1641" s="178"/>
      <c r="J1641" s="20"/>
      <c r="K1641" s="20"/>
      <c r="L1641" s="21"/>
      <c r="M1641" s="20"/>
      <c r="N1641" s="32"/>
      <c r="O1641" s="32"/>
      <c r="P1641" s="32"/>
      <c r="Q1641" s="179"/>
      <c r="R1641" s="180"/>
      <c r="S1641" s="181"/>
      <c r="T1641" s="174"/>
      <c r="U1641" s="32"/>
      <c r="V1641" s="32"/>
      <c r="W1641" s="32"/>
      <c r="X1641" s="182"/>
      <c r="Y1641" s="183"/>
      <c r="Z1641" s="184"/>
      <c r="AA1641" s="185"/>
      <c r="AB1641" s="172"/>
      <c r="AC1641" s="173"/>
      <c r="AD1641" s="30"/>
      <c r="AE1641" s="30"/>
    </row>
    <row r="1642" spans="1:31" s="191" customFormat="1" ht="13.9" customHeight="1">
      <c r="A1642" s="32"/>
      <c r="B1642" s="174"/>
      <c r="C1642" s="174"/>
      <c r="D1642" s="175"/>
      <c r="E1642" s="176"/>
      <c r="F1642" s="174"/>
      <c r="G1642" s="177"/>
      <c r="H1642" s="163"/>
      <c r="I1642" s="178"/>
      <c r="J1642" s="20"/>
      <c r="K1642" s="20"/>
      <c r="L1642" s="21"/>
      <c r="M1642" s="20"/>
      <c r="N1642" s="32"/>
      <c r="O1642" s="32"/>
      <c r="P1642" s="32"/>
      <c r="Q1642" s="179"/>
      <c r="R1642" s="180"/>
      <c r="S1642" s="181"/>
      <c r="T1642" s="174"/>
      <c r="U1642" s="32"/>
      <c r="V1642" s="32"/>
      <c r="W1642" s="32"/>
      <c r="X1642" s="182"/>
      <c r="Y1642" s="183"/>
      <c r="Z1642" s="184"/>
      <c r="AA1642" s="185"/>
      <c r="AB1642" s="172"/>
      <c r="AC1642" s="173"/>
      <c r="AD1642" s="30"/>
      <c r="AE1642" s="30"/>
    </row>
    <row r="1643" spans="1:31" s="191" customFormat="1" ht="13.9" customHeight="1">
      <c r="A1643" s="32"/>
      <c r="B1643" s="174"/>
      <c r="C1643" s="174"/>
      <c r="D1643" s="175"/>
      <c r="E1643" s="176"/>
      <c r="F1643" s="174"/>
      <c r="G1643" s="177"/>
      <c r="H1643" s="163"/>
      <c r="I1643" s="178"/>
      <c r="J1643" s="20"/>
      <c r="K1643" s="20"/>
      <c r="L1643" s="21"/>
      <c r="M1643" s="20"/>
      <c r="N1643" s="32"/>
      <c r="O1643" s="32"/>
      <c r="P1643" s="32"/>
      <c r="Q1643" s="179"/>
      <c r="R1643" s="180"/>
      <c r="S1643" s="181"/>
      <c r="T1643" s="174"/>
      <c r="U1643" s="32"/>
      <c r="V1643" s="32"/>
      <c r="W1643" s="32"/>
      <c r="X1643" s="182"/>
      <c r="Y1643" s="183"/>
      <c r="Z1643" s="184"/>
      <c r="AA1643" s="185"/>
      <c r="AB1643" s="172"/>
      <c r="AC1643" s="173"/>
      <c r="AD1643" s="30"/>
      <c r="AE1643" s="30"/>
    </row>
    <row r="1644" spans="1:31" s="191" customFormat="1" ht="13.9" customHeight="1">
      <c r="A1644" s="32"/>
      <c r="B1644" s="174"/>
      <c r="C1644" s="174"/>
      <c r="D1644" s="175"/>
      <c r="E1644" s="176"/>
      <c r="F1644" s="174"/>
      <c r="G1644" s="177"/>
      <c r="H1644" s="163"/>
      <c r="I1644" s="178"/>
      <c r="J1644" s="20"/>
      <c r="K1644" s="20"/>
      <c r="L1644" s="21"/>
      <c r="M1644" s="20"/>
      <c r="N1644" s="32"/>
      <c r="O1644" s="32"/>
      <c r="P1644" s="32"/>
      <c r="Q1644" s="179"/>
      <c r="R1644" s="180"/>
      <c r="S1644" s="181"/>
      <c r="T1644" s="174"/>
      <c r="U1644" s="32"/>
      <c r="V1644" s="32"/>
      <c r="W1644" s="32"/>
      <c r="X1644" s="182"/>
      <c r="Y1644" s="183"/>
      <c r="Z1644" s="184"/>
      <c r="AA1644" s="185"/>
      <c r="AB1644" s="172"/>
      <c r="AC1644" s="173"/>
      <c r="AD1644" s="30"/>
      <c r="AE1644" s="30"/>
    </row>
    <row r="1645" spans="1:31" s="191" customFormat="1" ht="13.9" customHeight="1">
      <c r="A1645" s="32"/>
      <c r="B1645" s="174"/>
      <c r="C1645" s="174"/>
      <c r="D1645" s="175"/>
      <c r="E1645" s="176"/>
      <c r="F1645" s="174"/>
      <c r="G1645" s="177"/>
      <c r="H1645" s="163"/>
      <c r="I1645" s="178"/>
      <c r="J1645" s="20"/>
      <c r="K1645" s="20"/>
      <c r="L1645" s="21"/>
      <c r="M1645" s="20"/>
      <c r="N1645" s="32"/>
      <c r="O1645" s="32"/>
      <c r="P1645" s="32"/>
      <c r="Q1645" s="179"/>
      <c r="R1645" s="180"/>
      <c r="S1645" s="181"/>
      <c r="T1645" s="174"/>
      <c r="U1645" s="32"/>
      <c r="V1645" s="32"/>
      <c r="W1645" s="32"/>
      <c r="X1645" s="182"/>
      <c r="Y1645" s="183"/>
      <c r="Z1645" s="184"/>
      <c r="AA1645" s="185"/>
      <c r="AB1645" s="172"/>
      <c r="AC1645" s="173"/>
      <c r="AD1645" s="30"/>
      <c r="AE1645" s="30"/>
    </row>
    <row r="1646" spans="1:31" s="191" customFormat="1" ht="13.9" customHeight="1">
      <c r="A1646" s="32"/>
      <c r="B1646" s="174"/>
      <c r="C1646" s="174"/>
      <c r="D1646" s="175"/>
      <c r="E1646" s="176"/>
      <c r="F1646" s="174"/>
      <c r="G1646" s="177"/>
      <c r="H1646" s="163"/>
      <c r="I1646" s="178"/>
      <c r="J1646" s="20"/>
      <c r="K1646" s="20"/>
      <c r="L1646" s="21"/>
      <c r="M1646" s="20"/>
      <c r="N1646" s="32"/>
      <c r="O1646" s="32"/>
      <c r="P1646" s="32"/>
      <c r="Q1646" s="179"/>
      <c r="R1646" s="180"/>
      <c r="S1646" s="181"/>
      <c r="T1646" s="174"/>
      <c r="U1646" s="32"/>
      <c r="V1646" s="32"/>
      <c r="W1646" s="32"/>
      <c r="X1646" s="182"/>
      <c r="Y1646" s="183"/>
      <c r="Z1646" s="184"/>
      <c r="AA1646" s="185"/>
      <c r="AB1646" s="172"/>
      <c r="AC1646" s="173"/>
      <c r="AD1646" s="30"/>
      <c r="AE1646" s="30"/>
    </row>
    <row r="1647" spans="1:31" s="191" customFormat="1" ht="13.9" customHeight="1">
      <c r="A1647" s="32"/>
      <c r="B1647" s="174"/>
      <c r="C1647" s="174"/>
      <c r="D1647" s="175"/>
      <c r="E1647" s="176"/>
      <c r="F1647" s="174"/>
      <c r="G1647" s="177"/>
      <c r="H1647" s="163"/>
      <c r="I1647" s="178"/>
      <c r="J1647" s="20"/>
      <c r="K1647" s="20"/>
      <c r="L1647" s="21"/>
      <c r="M1647" s="20"/>
      <c r="N1647" s="32"/>
      <c r="O1647" s="32"/>
      <c r="P1647" s="32"/>
      <c r="Q1647" s="179"/>
      <c r="R1647" s="180"/>
      <c r="S1647" s="181"/>
      <c r="T1647" s="174"/>
      <c r="U1647" s="32"/>
      <c r="V1647" s="32"/>
      <c r="W1647" s="32"/>
      <c r="X1647" s="182"/>
      <c r="Y1647" s="183"/>
      <c r="Z1647" s="184"/>
      <c r="AA1647" s="185"/>
      <c r="AB1647" s="172"/>
      <c r="AC1647" s="173"/>
      <c r="AD1647" s="30"/>
      <c r="AE1647" s="30"/>
    </row>
    <row r="1648" spans="1:31" s="191" customFormat="1" ht="13.9" customHeight="1">
      <c r="A1648" s="32"/>
      <c r="B1648" s="174"/>
      <c r="C1648" s="174"/>
      <c r="D1648" s="175"/>
      <c r="E1648" s="176"/>
      <c r="F1648" s="174"/>
      <c r="G1648" s="177"/>
      <c r="H1648" s="163"/>
      <c r="I1648" s="178"/>
      <c r="J1648" s="20"/>
      <c r="K1648" s="20"/>
      <c r="L1648" s="21"/>
      <c r="M1648" s="20"/>
      <c r="N1648" s="32"/>
      <c r="O1648" s="32"/>
      <c r="P1648" s="32"/>
      <c r="Q1648" s="179"/>
      <c r="R1648" s="180"/>
      <c r="S1648" s="181"/>
      <c r="T1648" s="174"/>
      <c r="U1648" s="32"/>
      <c r="V1648" s="32"/>
      <c r="W1648" s="32"/>
      <c r="X1648" s="182"/>
      <c r="Y1648" s="183"/>
      <c r="Z1648" s="184"/>
      <c r="AA1648" s="185"/>
      <c r="AB1648" s="172"/>
      <c r="AC1648" s="173"/>
      <c r="AD1648" s="30"/>
      <c r="AE1648" s="30"/>
    </row>
    <row r="1649" spans="1:31" s="191" customFormat="1" ht="13.9" customHeight="1">
      <c r="A1649" s="32"/>
      <c r="B1649" s="174"/>
      <c r="C1649" s="174"/>
      <c r="D1649" s="175"/>
      <c r="E1649" s="176"/>
      <c r="F1649" s="174"/>
      <c r="G1649" s="177"/>
      <c r="H1649" s="163"/>
      <c r="I1649" s="178"/>
      <c r="J1649" s="20"/>
      <c r="K1649" s="20"/>
      <c r="L1649" s="21"/>
      <c r="M1649" s="20"/>
      <c r="N1649" s="32"/>
      <c r="O1649" s="32"/>
      <c r="P1649" s="32"/>
      <c r="Q1649" s="179"/>
      <c r="R1649" s="180"/>
      <c r="S1649" s="181"/>
      <c r="T1649" s="174"/>
      <c r="U1649" s="32"/>
      <c r="V1649" s="32"/>
      <c r="W1649" s="32"/>
      <c r="X1649" s="182"/>
      <c r="Y1649" s="183"/>
      <c r="Z1649" s="184"/>
      <c r="AA1649" s="185"/>
      <c r="AB1649" s="172"/>
      <c r="AC1649" s="173"/>
      <c r="AD1649" s="30"/>
      <c r="AE1649" s="30"/>
    </row>
    <row r="1650" spans="1:31" s="191" customFormat="1" ht="13.9" customHeight="1">
      <c r="A1650" s="32"/>
      <c r="B1650" s="174"/>
      <c r="C1650" s="174"/>
      <c r="D1650" s="175"/>
      <c r="E1650" s="176"/>
      <c r="F1650" s="174"/>
      <c r="G1650" s="177"/>
      <c r="H1650" s="163"/>
      <c r="I1650" s="178"/>
      <c r="J1650" s="20"/>
      <c r="K1650" s="20"/>
      <c r="L1650" s="21"/>
      <c r="M1650" s="20"/>
      <c r="N1650" s="32"/>
      <c r="O1650" s="32"/>
      <c r="P1650" s="32"/>
      <c r="Q1650" s="179"/>
      <c r="R1650" s="180"/>
      <c r="S1650" s="181"/>
      <c r="T1650" s="174"/>
      <c r="U1650" s="32"/>
      <c r="V1650" s="32"/>
      <c r="W1650" s="32"/>
      <c r="X1650" s="182"/>
      <c r="Y1650" s="183"/>
      <c r="Z1650" s="184"/>
      <c r="AA1650" s="185"/>
      <c r="AB1650" s="172"/>
      <c r="AC1650" s="173"/>
      <c r="AD1650" s="30"/>
      <c r="AE1650" s="30"/>
    </row>
    <row r="1651" spans="1:31" s="191" customFormat="1" ht="13.9" customHeight="1">
      <c r="A1651" s="32"/>
      <c r="B1651" s="174"/>
      <c r="C1651" s="174"/>
      <c r="D1651" s="175"/>
      <c r="E1651" s="176"/>
      <c r="F1651" s="174"/>
      <c r="G1651" s="177"/>
      <c r="H1651" s="163"/>
      <c r="I1651" s="178"/>
      <c r="J1651" s="20"/>
      <c r="K1651" s="20"/>
      <c r="L1651" s="21"/>
      <c r="M1651" s="20"/>
      <c r="N1651" s="32"/>
      <c r="O1651" s="32"/>
      <c r="P1651" s="32"/>
      <c r="Q1651" s="179"/>
      <c r="R1651" s="180"/>
      <c r="S1651" s="181"/>
      <c r="T1651" s="174"/>
      <c r="U1651" s="32"/>
      <c r="V1651" s="32"/>
      <c r="W1651" s="32"/>
      <c r="X1651" s="182"/>
      <c r="Y1651" s="183"/>
      <c r="Z1651" s="184"/>
      <c r="AA1651" s="185"/>
      <c r="AB1651" s="172"/>
      <c r="AC1651" s="173"/>
      <c r="AD1651" s="30"/>
      <c r="AE1651" s="30"/>
    </row>
    <row r="1652" spans="1:31" s="191" customFormat="1" ht="13.9" customHeight="1">
      <c r="A1652" s="32"/>
      <c r="B1652" s="174"/>
      <c r="C1652" s="174"/>
      <c r="D1652" s="175"/>
      <c r="E1652" s="176"/>
      <c r="F1652" s="174"/>
      <c r="G1652" s="177"/>
      <c r="H1652" s="163"/>
      <c r="I1652" s="178"/>
      <c r="J1652" s="20"/>
      <c r="K1652" s="20"/>
      <c r="L1652" s="21"/>
      <c r="M1652" s="20"/>
      <c r="N1652" s="32"/>
      <c r="O1652" s="32"/>
      <c r="P1652" s="32"/>
      <c r="Q1652" s="179"/>
      <c r="R1652" s="180"/>
      <c r="S1652" s="181"/>
      <c r="T1652" s="174"/>
      <c r="U1652" s="32"/>
      <c r="V1652" s="32"/>
      <c r="W1652" s="32"/>
      <c r="X1652" s="182"/>
      <c r="Y1652" s="183"/>
      <c r="Z1652" s="184"/>
      <c r="AA1652" s="185"/>
      <c r="AB1652" s="172"/>
      <c r="AC1652" s="173"/>
      <c r="AD1652" s="30"/>
      <c r="AE1652" s="30"/>
    </row>
    <row r="1653" spans="1:31" s="191" customFormat="1" ht="13.9" customHeight="1">
      <c r="A1653" s="32"/>
      <c r="B1653" s="174"/>
      <c r="C1653" s="174"/>
      <c r="D1653" s="175"/>
      <c r="E1653" s="176"/>
      <c r="F1653" s="174"/>
      <c r="G1653" s="177"/>
      <c r="H1653" s="163"/>
      <c r="I1653" s="178"/>
      <c r="J1653" s="20"/>
      <c r="K1653" s="20"/>
      <c r="L1653" s="21"/>
      <c r="M1653" s="20"/>
      <c r="N1653" s="32"/>
      <c r="O1653" s="32"/>
      <c r="P1653" s="32"/>
      <c r="Q1653" s="179"/>
      <c r="R1653" s="180"/>
      <c r="S1653" s="181"/>
      <c r="T1653" s="174"/>
      <c r="U1653" s="32"/>
      <c r="V1653" s="32"/>
      <c r="W1653" s="32"/>
      <c r="X1653" s="182"/>
      <c r="Y1653" s="183"/>
      <c r="Z1653" s="184"/>
      <c r="AA1653" s="185"/>
      <c r="AB1653" s="172"/>
      <c r="AC1653" s="173"/>
      <c r="AD1653" s="30"/>
      <c r="AE1653" s="30"/>
    </row>
    <row r="1654" spans="1:31" s="191" customFormat="1" ht="13.9" customHeight="1">
      <c r="A1654" s="32"/>
      <c r="B1654" s="174"/>
      <c r="C1654" s="174"/>
      <c r="D1654" s="175"/>
      <c r="E1654" s="176"/>
      <c r="F1654" s="174"/>
      <c r="G1654" s="177"/>
      <c r="H1654" s="163"/>
      <c r="I1654" s="178"/>
      <c r="J1654" s="20"/>
      <c r="K1654" s="20"/>
      <c r="L1654" s="21"/>
      <c r="M1654" s="20"/>
      <c r="N1654" s="32"/>
      <c r="O1654" s="32"/>
      <c r="P1654" s="32"/>
      <c r="Q1654" s="179"/>
      <c r="R1654" s="180"/>
      <c r="S1654" s="181"/>
      <c r="T1654" s="174"/>
      <c r="U1654" s="32"/>
      <c r="V1654" s="32"/>
      <c r="W1654" s="32"/>
      <c r="X1654" s="182"/>
      <c r="Y1654" s="183"/>
      <c r="Z1654" s="184"/>
      <c r="AA1654" s="185"/>
      <c r="AB1654" s="172"/>
      <c r="AC1654" s="173"/>
      <c r="AD1654" s="30"/>
      <c r="AE1654" s="30"/>
    </row>
    <row r="1655" spans="1:31" s="191" customFormat="1" ht="13.9" customHeight="1">
      <c r="A1655" s="32"/>
      <c r="B1655" s="174"/>
      <c r="C1655" s="174"/>
      <c r="D1655" s="175"/>
      <c r="E1655" s="176"/>
      <c r="F1655" s="174"/>
      <c r="G1655" s="177"/>
      <c r="H1655" s="163"/>
      <c r="I1655" s="178"/>
      <c r="J1655" s="20"/>
      <c r="K1655" s="20"/>
      <c r="L1655" s="21"/>
      <c r="M1655" s="20"/>
      <c r="N1655" s="32"/>
      <c r="O1655" s="32"/>
      <c r="P1655" s="32"/>
      <c r="Q1655" s="179"/>
      <c r="R1655" s="180"/>
      <c r="S1655" s="181"/>
      <c r="T1655" s="174"/>
      <c r="U1655" s="32"/>
      <c r="V1655" s="32"/>
      <c r="W1655" s="32"/>
      <c r="X1655" s="182"/>
      <c r="Y1655" s="183"/>
      <c r="Z1655" s="184"/>
      <c r="AA1655" s="185"/>
      <c r="AB1655" s="172"/>
      <c r="AC1655" s="173"/>
      <c r="AD1655" s="30"/>
      <c r="AE1655" s="30"/>
    </row>
    <row r="1656" spans="1:31" s="191" customFormat="1" ht="13.9" customHeight="1">
      <c r="A1656" s="32"/>
      <c r="B1656" s="174"/>
      <c r="C1656" s="174"/>
      <c r="D1656" s="175"/>
      <c r="E1656" s="176"/>
      <c r="F1656" s="174"/>
      <c r="G1656" s="177"/>
      <c r="H1656" s="163"/>
      <c r="I1656" s="178"/>
      <c r="J1656" s="20"/>
      <c r="K1656" s="20"/>
      <c r="L1656" s="21"/>
      <c r="M1656" s="20"/>
      <c r="N1656" s="32"/>
      <c r="O1656" s="32"/>
      <c r="P1656" s="32"/>
      <c r="Q1656" s="179"/>
      <c r="R1656" s="180"/>
      <c r="S1656" s="181"/>
      <c r="T1656" s="174"/>
      <c r="U1656" s="32"/>
      <c r="V1656" s="32"/>
      <c r="W1656" s="32"/>
      <c r="X1656" s="182"/>
      <c r="Y1656" s="183"/>
      <c r="Z1656" s="184"/>
      <c r="AA1656" s="185"/>
      <c r="AB1656" s="172"/>
      <c r="AC1656" s="173"/>
      <c r="AD1656" s="30"/>
      <c r="AE1656" s="30"/>
    </row>
    <row r="1657" spans="1:31" s="191" customFormat="1" ht="13.9" customHeight="1">
      <c r="A1657" s="32"/>
      <c r="B1657" s="174"/>
      <c r="C1657" s="174"/>
      <c r="D1657" s="175"/>
      <c r="E1657" s="176"/>
      <c r="F1657" s="174"/>
      <c r="G1657" s="177"/>
      <c r="H1657" s="163"/>
      <c r="I1657" s="178"/>
      <c r="J1657" s="20"/>
      <c r="K1657" s="20"/>
      <c r="L1657" s="21"/>
      <c r="M1657" s="20"/>
      <c r="N1657" s="32"/>
      <c r="O1657" s="32"/>
      <c r="P1657" s="32"/>
      <c r="Q1657" s="179"/>
      <c r="R1657" s="180"/>
      <c r="S1657" s="181"/>
      <c r="T1657" s="174"/>
      <c r="U1657" s="32"/>
      <c r="V1657" s="32"/>
      <c r="W1657" s="32"/>
      <c r="X1657" s="182"/>
      <c r="Y1657" s="183"/>
      <c r="Z1657" s="184"/>
      <c r="AA1657" s="185"/>
      <c r="AB1657" s="172"/>
      <c r="AC1657" s="173"/>
      <c r="AD1657" s="30"/>
      <c r="AE1657" s="30"/>
    </row>
    <row r="1658" spans="1:31" s="191" customFormat="1" ht="13.9" customHeight="1">
      <c r="A1658" s="32"/>
      <c r="B1658" s="174"/>
      <c r="C1658" s="174"/>
      <c r="D1658" s="175"/>
      <c r="E1658" s="176"/>
      <c r="F1658" s="174"/>
      <c r="G1658" s="177"/>
      <c r="H1658" s="163"/>
      <c r="I1658" s="178"/>
      <c r="J1658" s="20"/>
      <c r="K1658" s="20"/>
      <c r="L1658" s="21"/>
      <c r="M1658" s="20"/>
      <c r="N1658" s="32"/>
      <c r="O1658" s="32"/>
      <c r="P1658" s="32"/>
      <c r="Q1658" s="179"/>
      <c r="R1658" s="180"/>
      <c r="S1658" s="181"/>
      <c r="T1658" s="174"/>
      <c r="U1658" s="32"/>
      <c r="V1658" s="32"/>
      <c r="W1658" s="32"/>
      <c r="X1658" s="182"/>
      <c r="Y1658" s="183"/>
      <c r="Z1658" s="184"/>
      <c r="AA1658" s="185"/>
      <c r="AB1658" s="172"/>
      <c r="AC1658" s="173"/>
      <c r="AD1658" s="30"/>
      <c r="AE1658" s="30"/>
    </row>
    <row r="1659" spans="1:31" s="191" customFormat="1" ht="13.9" customHeight="1">
      <c r="A1659" s="32"/>
      <c r="B1659" s="174"/>
      <c r="C1659" s="174"/>
      <c r="D1659" s="175"/>
      <c r="E1659" s="176"/>
      <c r="F1659" s="174"/>
      <c r="G1659" s="177"/>
      <c r="H1659" s="163"/>
      <c r="I1659" s="178"/>
      <c r="J1659" s="20"/>
      <c r="K1659" s="20"/>
      <c r="L1659" s="21"/>
      <c r="M1659" s="20"/>
      <c r="N1659" s="32"/>
      <c r="O1659" s="32"/>
      <c r="P1659" s="32"/>
      <c r="Q1659" s="179"/>
      <c r="R1659" s="180"/>
      <c r="S1659" s="181"/>
      <c r="T1659" s="174"/>
      <c r="U1659" s="32"/>
      <c r="V1659" s="32"/>
      <c r="W1659" s="32"/>
      <c r="X1659" s="182"/>
      <c r="Y1659" s="183"/>
      <c r="Z1659" s="184"/>
      <c r="AA1659" s="185"/>
      <c r="AB1659" s="172"/>
      <c r="AC1659" s="173"/>
      <c r="AD1659" s="30"/>
      <c r="AE1659" s="30"/>
    </row>
    <row r="1660" spans="1:31" s="191" customFormat="1" ht="13.9" customHeight="1">
      <c r="A1660" s="32"/>
      <c r="B1660" s="174"/>
      <c r="C1660" s="174"/>
      <c r="D1660" s="175"/>
      <c r="E1660" s="176"/>
      <c r="F1660" s="174"/>
      <c r="G1660" s="177"/>
      <c r="H1660" s="163"/>
      <c r="I1660" s="178"/>
      <c r="J1660" s="20"/>
      <c r="K1660" s="20"/>
      <c r="L1660" s="21"/>
      <c r="M1660" s="20"/>
      <c r="N1660" s="32"/>
      <c r="O1660" s="32"/>
      <c r="P1660" s="32"/>
      <c r="Q1660" s="179"/>
      <c r="R1660" s="180"/>
      <c r="S1660" s="181"/>
      <c r="T1660" s="174"/>
      <c r="U1660" s="32"/>
      <c r="V1660" s="32"/>
      <c r="W1660" s="32"/>
      <c r="X1660" s="182"/>
      <c r="Y1660" s="183"/>
      <c r="Z1660" s="184"/>
      <c r="AA1660" s="185"/>
      <c r="AB1660" s="172"/>
      <c r="AC1660" s="173"/>
      <c r="AD1660" s="30"/>
      <c r="AE1660" s="30"/>
    </row>
    <row r="1661" spans="1:31" s="191" customFormat="1" ht="13.9" customHeight="1">
      <c r="A1661" s="32"/>
      <c r="B1661" s="174"/>
      <c r="C1661" s="174"/>
      <c r="D1661" s="175"/>
      <c r="E1661" s="176"/>
      <c r="F1661" s="174"/>
      <c r="G1661" s="177"/>
      <c r="H1661" s="163"/>
      <c r="I1661" s="178"/>
      <c r="J1661" s="20"/>
      <c r="K1661" s="20"/>
      <c r="L1661" s="21"/>
      <c r="M1661" s="20"/>
      <c r="N1661" s="32"/>
      <c r="O1661" s="32"/>
      <c r="P1661" s="32"/>
      <c r="Q1661" s="179"/>
      <c r="R1661" s="180"/>
      <c r="S1661" s="181"/>
      <c r="T1661" s="174"/>
      <c r="U1661" s="32"/>
      <c r="V1661" s="32"/>
      <c r="W1661" s="32"/>
      <c r="X1661" s="182"/>
      <c r="Y1661" s="183"/>
      <c r="Z1661" s="184"/>
      <c r="AA1661" s="185"/>
      <c r="AB1661" s="172"/>
      <c r="AC1661" s="173"/>
      <c r="AD1661" s="30"/>
      <c r="AE1661" s="30"/>
    </row>
    <row r="1662" spans="1:31" s="191" customFormat="1" ht="13.9" customHeight="1">
      <c r="A1662" s="32"/>
      <c r="B1662" s="174"/>
      <c r="C1662" s="174"/>
      <c r="D1662" s="175"/>
      <c r="E1662" s="176"/>
      <c r="F1662" s="174"/>
      <c r="G1662" s="177"/>
      <c r="H1662" s="163"/>
      <c r="I1662" s="178"/>
      <c r="J1662" s="20"/>
      <c r="K1662" s="20"/>
      <c r="L1662" s="21"/>
      <c r="M1662" s="20"/>
      <c r="N1662" s="32"/>
      <c r="O1662" s="32"/>
      <c r="P1662" s="32"/>
      <c r="Q1662" s="179"/>
      <c r="R1662" s="180"/>
      <c r="S1662" s="181"/>
      <c r="T1662" s="174"/>
      <c r="U1662" s="32"/>
      <c r="V1662" s="32"/>
      <c r="W1662" s="32"/>
      <c r="X1662" s="182"/>
      <c r="Y1662" s="183"/>
      <c r="Z1662" s="184"/>
      <c r="AA1662" s="185"/>
      <c r="AB1662" s="28"/>
      <c r="AC1662" s="173"/>
      <c r="AD1662" s="30"/>
      <c r="AE1662" s="30"/>
    </row>
    <row r="1663" spans="1:31" s="191" customFormat="1" ht="13.9" customHeight="1">
      <c r="A1663" s="32"/>
      <c r="B1663" s="174"/>
      <c r="C1663" s="174"/>
      <c r="D1663" s="175"/>
      <c r="E1663" s="176"/>
      <c r="F1663" s="174"/>
      <c r="G1663" s="177"/>
      <c r="H1663" s="163"/>
      <c r="I1663" s="178"/>
      <c r="J1663" s="20"/>
      <c r="K1663" s="20"/>
      <c r="L1663" s="21"/>
      <c r="M1663" s="20"/>
      <c r="N1663" s="32"/>
      <c r="O1663" s="32"/>
      <c r="P1663" s="32"/>
      <c r="Q1663" s="179"/>
      <c r="R1663" s="180"/>
      <c r="S1663" s="181"/>
      <c r="T1663" s="174"/>
      <c r="U1663" s="32"/>
      <c r="V1663" s="32"/>
      <c r="W1663" s="32"/>
      <c r="X1663" s="182"/>
      <c r="Y1663" s="183"/>
      <c r="Z1663" s="184"/>
      <c r="AA1663" s="185"/>
      <c r="AB1663" s="28"/>
      <c r="AC1663" s="173"/>
      <c r="AD1663" s="30"/>
      <c r="AE1663" s="30"/>
    </row>
    <row r="1664" spans="1:31" s="191" customFormat="1" ht="13.9" customHeight="1">
      <c r="A1664" s="32"/>
      <c r="B1664" s="174"/>
      <c r="C1664" s="174"/>
      <c r="D1664" s="175"/>
      <c r="E1664" s="176"/>
      <c r="F1664" s="174"/>
      <c r="G1664" s="177"/>
      <c r="H1664" s="163"/>
      <c r="I1664" s="178"/>
      <c r="J1664" s="20"/>
      <c r="K1664" s="20"/>
      <c r="L1664" s="21"/>
      <c r="M1664" s="20"/>
      <c r="N1664" s="32"/>
      <c r="O1664" s="32"/>
      <c r="P1664" s="32"/>
      <c r="Q1664" s="179"/>
      <c r="R1664" s="180"/>
      <c r="S1664" s="181"/>
      <c r="T1664" s="174"/>
      <c r="U1664" s="32"/>
      <c r="V1664" s="32"/>
      <c r="W1664" s="32"/>
      <c r="X1664" s="182"/>
      <c r="Y1664" s="183"/>
      <c r="Z1664" s="184"/>
      <c r="AA1664" s="185"/>
      <c r="AB1664" s="28"/>
      <c r="AC1664" s="173"/>
      <c r="AD1664" s="30"/>
      <c r="AE1664" s="30"/>
    </row>
    <row r="1665" spans="1:31" s="191" customFormat="1" ht="13.9" customHeight="1">
      <c r="A1665" s="32"/>
      <c r="B1665" s="174"/>
      <c r="C1665" s="174"/>
      <c r="D1665" s="175"/>
      <c r="E1665" s="176"/>
      <c r="F1665" s="174"/>
      <c r="G1665" s="177"/>
      <c r="H1665" s="163"/>
      <c r="I1665" s="178"/>
      <c r="J1665" s="20"/>
      <c r="K1665" s="20"/>
      <c r="L1665" s="21"/>
      <c r="M1665" s="20"/>
      <c r="N1665" s="32"/>
      <c r="O1665" s="32"/>
      <c r="P1665" s="32"/>
      <c r="Q1665" s="179"/>
      <c r="R1665" s="180"/>
      <c r="S1665" s="181"/>
      <c r="T1665" s="174"/>
      <c r="U1665" s="32"/>
      <c r="V1665" s="32"/>
      <c r="W1665" s="32"/>
      <c r="X1665" s="182"/>
      <c r="Y1665" s="183"/>
      <c r="Z1665" s="184"/>
      <c r="AA1665" s="185"/>
      <c r="AB1665" s="28"/>
      <c r="AC1665" s="173"/>
      <c r="AD1665" s="30"/>
      <c r="AE1665" s="30"/>
    </row>
    <row r="1666" spans="1:31" s="191" customFormat="1" ht="13.9" customHeight="1">
      <c r="A1666" s="32"/>
      <c r="B1666" s="174"/>
      <c r="C1666" s="174"/>
      <c r="D1666" s="175"/>
      <c r="E1666" s="176"/>
      <c r="F1666" s="174"/>
      <c r="G1666" s="177"/>
      <c r="H1666" s="163"/>
      <c r="I1666" s="178"/>
      <c r="J1666" s="20"/>
      <c r="K1666" s="20"/>
      <c r="L1666" s="21"/>
      <c r="M1666" s="20"/>
      <c r="N1666" s="32"/>
      <c r="O1666" s="32"/>
      <c r="P1666" s="32"/>
      <c r="Q1666" s="179"/>
      <c r="R1666" s="180"/>
      <c r="S1666" s="181"/>
      <c r="T1666" s="174"/>
      <c r="U1666" s="32"/>
      <c r="V1666" s="32"/>
      <c r="W1666" s="32"/>
      <c r="X1666" s="182"/>
      <c r="Y1666" s="183"/>
      <c r="Z1666" s="184"/>
      <c r="AA1666" s="187"/>
      <c r="AB1666" s="28"/>
      <c r="AC1666" s="173"/>
      <c r="AD1666" s="30"/>
      <c r="AE1666" s="30"/>
    </row>
    <row r="1667" spans="1:31" s="191" customFormat="1" ht="13.9" customHeight="1">
      <c r="A1667" s="32"/>
      <c r="B1667" s="174"/>
      <c r="C1667" s="174"/>
      <c r="D1667" s="175"/>
      <c r="E1667" s="176"/>
      <c r="F1667" s="174"/>
      <c r="G1667" s="177"/>
      <c r="H1667" s="163"/>
      <c r="I1667" s="178"/>
      <c r="J1667" s="20"/>
      <c r="K1667" s="20"/>
      <c r="L1667" s="21"/>
      <c r="M1667" s="20"/>
      <c r="N1667" s="32"/>
      <c r="O1667" s="32"/>
      <c r="P1667" s="32"/>
      <c r="Q1667" s="179"/>
      <c r="R1667" s="180"/>
      <c r="S1667" s="181"/>
      <c r="T1667" s="174"/>
      <c r="U1667" s="32"/>
      <c r="V1667" s="32"/>
      <c r="W1667" s="32"/>
      <c r="X1667" s="182"/>
      <c r="Y1667" s="183"/>
      <c r="Z1667" s="184"/>
      <c r="AA1667" s="187"/>
      <c r="AB1667" s="28"/>
      <c r="AC1667" s="173"/>
      <c r="AD1667" s="30"/>
      <c r="AE1667" s="30"/>
    </row>
    <row r="1668" spans="1:31" s="191" customFormat="1" ht="13.9" customHeight="1">
      <c r="A1668" s="32"/>
      <c r="B1668" s="174"/>
      <c r="C1668" s="174"/>
      <c r="D1668" s="175"/>
      <c r="E1668" s="176"/>
      <c r="F1668" s="174"/>
      <c r="G1668" s="177"/>
      <c r="H1668" s="163"/>
      <c r="I1668" s="178"/>
      <c r="J1668" s="20"/>
      <c r="K1668" s="20"/>
      <c r="L1668" s="21"/>
      <c r="M1668" s="20"/>
      <c r="N1668" s="32"/>
      <c r="O1668" s="32"/>
      <c r="P1668" s="32"/>
      <c r="Q1668" s="179"/>
      <c r="R1668" s="180"/>
      <c r="S1668" s="181"/>
      <c r="T1668" s="174"/>
      <c r="U1668" s="32"/>
      <c r="V1668" s="32"/>
      <c r="W1668" s="32"/>
      <c r="X1668" s="182"/>
      <c r="Y1668" s="183"/>
      <c r="Z1668" s="184"/>
      <c r="AA1668" s="187"/>
      <c r="AB1668" s="28"/>
      <c r="AC1668" s="173"/>
      <c r="AD1668" s="30"/>
      <c r="AE1668" s="30"/>
    </row>
    <row r="1669" spans="1:31" s="191" customFormat="1" ht="13.9" customHeight="1">
      <c r="A1669" s="32"/>
      <c r="B1669" s="174"/>
      <c r="C1669" s="174"/>
      <c r="D1669" s="175"/>
      <c r="E1669" s="176"/>
      <c r="F1669" s="174"/>
      <c r="G1669" s="177"/>
      <c r="H1669" s="163"/>
      <c r="I1669" s="178"/>
      <c r="J1669" s="20"/>
      <c r="K1669" s="20"/>
      <c r="L1669" s="21"/>
      <c r="M1669" s="20"/>
      <c r="N1669" s="32"/>
      <c r="O1669" s="32"/>
      <c r="P1669" s="32"/>
      <c r="Q1669" s="179"/>
      <c r="R1669" s="180"/>
      <c r="S1669" s="181"/>
      <c r="T1669" s="174"/>
      <c r="U1669" s="32"/>
      <c r="V1669" s="32"/>
      <c r="W1669" s="32"/>
      <c r="X1669" s="182"/>
      <c r="Y1669" s="183"/>
      <c r="Z1669" s="184"/>
      <c r="AA1669" s="187"/>
      <c r="AB1669" s="28"/>
      <c r="AC1669" s="173"/>
      <c r="AD1669" s="30"/>
      <c r="AE1669" s="30"/>
    </row>
    <row r="1670" spans="1:31" s="191" customFormat="1" ht="13.9" customHeight="1">
      <c r="A1670" s="32"/>
      <c r="B1670" s="174"/>
      <c r="C1670" s="174"/>
      <c r="D1670" s="175"/>
      <c r="E1670" s="176"/>
      <c r="F1670" s="174"/>
      <c r="G1670" s="177"/>
      <c r="H1670" s="163"/>
      <c r="I1670" s="178"/>
      <c r="J1670" s="20"/>
      <c r="K1670" s="20"/>
      <c r="L1670" s="21"/>
      <c r="M1670" s="20"/>
      <c r="N1670" s="32"/>
      <c r="O1670" s="32"/>
      <c r="P1670" s="32"/>
      <c r="Q1670" s="179"/>
      <c r="R1670" s="180"/>
      <c r="S1670" s="181"/>
      <c r="T1670" s="174"/>
      <c r="U1670" s="32"/>
      <c r="V1670" s="32"/>
      <c r="W1670" s="32"/>
      <c r="X1670" s="182"/>
      <c r="Y1670" s="183"/>
      <c r="Z1670" s="184"/>
      <c r="AA1670" s="187"/>
      <c r="AB1670" s="28"/>
      <c r="AC1670" s="173"/>
      <c r="AD1670" s="30"/>
      <c r="AE1670" s="30"/>
    </row>
    <row r="1671" spans="1:31" s="191" customFormat="1" ht="13.9" customHeight="1">
      <c r="A1671" s="32"/>
      <c r="B1671" s="174"/>
      <c r="C1671" s="174"/>
      <c r="D1671" s="175"/>
      <c r="E1671" s="176"/>
      <c r="F1671" s="174"/>
      <c r="G1671" s="177"/>
      <c r="H1671" s="163"/>
      <c r="I1671" s="178"/>
      <c r="J1671" s="20"/>
      <c r="K1671" s="20"/>
      <c r="L1671" s="21"/>
      <c r="M1671" s="20"/>
      <c r="N1671" s="32"/>
      <c r="O1671" s="32"/>
      <c r="P1671" s="32"/>
      <c r="Q1671" s="179"/>
      <c r="R1671" s="180"/>
      <c r="S1671" s="181"/>
      <c r="T1671" s="174"/>
      <c r="U1671" s="32"/>
      <c r="V1671" s="32"/>
      <c r="W1671" s="32"/>
      <c r="X1671" s="182"/>
      <c r="Y1671" s="183"/>
      <c r="Z1671" s="184"/>
      <c r="AA1671" s="187"/>
      <c r="AB1671" s="28"/>
      <c r="AC1671" s="173"/>
      <c r="AD1671" s="30"/>
      <c r="AE1671" s="30"/>
    </row>
    <row r="1672" spans="1:31" s="191" customFormat="1" ht="13.9" customHeight="1">
      <c r="A1672" s="32"/>
      <c r="B1672" s="174"/>
      <c r="C1672" s="174"/>
      <c r="D1672" s="175"/>
      <c r="E1672" s="176"/>
      <c r="F1672" s="174"/>
      <c r="G1672" s="177"/>
      <c r="H1672" s="163"/>
      <c r="I1672" s="178"/>
      <c r="J1672" s="20"/>
      <c r="K1672" s="20"/>
      <c r="L1672" s="21"/>
      <c r="M1672" s="20"/>
      <c r="N1672" s="32"/>
      <c r="O1672" s="32"/>
      <c r="P1672" s="32"/>
      <c r="Q1672" s="179"/>
      <c r="R1672" s="180"/>
      <c r="S1672" s="181"/>
      <c r="T1672" s="174"/>
      <c r="U1672" s="32"/>
      <c r="V1672" s="32"/>
      <c r="W1672" s="32"/>
      <c r="X1672" s="182"/>
      <c r="Y1672" s="183"/>
      <c r="Z1672" s="184"/>
      <c r="AA1672" s="187"/>
      <c r="AB1672" s="28"/>
      <c r="AC1672" s="173"/>
      <c r="AD1672" s="30"/>
      <c r="AE1672" s="30"/>
    </row>
    <row r="1673" spans="1:31" s="191" customFormat="1" ht="13.9" customHeight="1">
      <c r="A1673" s="32"/>
      <c r="B1673" s="174"/>
      <c r="C1673" s="174"/>
      <c r="D1673" s="175"/>
      <c r="E1673" s="176"/>
      <c r="F1673" s="174"/>
      <c r="G1673" s="177"/>
      <c r="H1673" s="163"/>
      <c r="I1673" s="178"/>
      <c r="J1673" s="20"/>
      <c r="K1673" s="20"/>
      <c r="L1673" s="21"/>
      <c r="M1673" s="20"/>
      <c r="N1673" s="32"/>
      <c r="O1673" s="32"/>
      <c r="P1673" s="32"/>
      <c r="Q1673" s="179"/>
      <c r="R1673" s="180"/>
      <c r="S1673" s="181"/>
      <c r="T1673" s="174"/>
      <c r="U1673" s="32"/>
      <c r="V1673" s="32"/>
      <c r="W1673" s="32"/>
      <c r="X1673" s="182"/>
      <c r="Y1673" s="183"/>
      <c r="Z1673" s="184"/>
      <c r="AA1673" s="187"/>
      <c r="AB1673" s="28"/>
      <c r="AC1673" s="173"/>
      <c r="AD1673" s="30"/>
      <c r="AE1673" s="30"/>
    </row>
    <row r="1674" spans="1:31" s="191" customFormat="1" ht="13.9" customHeight="1">
      <c r="A1674" s="32"/>
      <c r="B1674" s="174"/>
      <c r="C1674" s="174"/>
      <c r="D1674" s="175"/>
      <c r="E1674" s="176"/>
      <c r="F1674" s="174"/>
      <c r="G1674" s="177"/>
      <c r="H1674" s="163"/>
      <c r="I1674" s="178"/>
      <c r="J1674" s="20"/>
      <c r="K1674" s="20"/>
      <c r="L1674" s="21"/>
      <c r="M1674" s="20"/>
      <c r="N1674" s="32"/>
      <c r="O1674" s="32"/>
      <c r="P1674" s="32"/>
      <c r="Q1674" s="179"/>
      <c r="R1674" s="180"/>
      <c r="S1674" s="181"/>
      <c r="T1674" s="174"/>
      <c r="U1674" s="32"/>
      <c r="V1674" s="32"/>
      <c r="W1674" s="32"/>
      <c r="X1674" s="182"/>
      <c r="Y1674" s="183"/>
      <c r="Z1674" s="184"/>
      <c r="AA1674" s="187"/>
      <c r="AB1674" s="28"/>
      <c r="AC1674" s="173"/>
      <c r="AD1674" s="30"/>
      <c r="AE1674" s="30"/>
    </row>
    <row r="1675" spans="1:31" s="191" customFormat="1" ht="13.9" customHeight="1">
      <c r="A1675" s="32"/>
      <c r="B1675" s="174"/>
      <c r="C1675" s="174"/>
      <c r="D1675" s="175"/>
      <c r="E1675" s="176"/>
      <c r="F1675" s="174"/>
      <c r="G1675" s="177"/>
      <c r="H1675" s="163"/>
      <c r="I1675" s="178"/>
      <c r="J1675" s="20"/>
      <c r="K1675" s="20"/>
      <c r="L1675" s="21"/>
      <c r="M1675" s="20"/>
      <c r="N1675" s="32"/>
      <c r="O1675" s="32"/>
      <c r="P1675" s="32"/>
      <c r="Q1675" s="179"/>
      <c r="R1675" s="180"/>
      <c r="S1675" s="181"/>
      <c r="T1675" s="174"/>
      <c r="U1675" s="32"/>
      <c r="V1675" s="32"/>
      <c r="W1675" s="32"/>
      <c r="X1675" s="182"/>
      <c r="Y1675" s="183"/>
      <c r="Z1675" s="184"/>
      <c r="AA1675" s="187"/>
      <c r="AB1675" s="28"/>
      <c r="AC1675" s="173"/>
      <c r="AD1675" s="30"/>
      <c r="AE1675" s="30"/>
    </row>
    <row r="1676" spans="1:31" s="191" customFormat="1" ht="13.9" customHeight="1">
      <c r="A1676" s="32"/>
      <c r="B1676" s="174"/>
      <c r="C1676" s="174"/>
      <c r="D1676" s="175"/>
      <c r="E1676" s="176"/>
      <c r="F1676" s="174"/>
      <c r="G1676" s="177"/>
      <c r="H1676" s="163"/>
      <c r="I1676" s="178"/>
      <c r="J1676" s="20"/>
      <c r="K1676" s="20"/>
      <c r="L1676" s="21"/>
      <c r="M1676" s="20"/>
      <c r="N1676" s="32"/>
      <c r="O1676" s="32"/>
      <c r="P1676" s="32"/>
      <c r="Q1676" s="179"/>
      <c r="R1676" s="180"/>
      <c r="S1676" s="181"/>
      <c r="T1676" s="174"/>
      <c r="U1676" s="32"/>
      <c r="V1676" s="32"/>
      <c r="W1676" s="32"/>
      <c r="X1676" s="182"/>
      <c r="Y1676" s="183"/>
      <c r="Z1676" s="184"/>
      <c r="AA1676" s="187"/>
      <c r="AB1676" s="28"/>
      <c r="AC1676" s="173"/>
      <c r="AD1676" s="30"/>
      <c r="AE1676" s="30"/>
    </row>
    <row r="1677" spans="1:31" s="191" customFormat="1" ht="13.9" customHeight="1">
      <c r="A1677" s="32"/>
      <c r="B1677" s="174"/>
      <c r="C1677" s="174"/>
      <c r="D1677" s="175"/>
      <c r="E1677" s="176"/>
      <c r="F1677" s="174"/>
      <c r="G1677" s="177"/>
      <c r="H1677" s="163"/>
      <c r="I1677" s="178"/>
      <c r="J1677" s="20"/>
      <c r="K1677" s="20"/>
      <c r="L1677" s="21"/>
      <c r="M1677" s="20"/>
      <c r="N1677" s="32"/>
      <c r="O1677" s="32"/>
      <c r="P1677" s="32"/>
      <c r="Q1677" s="179"/>
      <c r="R1677" s="180"/>
      <c r="S1677" s="181"/>
      <c r="T1677" s="174"/>
      <c r="U1677" s="32"/>
      <c r="V1677" s="32"/>
      <c r="W1677" s="32"/>
      <c r="X1677" s="182"/>
      <c r="Y1677" s="183"/>
      <c r="Z1677" s="184"/>
      <c r="AA1677" s="187"/>
      <c r="AB1677" s="28"/>
      <c r="AC1677" s="173"/>
      <c r="AD1677" s="30"/>
      <c r="AE1677" s="30"/>
    </row>
    <row r="1678" spans="1:31" s="191" customFormat="1" ht="13.9" customHeight="1">
      <c r="A1678" s="32"/>
      <c r="B1678" s="174"/>
      <c r="C1678" s="174"/>
      <c r="D1678" s="175"/>
      <c r="E1678" s="176"/>
      <c r="F1678" s="174"/>
      <c r="G1678" s="177"/>
      <c r="H1678" s="163"/>
      <c r="I1678" s="178"/>
      <c r="J1678" s="20"/>
      <c r="K1678" s="20"/>
      <c r="L1678" s="21"/>
      <c r="M1678" s="20"/>
      <c r="N1678" s="32"/>
      <c r="O1678" s="32"/>
      <c r="P1678" s="32"/>
      <c r="Q1678" s="179"/>
      <c r="R1678" s="180"/>
      <c r="S1678" s="181"/>
      <c r="T1678" s="174"/>
      <c r="U1678" s="32"/>
      <c r="V1678" s="32"/>
      <c r="W1678" s="32"/>
      <c r="X1678" s="182"/>
      <c r="Y1678" s="183"/>
      <c r="Z1678" s="184"/>
      <c r="AA1678" s="187"/>
      <c r="AB1678" s="28"/>
      <c r="AC1678" s="173"/>
      <c r="AD1678" s="30"/>
      <c r="AE1678" s="30"/>
    </row>
    <row r="1679" spans="1:31" s="191" customFormat="1" ht="13.9" customHeight="1">
      <c r="A1679" s="32"/>
      <c r="B1679" s="174"/>
      <c r="C1679" s="174"/>
      <c r="D1679" s="175"/>
      <c r="E1679" s="176"/>
      <c r="F1679" s="174"/>
      <c r="G1679" s="177"/>
      <c r="H1679" s="163"/>
      <c r="I1679" s="178"/>
      <c r="J1679" s="20"/>
      <c r="K1679" s="20"/>
      <c r="L1679" s="21"/>
      <c r="M1679" s="20"/>
      <c r="N1679" s="32"/>
      <c r="O1679" s="32"/>
      <c r="P1679" s="32"/>
      <c r="Q1679" s="179"/>
      <c r="R1679" s="180"/>
      <c r="S1679" s="181"/>
      <c r="T1679" s="174"/>
      <c r="U1679" s="32"/>
      <c r="V1679" s="32"/>
      <c r="W1679" s="32"/>
      <c r="X1679" s="182"/>
      <c r="Y1679" s="183"/>
      <c r="Z1679" s="184"/>
      <c r="AA1679" s="187"/>
      <c r="AB1679" s="28"/>
      <c r="AC1679" s="173"/>
      <c r="AD1679" s="30"/>
      <c r="AE1679" s="30"/>
    </row>
    <row r="1680" spans="1:31" s="191" customFormat="1" ht="13.9" customHeight="1">
      <c r="A1680" s="32"/>
      <c r="B1680" s="174"/>
      <c r="C1680" s="174"/>
      <c r="D1680" s="175"/>
      <c r="E1680" s="176"/>
      <c r="F1680" s="174"/>
      <c r="G1680" s="177"/>
      <c r="H1680" s="163"/>
      <c r="I1680" s="178"/>
      <c r="J1680" s="20"/>
      <c r="K1680" s="20"/>
      <c r="L1680" s="21"/>
      <c r="M1680" s="20"/>
      <c r="N1680" s="32"/>
      <c r="O1680" s="32"/>
      <c r="P1680" s="32"/>
      <c r="Q1680" s="179"/>
      <c r="R1680" s="180"/>
      <c r="S1680" s="181"/>
      <c r="T1680" s="174"/>
      <c r="U1680" s="32"/>
      <c r="V1680" s="32"/>
      <c r="W1680" s="32"/>
      <c r="X1680" s="182"/>
      <c r="Y1680" s="183"/>
      <c r="Z1680" s="184"/>
      <c r="AA1680" s="187"/>
      <c r="AB1680" s="28"/>
      <c r="AC1680" s="173"/>
      <c r="AD1680" s="30"/>
      <c r="AE1680" s="30"/>
    </row>
    <row r="1681" spans="1:31" s="191" customFormat="1" ht="13.9" customHeight="1">
      <c r="A1681" s="32"/>
      <c r="B1681" s="174"/>
      <c r="C1681" s="174"/>
      <c r="D1681" s="175"/>
      <c r="E1681" s="176"/>
      <c r="F1681" s="174"/>
      <c r="G1681" s="177"/>
      <c r="H1681" s="163"/>
      <c r="I1681" s="178"/>
      <c r="J1681" s="20"/>
      <c r="K1681" s="20"/>
      <c r="L1681" s="21"/>
      <c r="M1681" s="20"/>
      <c r="N1681" s="32"/>
      <c r="O1681" s="32"/>
      <c r="P1681" s="32"/>
      <c r="Q1681" s="179"/>
      <c r="R1681" s="180"/>
      <c r="S1681" s="181"/>
      <c r="T1681" s="174"/>
      <c r="U1681" s="32"/>
      <c r="V1681" s="32"/>
      <c r="W1681" s="32"/>
      <c r="X1681" s="182"/>
      <c r="Y1681" s="183"/>
      <c r="Z1681" s="184"/>
      <c r="AA1681" s="187"/>
      <c r="AB1681" s="28"/>
      <c r="AC1681" s="173"/>
      <c r="AD1681" s="30"/>
      <c r="AE1681" s="30"/>
    </row>
    <row r="1682" spans="1:31" s="191" customFormat="1" ht="13.9" customHeight="1">
      <c r="A1682" s="32"/>
      <c r="B1682" s="174"/>
      <c r="C1682" s="174"/>
      <c r="D1682" s="175"/>
      <c r="E1682" s="176"/>
      <c r="F1682" s="174"/>
      <c r="G1682" s="177"/>
      <c r="H1682" s="163"/>
      <c r="I1682" s="178"/>
      <c r="J1682" s="20"/>
      <c r="K1682" s="20"/>
      <c r="L1682" s="21"/>
      <c r="M1682" s="20"/>
      <c r="N1682" s="32"/>
      <c r="O1682" s="32"/>
      <c r="P1682" s="32"/>
      <c r="Q1682" s="179"/>
      <c r="R1682" s="180"/>
      <c r="S1682" s="181"/>
      <c r="T1682" s="174"/>
      <c r="U1682" s="32"/>
      <c r="V1682" s="32"/>
      <c r="W1682" s="32"/>
      <c r="X1682" s="182"/>
      <c r="Y1682" s="183"/>
      <c r="Z1682" s="184"/>
      <c r="AA1682" s="187"/>
      <c r="AB1682" s="28"/>
      <c r="AC1682" s="173"/>
      <c r="AD1682" s="30"/>
      <c r="AE1682" s="30"/>
    </row>
    <row r="1683" spans="1:31" s="191" customFormat="1" ht="13.9" customHeight="1">
      <c r="A1683" s="32"/>
      <c r="B1683" s="174"/>
      <c r="C1683" s="174"/>
      <c r="D1683" s="175"/>
      <c r="E1683" s="176"/>
      <c r="F1683" s="174"/>
      <c r="G1683" s="177"/>
      <c r="H1683" s="163"/>
      <c r="I1683" s="178"/>
      <c r="J1683" s="20"/>
      <c r="K1683" s="20"/>
      <c r="L1683" s="21"/>
      <c r="M1683" s="20"/>
      <c r="N1683" s="32"/>
      <c r="O1683" s="32"/>
      <c r="P1683" s="32"/>
      <c r="Q1683" s="179"/>
      <c r="R1683" s="180"/>
      <c r="S1683" s="181"/>
      <c r="T1683" s="174"/>
      <c r="U1683" s="32"/>
      <c r="V1683" s="32"/>
      <c r="W1683" s="32"/>
      <c r="X1683" s="182"/>
      <c r="Y1683" s="183"/>
      <c r="Z1683" s="184"/>
      <c r="AA1683" s="187"/>
      <c r="AB1683" s="28"/>
      <c r="AC1683" s="173"/>
      <c r="AD1683" s="30"/>
      <c r="AE1683" s="30"/>
    </row>
    <row r="1684" spans="1:31" s="191" customFormat="1" ht="13.9" customHeight="1">
      <c r="A1684" s="32"/>
      <c r="B1684" s="174"/>
      <c r="C1684" s="174"/>
      <c r="D1684" s="175"/>
      <c r="E1684" s="176"/>
      <c r="F1684" s="174"/>
      <c r="G1684" s="177"/>
      <c r="H1684" s="163"/>
      <c r="I1684" s="178"/>
      <c r="J1684" s="20"/>
      <c r="K1684" s="20"/>
      <c r="L1684" s="21"/>
      <c r="M1684" s="20"/>
      <c r="N1684" s="32"/>
      <c r="O1684" s="32"/>
      <c r="P1684" s="32"/>
      <c r="Q1684" s="179"/>
      <c r="R1684" s="180"/>
      <c r="S1684" s="181"/>
      <c r="T1684" s="174"/>
      <c r="U1684" s="32"/>
      <c r="V1684" s="32"/>
      <c r="W1684" s="32"/>
      <c r="X1684" s="182"/>
      <c r="Y1684" s="183"/>
      <c r="Z1684" s="184"/>
      <c r="AA1684" s="187"/>
      <c r="AB1684" s="28"/>
      <c r="AC1684" s="173"/>
      <c r="AD1684" s="30"/>
      <c r="AE1684" s="30"/>
    </row>
    <row r="1685" spans="1:31" s="191" customFormat="1" ht="13.9" customHeight="1">
      <c r="A1685" s="32"/>
      <c r="B1685" s="174"/>
      <c r="C1685" s="174"/>
      <c r="D1685" s="175"/>
      <c r="E1685" s="176"/>
      <c r="F1685" s="174"/>
      <c r="G1685" s="177"/>
      <c r="H1685" s="163"/>
      <c r="I1685" s="178"/>
      <c r="J1685" s="20"/>
      <c r="K1685" s="20"/>
      <c r="L1685" s="21"/>
      <c r="M1685" s="20"/>
      <c r="N1685" s="32"/>
      <c r="O1685" s="32"/>
      <c r="P1685" s="32"/>
      <c r="Q1685" s="179"/>
      <c r="R1685" s="180"/>
      <c r="S1685" s="181"/>
      <c r="T1685" s="174"/>
      <c r="U1685" s="32"/>
      <c r="V1685" s="32"/>
      <c r="W1685" s="32"/>
      <c r="X1685" s="182"/>
      <c r="Y1685" s="183"/>
      <c r="Z1685" s="184"/>
      <c r="AA1685" s="187"/>
      <c r="AB1685" s="28"/>
      <c r="AC1685" s="173"/>
      <c r="AD1685" s="30"/>
      <c r="AE1685" s="30"/>
    </row>
    <row r="1686" spans="1:31" s="191" customFormat="1" ht="13.9" customHeight="1">
      <c r="A1686" s="32"/>
      <c r="B1686" s="174"/>
      <c r="C1686" s="174"/>
      <c r="D1686" s="175"/>
      <c r="E1686" s="176"/>
      <c r="F1686" s="174"/>
      <c r="G1686" s="177"/>
      <c r="H1686" s="163"/>
      <c r="I1686" s="178"/>
      <c r="J1686" s="20"/>
      <c r="K1686" s="20"/>
      <c r="L1686" s="21"/>
      <c r="M1686" s="20"/>
      <c r="N1686" s="32"/>
      <c r="O1686" s="32"/>
      <c r="P1686" s="32"/>
      <c r="Q1686" s="179"/>
      <c r="R1686" s="180"/>
      <c r="S1686" s="181"/>
      <c r="T1686" s="174"/>
      <c r="U1686" s="32"/>
      <c r="V1686" s="32"/>
      <c r="W1686" s="32"/>
      <c r="X1686" s="182"/>
      <c r="Y1686" s="183"/>
      <c r="Z1686" s="184"/>
      <c r="AA1686" s="187"/>
      <c r="AB1686" s="28"/>
      <c r="AC1686" s="173"/>
      <c r="AD1686" s="30"/>
      <c r="AE1686" s="30"/>
    </row>
    <row r="1687" spans="1:31" s="191" customFormat="1" ht="13.9" customHeight="1">
      <c r="A1687" s="32"/>
      <c r="B1687" s="174"/>
      <c r="C1687" s="174"/>
      <c r="D1687" s="175"/>
      <c r="E1687" s="176"/>
      <c r="F1687" s="174"/>
      <c r="G1687" s="177"/>
      <c r="H1687" s="163"/>
      <c r="I1687" s="178"/>
      <c r="J1687" s="20"/>
      <c r="K1687" s="20"/>
      <c r="L1687" s="21"/>
      <c r="M1687" s="20"/>
      <c r="N1687" s="32"/>
      <c r="O1687" s="32"/>
      <c r="P1687" s="32"/>
      <c r="Q1687" s="179"/>
      <c r="R1687" s="180"/>
      <c r="S1687" s="181"/>
      <c r="T1687" s="174"/>
      <c r="U1687" s="32"/>
      <c r="V1687" s="32"/>
      <c r="W1687" s="32"/>
      <c r="X1687" s="182"/>
      <c r="Y1687" s="183"/>
      <c r="Z1687" s="184"/>
      <c r="AA1687" s="187"/>
      <c r="AB1687" s="28"/>
      <c r="AC1687" s="173"/>
      <c r="AD1687" s="30"/>
      <c r="AE1687" s="30"/>
    </row>
    <row r="1688" spans="1:31" s="191" customFormat="1" ht="13.9" customHeight="1">
      <c r="A1688" s="32"/>
      <c r="B1688" s="174"/>
      <c r="C1688" s="174"/>
      <c r="D1688" s="175"/>
      <c r="E1688" s="176"/>
      <c r="F1688" s="174"/>
      <c r="G1688" s="177"/>
      <c r="H1688" s="163"/>
      <c r="I1688" s="178"/>
      <c r="J1688" s="20"/>
      <c r="K1688" s="20"/>
      <c r="L1688" s="21"/>
      <c r="M1688" s="20"/>
      <c r="N1688" s="32"/>
      <c r="O1688" s="32"/>
      <c r="P1688" s="32"/>
      <c r="Q1688" s="179"/>
      <c r="R1688" s="180"/>
      <c r="S1688" s="181"/>
      <c r="T1688" s="174"/>
      <c r="U1688" s="32"/>
      <c r="V1688" s="32"/>
      <c r="W1688" s="32"/>
      <c r="X1688" s="182"/>
      <c r="Y1688" s="183"/>
      <c r="Z1688" s="184"/>
      <c r="AA1688" s="187"/>
      <c r="AB1688" s="28"/>
      <c r="AC1688" s="173"/>
      <c r="AD1688" s="30"/>
      <c r="AE1688" s="30"/>
    </row>
    <row r="1689" spans="1:31" s="191" customFormat="1" ht="13.9" customHeight="1">
      <c r="A1689" s="32"/>
      <c r="B1689" s="174"/>
      <c r="C1689" s="174"/>
      <c r="D1689" s="175"/>
      <c r="E1689" s="176"/>
      <c r="F1689" s="174"/>
      <c r="G1689" s="177"/>
      <c r="H1689" s="163"/>
      <c r="I1689" s="178"/>
      <c r="J1689" s="20"/>
      <c r="K1689" s="20"/>
      <c r="L1689" s="21"/>
      <c r="M1689" s="20"/>
      <c r="N1689" s="32"/>
      <c r="O1689" s="32"/>
      <c r="P1689" s="32"/>
      <c r="Q1689" s="179"/>
      <c r="R1689" s="180"/>
      <c r="S1689" s="181"/>
      <c r="T1689" s="174"/>
      <c r="U1689" s="32"/>
      <c r="V1689" s="32"/>
      <c r="W1689" s="32"/>
      <c r="X1689" s="182"/>
      <c r="Y1689" s="183"/>
      <c r="Z1689" s="184"/>
      <c r="AA1689" s="187"/>
      <c r="AB1689" s="28"/>
      <c r="AC1689" s="173"/>
      <c r="AD1689" s="30"/>
      <c r="AE1689" s="30"/>
    </row>
    <row r="1690" spans="1:31" s="191" customFormat="1" ht="13.9" customHeight="1">
      <c r="A1690" s="32"/>
      <c r="B1690" s="174"/>
      <c r="C1690" s="174"/>
      <c r="D1690" s="175"/>
      <c r="E1690" s="176"/>
      <c r="F1690" s="174"/>
      <c r="G1690" s="177"/>
      <c r="H1690" s="163"/>
      <c r="I1690" s="178"/>
      <c r="J1690" s="20"/>
      <c r="K1690" s="20"/>
      <c r="L1690" s="21"/>
      <c r="M1690" s="20"/>
      <c r="N1690" s="32"/>
      <c r="O1690" s="32"/>
      <c r="P1690" s="32"/>
      <c r="Q1690" s="179"/>
      <c r="R1690" s="180"/>
      <c r="S1690" s="181"/>
      <c r="T1690" s="174"/>
      <c r="U1690" s="32"/>
      <c r="V1690" s="32"/>
      <c r="W1690" s="32"/>
      <c r="X1690" s="182"/>
      <c r="Y1690" s="183"/>
      <c r="Z1690" s="184"/>
      <c r="AA1690" s="187"/>
      <c r="AB1690" s="28"/>
      <c r="AC1690" s="173"/>
      <c r="AD1690" s="30"/>
      <c r="AE1690" s="30"/>
    </row>
    <row r="1691" spans="1:31" s="191" customFormat="1" ht="13.9" customHeight="1">
      <c r="A1691" s="32"/>
      <c r="B1691" s="174"/>
      <c r="C1691" s="174"/>
      <c r="D1691" s="175"/>
      <c r="E1691" s="176"/>
      <c r="F1691" s="174"/>
      <c r="G1691" s="177"/>
      <c r="H1691" s="163"/>
      <c r="I1691" s="178"/>
      <c r="J1691" s="20"/>
      <c r="K1691" s="20"/>
      <c r="L1691" s="21"/>
      <c r="M1691" s="20"/>
      <c r="N1691" s="32"/>
      <c r="O1691" s="32"/>
      <c r="P1691" s="32"/>
      <c r="Q1691" s="179"/>
      <c r="R1691" s="180"/>
      <c r="S1691" s="181"/>
      <c r="T1691" s="174"/>
      <c r="U1691" s="32"/>
      <c r="V1691" s="32"/>
      <c r="W1691" s="32"/>
      <c r="X1691" s="182"/>
      <c r="Y1691" s="183"/>
      <c r="Z1691" s="184"/>
      <c r="AA1691" s="187"/>
      <c r="AB1691" s="28"/>
      <c r="AC1691" s="173"/>
      <c r="AD1691" s="30"/>
      <c r="AE1691" s="30"/>
    </row>
    <row r="1692" spans="1:31" s="191" customFormat="1" ht="13.9" customHeight="1">
      <c r="A1692" s="32"/>
      <c r="B1692" s="174"/>
      <c r="C1692" s="174"/>
      <c r="D1692" s="175"/>
      <c r="E1692" s="176"/>
      <c r="F1692" s="174"/>
      <c r="G1692" s="177"/>
      <c r="H1692" s="163"/>
      <c r="I1692" s="178"/>
      <c r="J1692" s="20"/>
      <c r="K1692" s="20"/>
      <c r="L1692" s="21"/>
      <c r="M1692" s="20"/>
      <c r="N1692" s="32"/>
      <c r="O1692" s="32"/>
      <c r="P1692" s="32"/>
      <c r="Q1692" s="179"/>
      <c r="R1692" s="180"/>
      <c r="S1692" s="181"/>
      <c r="T1692" s="174"/>
      <c r="U1692" s="32"/>
      <c r="V1692" s="32"/>
      <c r="W1692" s="32"/>
      <c r="X1692" s="182"/>
      <c r="Y1692" s="183"/>
      <c r="Z1692" s="184"/>
      <c r="AA1692" s="187"/>
      <c r="AB1692" s="28"/>
      <c r="AC1692" s="173"/>
      <c r="AD1692" s="30"/>
      <c r="AE1692" s="30"/>
    </row>
    <row r="1693" spans="1:31" s="191" customFormat="1" ht="13.9" customHeight="1">
      <c r="A1693" s="32"/>
      <c r="B1693" s="174"/>
      <c r="C1693" s="174"/>
      <c r="D1693" s="175"/>
      <c r="E1693" s="176"/>
      <c r="F1693" s="174"/>
      <c r="G1693" s="177"/>
      <c r="H1693" s="163"/>
      <c r="I1693" s="178"/>
      <c r="J1693" s="20"/>
      <c r="K1693" s="20"/>
      <c r="L1693" s="21"/>
      <c r="M1693" s="20"/>
      <c r="N1693" s="32"/>
      <c r="O1693" s="32"/>
      <c r="P1693" s="32"/>
      <c r="Q1693" s="179"/>
      <c r="R1693" s="180"/>
      <c r="S1693" s="181"/>
      <c r="T1693" s="174"/>
      <c r="U1693" s="32"/>
      <c r="V1693" s="32"/>
      <c r="W1693" s="32"/>
      <c r="X1693" s="182"/>
      <c r="Y1693" s="183"/>
      <c r="Z1693" s="184"/>
      <c r="AA1693" s="187"/>
      <c r="AB1693" s="28"/>
      <c r="AC1693" s="173"/>
      <c r="AD1693" s="30"/>
      <c r="AE1693" s="30"/>
    </row>
    <row r="1694" spans="1:31" s="191" customFormat="1" ht="13.9" customHeight="1">
      <c r="A1694" s="32"/>
      <c r="B1694" s="174"/>
      <c r="C1694" s="174"/>
      <c r="D1694" s="175"/>
      <c r="E1694" s="176"/>
      <c r="F1694" s="174"/>
      <c r="G1694" s="177"/>
      <c r="H1694" s="163"/>
      <c r="I1694" s="178"/>
      <c r="J1694" s="20"/>
      <c r="K1694" s="20"/>
      <c r="L1694" s="21"/>
      <c r="M1694" s="20"/>
      <c r="N1694" s="32"/>
      <c r="O1694" s="32"/>
      <c r="P1694" s="32"/>
      <c r="Q1694" s="179"/>
      <c r="R1694" s="180"/>
      <c r="S1694" s="181"/>
      <c r="T1694" s="174"/>
      <c r="U1694" s="32"/>
      <c r="V1694" s="32"/>
      <c r="W1694" s="32"/>
      <c r="X1694" s="182"/>
      <c r="Y1694" s="183"/>
      <c r="Z1694" s="184"/>
      <c r="AA1694" s="187"/>
      <c r="AB1694" s="28"/>
      <c r="AC1694" s="173"/>
      <c r="AD1694" s="30"/>
      <c r="AE1694" s="30"/>
    </row>
    <row r="1695" spans="1:31" s="191" customFormat="1" ht="13.9" customHeight="1">
      <c r="A1695" s="32"/>
      <c r="B1695" s="174"/>
      <c r="C1695" s="174"/>
      <c r="D1695" s="175"/>
      <c r="E1695" s="176"/>
      <c r="F1695" s="174"/>
      <c r="G1695" s="177"/>
      <c r="H1695" s="163"/>
      <c r="I1695" s="178"/>
      <c r="J1695" s="20"/>
      <c r="K1695" s="20"/>
      <c r="L1695" s="21"/>
      <c r="M1695" s="20"/>
      <c r="N1695" s="32"/>
      <c r="O1695" s="32"/>
      <c r="P1695" s="32"/>
      <c r="Q1695" s="179"/>
      <c r="R1695" s="180"/>
      <c r="S1695" s="181"/>
      <c r="T1695" s="174"/>
      <c r="U1695" s="32"/>
      <c r="V1695" s="32"/>
      <c r="W1695" s="32"/>
      <c r="X1695" s="182"/>
      <c r="Y1695" s="183"/>
      <c r="Z1695" s="184"/>
      <c r="AA1695" s="187"/>
      <c r="AB1695" s="28"/>
      <c r="AC1695" s="173"/>
      <c r="AD1695" s="30"/>
      <c r="AE1695" s="30"/>
    </row>
    <row r="1696" spans="1:31" s="191" customFormat="1" ht="13.9" customHeight="1">
      <c r="A1696" s="32"/>
      <c r="B1696" s="174"/>
      <c r="C1696" s="174"/>
      <c r="D1696" s="175"/>
      <c r="E1696" s="176"/>
      <c r="F1696" s="174"/>
      <c r="G1696" s="177"/>
      <c r="H1696" s="163"/>
      <c r="I1696" s="178"/>
      <c r="J1696" s="20"/>
      <c r="K1696" s="20"/>
      <c r="L1696" s="21"/>
      <c r="M1696" s="20"/>
      <c r="N1696" s="32"/>
      <c r="O1696" s="32"/>
      <c r="P1696" s="32"/>
      <c r="Q1696" s="179"/>
      <c r="R1696" s="180"/>
      <c r="S1696" s="181"/>
      <c r="T1696" s="174"/>
      <c r="U1696" s="32"/>
      <c r="V1696" s="32"/>
      <c r="W1696" s="32"/>
      <c r="X1696" s="182"/>
      <c r="Y1696" s="183"/>
      <c r="Z1696" s="184"/>
      <c r="AA1696" s="187"/>
      <c r="AB1696" s="28"/>
      <c r="AC1696" s="173"/>
      <c r="AD1696" s="30"/>
      <c r="AE1696" s="30"/>
    </row>
    <row r="1697" spans="1:31" s="191" customFormat="1" ht="13.9" customHeight="1">
      <c r="A1697" s="32"/>
      <c r="B1697" s="174"/>
      <c r="C1697" s="174"/>
      <c r="D1697" s="175"/>
      <c r="E1697" s="176"/>
      <c r="F1697" s="174"/>
      <c r="G1697" s="177"/>
      <c r="H1697" s="163"/>
      <c r="I1697" s="178"/>
      <c r="J1697" s="20"/>
      <c r="K1697" s="20"/>
      <c r="L1697" s="21"/>
      <c r="M1697" s="20"/>
      <c r="N1697" s="32"/>
      <c r="O1697" s="32"/>
      <c r="P1697" s="32"/>
      <c r="Q1697" s="179"/>
      <c r="R1697" s="180"/>
      <c r="S1697" s="181"/>
      <c r="T1697" s="174"/>
      <c r="U1697" s="32"/>
      <c r="V1697" s="32"/>
      <c r="W1697" s="32"/>
      <c r="X1697" s="182"/>
      <c r="Y1697" s="183"/>
      <c r="Z1697" s="184"/>
      <c r="AA1697" s="187"/>
      <c r="AB1697" s="28"/>
      <c r="AC1697" s="173"/>
      <c r="AD1697" s="30"/>
      <c r="AE1697" s="30"/>
    </row>
    <row r="1698" spans="1:31" s="191" customFormat="1" ht="13.9" customHeight="1">
      <c r="A1698" s="32"/>
      <c r="B1698" s="174"/>
      <c r="C1698" s="174"/>
      <c r="D1698" s="175"/>
      <c r="E1698" s="176"/>
      <c r="F1698" s="174"/>
      <c r="G1698" s="177"/>
      <c r="H1698" s="163"/>
      <c r="I1698" s="178"/>
      <c r="J1698" s="20"/>
      <c r="K1698" s="20"/>
      <c r="L1698" s="21"/>
      <c r="M1698" s="20"/>
      <c r="N1698" s="32"/>
      <c r="O1698" s="32"/>
      <c r="P1698" s="32"/>
      <c r="Q1698" s="179"/>
      <c r="R1698" s="180"/>
      <c r="S1698" s="181"/>
      <c r="T1698" s="174"/>
      <c r="U1698" s="32"/>
      <c r="V1698" s="32"/>
      <c r="W1698" s="32"/>
      <c r="X1698" s="182"/>
      <c r="Y1698" s="183"/>
      <c r="Z1698" s="184"/>
      <c r="AA1698" s="187"/>
      <c r="AB1698" s="28"/>
      <c r="AC1698" s="173"/>
      <c r="AD1698" s="30"/>
      <c r="AE1698" s="30"/>
    </row>
    <row r="1699" spans="1:31" s="191" customFormat="1" ht="13.9" customHeight="1">
      <c r="A1699" s="32"/>
      <c r="B1699" s="174"/>
      <c r="C1699" s="174"/>
      <c r="D1699" s="175"/>
      <c r="E1699" s="176"/>
      <c r="F1699" s="174"/>
      <c r="G1699" s="177"/>
      <c r="H1699" s="163"/>
      <c r="I1699" s="178"/>
      <c r="J1699" s="20"/>
      <c r="K1699" s="20"/>
      <c r="L1699" s="21"/>
      <c r="M1699" s="20"/>
      <c r="N1699" s="32"/>
      <c r="O1699" s="32"/>
      <c r="P1699" s="32"/>
      <c r="Q1699" s="179"/>
      <c r="R1699" s="180"/>
      <c r="S1699" s="181"/>
      <c r="T1699" s="174"/>
      <c r="U1699" s="32"/>
      <c r="V1699" s="32"/>
      <c r="W1699" s="32"/>
      <c r="X1699" s="182"/>
      <c r="Y1699" s="183"/>
      <c r="Z1699" s="184"/>
      <c r="AA1699" s="187"/>
      <c r="AB1699" s="28"/>
      <c r="AC1699" s="173"/>
      <c r="AD1699" s="30"/>
      <c r="AE1699" s="30"/>
    </row>
    <row r="1700" spans="1:31" s="191" customFormat="1" ht="13.9" customHeight="1">
      <c r="A1700" s="32"/>
      <c r="B1700" s="174"/>
      <c r="C1700" s="174"/>
      <c r="D1700" s="175"/>
      <c r="E1700" s="176"/>
      <c r="F1700" s="174"/>
      <c r="G1700" s="177"/>
      <c r="H1700" s="163"/>
      <c r="I1700" s="178"/>
      <c r="J1700" s="20"/>
      <c r="K1700" s="20"/>
      <c r="L1700" s="21"/>
      <c r="M1700" s="20"/>
      <c r="N1700" s="32"/>
      <c r="O1700" s="32"/>
      <c r="P1700" s="32"/>
      <c r="Q1700" s="179"/>
      <c r="R1700" s="180"/>
      <c r="S1700" s="181"/>
      <c r="T1700" s="174"/>
      <c r="U1700" s="32"/>
      <c r="V1700" s="32"/>
      <c r="W1700" s="32"/>
      <c r="X1700" s="182"/>
      <c r="Y1700" s="183"/>
      <c r="Z1700" s="184"/>
      <c r="AA1700" s="187"/>
      <c r="AB1700" s="28"/>
      <c r="AC1700" s="173"/>
      <c r="AD1700" s="30"/>
      <c r="AE1700" s="30"/>
    </row>
    <row r="1701" spans="1:31" s="191" customFormat="1" ht="13.9" customHeight="1">
      <c r="A1701" s="32"/>
      <c r="B1701" s="174"/>
      <c r="C1701" s="174"/>
      <c r="D1701" s="175"/>
      <c r="E1701" s="176"/>
      <c r="F1701" s="174"/>
      <c r="G1701" s="177"/>
      <c r="H1701" s="163"/>
      <c r="I1701" s="178"/>
      <c r="J1701" s="20"/>
      <c r="K1701" s="20"/>
      <c r="L1701" s="21"/>
      <c r="M1701" s="20"/>
      <c r="N1701" s="32"/>
      <c r="O1701" s="32"/>
      <c r="P1701" s="32"/>
      <c r="Q1701" s="179"/>
      <c r="R1701" s="180"/>
      <c r="S1701" s="181"/>
      <c r="T1701" s="174"/>
      <c r="U1701" s="32"/>
      <c r="V1701" s="32"/>
      <c r="W1701" s="32"/>
      <c r="X1701" s="182"/>
      <c r="Y1701" s="183"/>
      <c r="Z1701" s="184"/>
      <c r="AA1701" s="187"/>
      <c r="AB1701" s="28"/>
      <c r="AC1701" s="173"/>
      <c r="AD1701" s="30"/>
      <c r="AE1701" s="30"/>
    </row>
    <row r="1702" spans="1:31" s="191" customFormat="1" ht="13.9" customHeight="1">
      <c r="A1702" s="32"/>
      <c r="B1702" s="174"/>
      <c r="C1702" s="174"/>
      <c r="D1702" s="175"/>
      <c r="E1702" s="176"/>
      <c r="F1702" s="174"/>
      <c r="G1702" s="177"/>
      <c r="H1702" s="163"/>
      <c r="I1702" s="178"/>
      <c r="J1702" s="20"/>
      <c r="K1702" s="20"/>
      <c r="L1702" s="21"/>
      <c r="M1702" s="20"/>
      <c r="N1702" s="32"/>
      <c r="O1702" s="32"/>
      <c r="P1702" s="32"/>
      <c r="Q1702" s="179"/>
      <c r="R1702" s="180"/>
      <c r="S1702" s="181"/>
      <c r="T1702" s="174"/>
      <c r="U1702" s="32"/>
      <c r="V1702" s="32"/>
      <c r="W1702" s="32"/>
      <c r="X1702" s="182"/>
      <c r="Y1702" s="183"/>
      <c r="Z1702" s="184"/>
      <c r="AA1702" s="187"/>
      <c r="AB1702" s="28"/>
      <c r="AC1702" s="173"/>
      <c r="AD1702" s="30"/>
      <c r="AE1702" s="30"/>
    </row>
    <row r="1703" spans="1:31" s="191" customFormat="1" ht="13.9" customHeight="1">
      <c r="A1703" s="32"/>
      <c r="B1703" s="174"/>
      <c r="C1703" s="174"/>
      <c r="D1703" s="175"/>
      <c r="E1703" s="176"/>
      <c r="F1703" s="174"/>
      <c r="G1703" s="177"/>
      <c r="H1703" s="163"/>
      <c r="I1703" s="178"/>
      <c r="J1703" s="20"/>
      <c r="K1703" s="20"/>
      <c r="L1703" s="21"/>
      <c r="M1703" s="20"/>
      <c r="N1703" s="32"/>
      <c r="O1703" s="32"/>
      <c r="P1703" s="32"/>
      <c r="Q1703" s="179"/>
      <c r="R1703" s="180"/>
      <c r="S1703" s="181"/>
      <c r="T1703" s="174"/>
      <c r="U1703" s="32"/>
      <c r="V1703" s="32"/>
      <c r="W1703" s="32"/>
      <c r="X1703" s="182"/>
      <c r="Y1703" s="183"/>
      <c r="Z1703" s="184"/>
      <c r="AA1703" s="187"/>
      <c r="AB1703" s="28"/>
      <c r="AC1703" s="173"/>
      <c r="AD1703" s="30"/>
      <c r="AE1703" s="30"/>
    </row>
    <row r="1704" spans="1:31" s="191" customFormat="1" ht="13.9" customHeight="1">
      <c r="A1704" s="32"/>
      <c r="B1704" s="174"/>
      <c r="C1704" s="174"/>
      <c r="D1704" s="175"/>
      <c r="E1704" s="176"/>
      <c r="F1704" s="174"/>
      <c r="G1704" s="177"/>
      <c r="H1704" s="163"/>
      <c r="I1704" s="178"/>
      <c r="J1704" s="20"/>
      <c r="K1704" s="20"/>
      <c r="L1704" s="21"/>
      <c r="M1704" s="20"/>
      <c r="N1704" s="32"/>
      <c r="O1704" s="32"/>
      <c r="P1704" s="32"/>
      <c r="Q1704" s="179"/>
      <c r="R1704" s="180"/>
      <c r="S1704" s="181"/>
      <c r="T1704" s="174"/>
      <c r="U1704" s="32"/>
      <c r="V1704" s="32"/>
      <c r="W1704" s="32"/>
      <c r="X1704" s="182"/>
      <c r="Y1704" s="183"/>
      <c r="Z1704" s="184"/>
      <c r="AA1704" s="187"/>
      <c r="AB1704" s="28"/>
      <c r="AC1704" s="173"/>
      <c r="AD1704" s="30"/>
      <c r="AE1704" s="30"/>
    </row>
    <row r="1705" spans="1:31" s="191" customFormat="1" ht="13.9" customHeight="1">
      <c r="A1705" s="32"/>
      <c r="B1705" s="174"/>
      <c r="C1705" s="174"/>
      <c r="D1705" s="175"/>
      <c r="E1705" s="176"/>
      <c r="F1705" s="174"/>
      <c r="G1705" s="177"/>
      <c r="H1705" s="163"/>
      <c r="I1705" s="178"/>
      <c r="J1705" s="20"/>
      <c r="K1705" s="20"/>
      <c r="L1705" s="21"/>
      <c r="M1705" s="20"/>
      <c r="N1705" s="32"/>
      <c r="O1705" s="32"/>
      <c r="P1705" s="32"/>
      <c r="Q1705" s="179"/>
      <c r="R1705" s="180"/>
      <c r="S1705" s="181"/>
      <c r="T1705" s="174"/>
      <c r="U1705" s="32"/>
      <c r="V1705" s="32"/>
      <c r="W1705" s="32"/>
      <c r="X1705" s="182"/>
      <c r="Y1705" s="183"/>
      <c r="Z1705" s="184"/>
      <c r="AA1705" s="187"/>
      <c r="AB1705" s="28"/>
      <c r="AC1705" s="173"/>
      <c r="AD1705" s="30"/>
      <c r="AE1705" s="30"/>
    </row>
    <row r="1706" spans="1:31" s="191" customFormat="1" ht="13.9" customHeight="1">
      <c r="A1706" s="32"/>
      <c r="B1706" s="174"/>
      <c r="C1706" s="174"/>
      <c r="D1706" s="175"/>
      <c r="E1706" s="176"/>
      <c r="F1706" s="174"/>
      <c r="G1706" s="177"/>
      <c r="H1706" s="163"/>
      <c r="I1706" s="178"/>
      <c r="J1706" s="20"/>
      <c r="K1706" s="20"/>
      <c r="L1706" s="21"/>
      <c r="M1706" s="20"/>
      <c r="N1706" s="32"/>
      <c r="O1706" s="32"/>
      <c r="P1706" s="32"/>
      <c r="Q1706" s="179"/>
      <c r="R1706" s="180"/>
      <c r="S1706" s="181"/>
      <c r="T1706" s="174"/>
      <c r="U1706" s="32"/>
      <c r="V1706" s="32"/>
      <c r="W1706" s="32"/>
      <c r="X1706" s="182"/>
      <c r="Y1706" s="183"/>
      <c r="Z1706" s="184"/>
      <c r="AA1706" s="187"/>
      <c r="AB1706" s="28"/>
      <c r="AC1706" s="173"/>
      <c r="AD1706" s="30"/>
      <c r="AE1706" s="30"/>
    </row>
    <row r="1707" spans="1:31" s="191" customFormat="1" ht="13.9" customHeight="1">
      <c r="A1707" s="32"/>
      <c r="B1707" s="174"/>
      <c r="C1707" s="174"/>
      <c r="D1707" s="175"/>
      <c r="E1707" s="176"/>
      <c r="F1707" s="174"/>
      <c r="G1707" s="177"/>
      <c r="H1707" s="163"/>
      <c r="I1707" s="178"/>
      <c r="J1707" s="20"/>
      <c r="K1707" s="20"/>
      <c r="L1707" s="21"/>
      <c r="M1707" s="20"/>
      <c r="N1707" s="32"/>
      <c r="O1707" s="32"/>
      <c r="P1707" s="32"/>
      <c r="Q1707" s="179"/>
      <c r="R1707" s="180"/>
      <c r="S1707" s="181"/>
      <c r="T1707" s="174"/>
      <c r="U1707" s="32"/>
      <c r="V1707" s="32"/>
      <c r="W1707" s="32"/>
      <c r="X1707" s="182"/>
      <c r="Y1707" s="183"/>
      <c r="Z1707" s="184"/>
      <c r="AA1707" s="187"/>
      <c r="AB1707" s="28"/>
      <c r="AC1707" s="173"/>
      <c r="AD1707" s="30"/>
      <c r="AE1707" s="30"/>
    </row>
    <row r="1708" spans="1:31" s="191" customFormat="1" ht="13.9" customHeight="1">
      <c r="A1708" s="32"/>
      <c r="B1708" s="174"/>
      <c r="C1708" s="174"/>
      <c r="D1708" s="175"/>
      <c r="E1708" s="176"/>
      <c r="F1708" s="174"/>
      <c r="G1708" s="177"/>
      <c r="H1708" s="163"/>
      <c r="I1708" s="178"/>
      <c r="J1708" s="20"/>
      <c r="K1708" s="20"/>
      <c r="L1708" s="21"/>
      <c r="M1708" s="20"/>
      <c r="N1708" s="32"/>
      <c r="O1708" s="32"/>
      <c r="P1708" s="32"/>
      <c r="Q1708" s="179"/>
      <c r="R1708" s="180"/>
      <c r="S1708" s="181"/>
      <c r="T1708" s="174"/>
      <c r="U1708" s="32"/>
      <c r="V1708" s="32"/>
      <c r="W1708" s="32"/>
      <c r="X1708" s="182"/>
      <c r="Y1708" s="183"/>
      <c r="Z1708" s="184"/>
      <c r="AA1708" s="187"/>
      <c r="AB1708" s="28"/>
      <c r="AC1708" s="173"/>
      <c r="AD1708" s="30"/>
      <c r="AE1708" s="30"/>
    </row>
    <row r="1709" spans="1:31" s="191" customFormat="1" ht="13.9" customHeight="1">
      <c r="A1709" s="32"/>
      <c r="B1709" s="174"/>
      <c r="C1709" s="174"/>
      <c r="D1709" s="175"/>
      <c r="E1709" s="176"/>
      <c r="F1709" s="174"/>
      <c r="G1709" s="177"/>
      <c r="H1709" s="163"/>
      <c r="I1709" s="178"/>
      <c r="J1709" s="20"/>
      <c r="K1709" s="20"/>
      <c r="L1709" s="21"/>
      <c r="M1709" s="20"/>
      <c r="N1709" s="32"/>
      <c r="O1709" s="32"/>
      <c r="P1709" s="32"/>
      <c r="Q1709" s="179"/>
      <c r="R1709" s="180"/>
      <c r="S1709" s="181"/>
      <c r="T1709" s="174"/>
      <c r="U1709" s="32"/>
      <c r="V1709" s="32"/>
      <c r="W1709" s="32"/>
      <c r="X1709" s="182"/>
      <c r="Y1709" s="183"/>
      <c r="Z1709" s="184"/>
      <c r="AA1709" s="187"/>
      <c r="AB1709" s="28"/>
      <c r="AC1709" s="173"/>
      <c r="AD1709" s="30"/>
      <c r="AE1709" s="30"/>
    </row>
    <row r="1710" spans="1:31" s="191" customFormat="1" ht="13.9" customHeight="1">
      <c r="A1710" s="32"/>
      <c r="B1710" s="174"/>
      <c r="C1710" s="174"/>
      <c r="D1710" s="175"/>
      <c r="E1710" s="176"/>
      <c r="F1710" s="174"/>
      <c r="G1710" s="177"/>
      <c r="H1710" s="163"/>
      <c r="I1710" s="178"/>
      <c r="J1710" s="20"/>
      <c r="K1710" s="20"/>
      <c r="L1710" s="21"/>
      <c r="M1710" s="20"/>
      <c r="N1710" s="32"/>
      <c r="O1710" s="32"/>
      <c r="P1710" s="32"/>
      <c r="Q1710" s="179"/>
      <c r="R1710" s="180"/>
      <c r="S1710" s="181"/>
      <c r="T1710" s="174"/>
      <c r="U1710" s="32"/>
      <c r="V1710" s="32"/>
      <c r="W1710" s="32"/>
      <c r="X1710" s="182"/>
      <c r="Y1710" s="183"/>
      <c r="Z1710" s="184"/>
      <c r="AA1710" s="187"/>
      <c r="AB1710" s="28"/>
      <c r="AC1710" s="173"/>
      <c r="AD1710" s="30"/>
      <c r="AE1710" s="30"/>
    </row>
    <row r="1711" spans="1:31" s="191" customFormat="1" ht="13.9" customHeight="1">
      <c r="A1711" s="32"/>
      <c r="B1711" s="174"/>
      <c r="C1711" s="174"/>
      <c r="D1711" s="175"/>
      <c r="E1711" s="176"/>
      <c r="F1711" s="174"/>
      <c r="G1711" s="177"/>
      <c r="H1711" s="163"/>
      <c r="I1711" s="178"/>
      <c r="J1711" s="20"/>
      <c r="K1711" s="20"/>
      <c r="L1711" s="21"/>
      <c r="M1711" s="20"/>
      <c r="N1711" s="32"/>
      <c r="O1711" s="32"/>
      <c r="P1711" s="32"/>
      <c r="Q1711" s="179"/>
      <c r="R1711" s="180"/>
      <c r="S1711" s="181"/>
      <c r="T1711" s="174"/>
      <c r="U1711" s="32"/>
      <c r="V1711" s="32"/>
      <c r="W1711" s="32"/>
      <c r="X1711" s="182"/>
      <c r="Y1711" s="183"/>
      <c r="Z1711" s="184"/>
      <c r="AA1711" s="187"/>
      <c r="AB1711" s="28"/>
      <c r="AC1711" s="173"/>
      <c r="AD1711" s="30"/>
      <c r="AE1711" s="30"/>
    </row>
    <row r="1712" spans="1:31" s="191" customFormat="1" ht="13.9" customHeight="1">
      <c r="A1712" s="32"/>
      <c r="B1712" s="174"/>
      <c r="C1712" s="174"/>
      <c r="D1712" s="175"/>
      <c r="E1712" s="176"/>
      <c r="F1712" s="174"/>
      <c r="G1712" s="177"/>
      <c r="H1712" s="163"/>
      <c r="I1712" s="178"/>
      <c r="J1712" s="20"/>
      <c r="K1712" s="20"/>
      <c r="L1712" s="21"/>
      <c r="M1712" s="20"/>
      <c r="N1712" s="32"/>
      <c r="O1712" s="32"/>
      <c r="P1712" s="32"/>
      <c r="Q1712" s="179"/>
      <c r="R1712" s="180"/>
      <c r="S1712" s="181"/>
      <c r="T1712" s="174"/>
      <c r="U1712" s="32"/>
      <c r="V1712" s="32"/>
      <c r="W1712" s="32"/>
      <c r="X1712" s="182"/>
      <c r="Y1712" s="183"/>
      <c r="Z1712" s="184"/>
      <c r="AA1712" s="187"/>
      <c r="AB1712" s="28"/>
      <c r="AC1712" s="173"/>
      <c r="AD1712" s="30"/>
      <c r="AE1712" s="30"/>
    </row>
    <row r="1713" spans="1:31" s="191" customFormat="1" ht="13.9" customHeight="1">
      <c r="A1713" s="32"/>
      <c r="B1713" s="174"/>
      <c r="C1713" s="174"/>
      <c r="D1713" s="175"/>
      <c r="E1713" s="176"/>
      <c r="F1713" s="174"/>
      <c r="G1713" s="177"/>
      <c r="H1713" s="163"/>
      <c r="I1713" s="178"/>
      <c r="J1713" s="20"/>
      <c r="K1713" s="20"/>
      <c r="L1713" s="21"/>
      <c r="M1713" s="20"/>
      <c r="N1713" s="32"/>
      <c r="O1713" s="32"/>
      <c r="P1713" s="32"/>
      <c r="Q1713" s="179"/>
      <c r="R1713" s="180"/>
      <c r="S1713" s="181"/>
      <c r="T1713" s="174"/>
      <c r="U1713" s="32"/>
      <c r="V1713" s="32"/>
      <c r="W1713" s="32"/>
      <c r="X1713" s="182"/>
      <c r="Y1713" s="183"/>
      <c r="Z1713" s="184"/>
      <c r="AA1713" s="187"/>
      <c r="AB1713" s="28"/>
      <c r="AC1713" s="173"/>
      <c r="AD1713" s="30"/>
      <c r="AE1713" s="30"/>
    </row>
    <row r="1714" spans="1:31" s="191" customFormat="1" ht="13.9" customHeight="1">
      <c r="A1714" s="32"/>
      <c r="B1714" s="174"/>
      <c r="C1714" s="174"/>
      <c r="D1714" s="175"/>
      <c r="E1714" s="176"/>
      <c r="F1714" s="174"/>
      <c r="G1714" s="177"/>
      <c r="H1714" s="163"/>
      <c r="I1714" s="178"/>
      <c r="J1714" s="20"/>
      <c r="K1714" s="20"/>
      <c r="L1714" s="21"/>
      <c r="M1714" s="20"/>
      <c r="N1714" s="32"/>
      <c r="O1714" s="32"/>
      <c r="P1714" s="32"/>
      <c r="Q1714" s="179"/>
      <c r="R1714" s="180"/>
      <c r="S1714" s="181"/>
      <c r="T1714" s="174"/>
      <c r="U1714" s="32"/>
      <c r="V1714" s="32"/>
      <c r="W1714" s="32"/>
      <c r="X1714" s="182"/>
      <c r="Y1714" s="183"/>
      <c r="Z1714" s="184"/>
      <c r="AA1714" s="187"/>
      <c r="AB1714" s="28"/>
      <c r="AC1714" s="173"/>
      <c r="AD1714" s="30"/>
      <c r="AE1714" s="30"/>
    </row>
    <row r="1715" spans="1:31" s="191" customFormat="1" ht="13.9" customHeight="1">
      <c r="A1715" s="32"/>
      <c r="B1715" s="174"/>
      <c r="C1715" s="174"/>
      <c r="D1715" s="175"/>
      <c r="E1715" s="176"/>
      <c r="F1715" s="174"/>
      <c r="G1715" s="177"/>
      <c r="H1715" s="163"/>
      <c r="I1715" s="178"/>
      <c r="J1715" s="20"/>
      <c r="K1715" s="20"/>
      <c r="L1715" s="21"/>
      <c r="M1715" s="20"/>
      <c r="N1715" s="32"/>
      <c r="O1715" s="32"/>
      <c r="P1715" s="32"/>
      <c r="Q1715" s="179"/>
      <c r="R1715" s="180"/>
      <c r="S1715" s="181"/>
      <c r="T1715" s="174"/>
      <c r="U1715" s="32"/>
      <c r="V1715" s="32"/>
      <c r="W1715" s="32"/>
      <c r="X1715" s="182"/>
      <c r="Y1715" s="183"/>
      <c r="Z1715" s="184"/>
      <c r="AA1715" s="187"/>
      <c r="AB1715" s="28"/>
      <c r="AC1715" s="173"/>
      <c r="AD1715" s="30"/>
      <c r="AE1715" s="30"/>
    </row>
    <row r="1716" spans="1:31" s="191" customFormat="1" ht="13.9" customHeight="1">
      <c r="A1716" s="32"/>
      <c r="B1716" s="174"/>
      <c r="C1716" s="174"/>
      <c r="D1716" s="175"/>
      <c r="E1716" s="176"/>
      <c r="F1716" s="174"/>
      <c r="G1716" s="177"/>
      <c r="H1716" s="163"/>
      <c r="I1716" s="178"/>
      <c r="J1716" s="20"/>
      <c r="K1716" s="20"/>
      <c r="L1716" s="21"/>
      <c r="M1716" s="20"/>
      <c r="N1716" s="32"/>
      <c r="O1716" s="32"/>
      <c r="P1716" s="32"/>
      <c r="Q1716" s="179"/>
      <c r="R1716" s="180"/>
      <c r="S1716" s="181"/>
      <c r="T1716" s="174"/>
      <c r="U1716" s="32"/>
      <c r="V1716" s="32"/>
      <c r="W1716" s="32"/>
      <c r="X1716" s="182"/>
      <c r="Y1716" s="183"/>
      <c r="Z1716" s="184"/>
      <c r="AA1716" s="187"/>
      <c r="AB1716" s="28"/>
      <c r="AC1716" s="173"/>
      <c r="AD1716" s="30"/>
      <c r="AE1716" s="30"/>
    </row>
    <row r="1717" spans="1:31" s="191" customFormat="1" ht="13.9" customHeight="1">
      <c r="A1717" s="32"/>
      <c r="B1717" s="174"/>
      <c r="C1717" s="174"/>
      <c r="D1717" s="175"/>
      <c r="E1717" s="176"/>
      <c r="F1717" s="174"/>
      <c r="G1717" s="177"/>
      <c r="H1717" s="163"/>
      <c r="I1717" s="178"/>
      <c r="J1717" s="20"/>
      <c r="K1717" s="20"/>
      <c r="L1717" s="21"/>
      <c r="M1717" s="20"/>
      <c r="N1717" s="32"/>
      <c r="O1717" s="32"/>
      <c r="P1717" s="32"/>
      <c r="Q1717" s="179"/>
      <c r="R1717" s="180"/>
      <c r="S1717" s="181"/>
      <c r="T1717" s="174"/>
      <c r="U1717" s="32"/>
      <c r="V1717" s="32"/>
      <c r="W1717" s="32"/>
      <c r="X1717" s="182"/>
      <c r="Y1717" s="183"/>
      <c r="Z1717" s="184"/>
      <c r="AA1717" s="187"/>
      <c r="AB1717" s="28"/>
      <c r="AC1717" s="173"/>
      <c r="AD1717" s="30"/>
      <c r="AE1717" s="30"/>
    </row>
    <row r="1718" spans="1:31" s="191" customFormat="1" ht="13.9" customHeight="1">
      <c r="A1718" s="32"/>
      <c r="B1718" s="174"/>
      <c r="C1718" s="174"/>
      <c r="D1718" s="175"/>
      <c r="E1718" s="176"/>
      <c r="F1718" s="174"/>
      <c r="G1718" s="177"/>
      <c r="H1718" s="163"/>
      <c r="I1718" s="178"/>
      <c r="J1718" s="20"/>
      <c r="K1718" s="20"/>
      <c r="L1718" s="21"/>
      <c r="M1718" s="20"/>
      <c r="N1718" s="32"/>
      <c r="O1718" s="32"/>
      <c r="P1718" s="32"/>
      <c r="Q1718" s="179"/>
      <c r="R1718" s="180"/>
      <c r="S1718" s="181"/>
      <c r="T1718" s="174"/>
      <c r="U1718" s="32"/>
      <c r="V1718" s="32"/>
      <c r="W1718" s="32"/>
      <c r="X1718" s="182"/>
      <c r="Y1718" s="183"/>
      <c r="Z1718" s="184"/>
      <c r="AA1718" s="187"/>
      <c r="AB1718" s="28"/>
      <c r="AC1718" s="173"/>
      <c r="AD1718" s="30"/>
      <c r="AE1718" s="30"/>
    </row>
    <row r="1719" spans="1:31" s="191" customFormat="1" ht="13.9" customHeight="1">
      <c r="A1719" s="32"/>
      <c r="B1719" s="174"/>
      <c r="C1719" s="174"/>
      <c r="D1719" s="175"/>
      <c r="E1719" s="176"/>
      <c r="F1719" s="174"/>
      <c r="G1719" s="177"/>
      <c r="H1719" s="163"/>
      <c r="I1719" s="178"/>
      <c r="J1719" s="20"/>
      <c r="K1719" s="20"/>
      <c r="L1719" s="21"/>
      <c r="M1719" s="20"/>
      <c r="N1719" s="32"/>
      <c r="O1719" s="32"/>
      <c r="P1719" s="32"/>
      <c r="Q1719" s="179"/>
      <c r="R1719" s="180"/>
      <c r="S1719" s="181"/>
      <c r="T1719" s="174"/>
      <c r="U1719" s="32"/>
      <c r="V1719" s="32"/>
      <c r="W1719" s="32"/>
      <c r="X1719" s="182"/>
      <c r="Y1719" s="183"/>
      <c r="Z1719" s="184"/>
      <c r="AA1719" s="187"/>
      <c r="AB1719" s="28"/>
      <c r="AC1719" s="173"/>
      <c r="AD1719" s="30"/>
      <c r="AE1719" s="30"/>
    </row>
    <row r="1720" spans="1:31" s="191" customFormat="1" ht="13.9" customHeight="1">
      <c r="A1720" s="32"/>
      <c r="B1720" s="174"/>
      <c r="C1720" s="174"/>
      <c r="D1720" s="175"/>
      <c r="E1720" s="176"/>
      <c r="F1720" s="174"/>
      <c r="G1720" s="177"/>
      <c r="H1720" s="163"/>
      <c r="I1720" s="178"/>
      <c r="J1720" s="20"/>
      <c r="K1720" s="20"/>
      <c r="L1720" s="21"/>
      <c r="M1720" s="20"/>
      <c r="N1720" s="32"/>
      <c r="O1720" s="32"/>
      <c r="P1720" s="32"/>
      <c r="Q1720" s="179"/>
      <c r="R1720" s="180"/>
      <c r="S1720" s="181"/>
      <c r="T1720" s="174"/>
      <c r="U1720" s="32"/>
      <c r="V1720" s="32"/>
      <c r="W1720" s="32"/>
      <c r="X1720" s="182"/>
      <c r="Y1720" s="183"/>
      <c r="Z1720" s="184"/>
      <c r="AA1720" s="187"/>
      <c r="AB1720" s="28"/>
      <c r="AC1720" s="173"/>
      <c r="AD1720" s="30"/>
      <c r="AE1720" s="30"/>
    </row>
    <row r="1721" spans="1:31" s="191" customFormat="1" ht="13.9" customHeight="1">
      <c r="A1721" s="32"/>
      <c r="B1721" s="174"/>
      <c r="C1721" s="174"/>
      <c r="D1721" s="175"/>
      <c r="E1721" s="176"/>
      <c r="F1721" s="174"/>
      <c r="G1721" s="177"/>
      <c r="H1721" s="163"/>
      <c r="I1721" s="178"/>
      <c r="J1721" s="20"/>
      <c r="K1721" s="20"/>
      <c r="L1721" s="21"/>
      <c r="M1721" s="20"/>
      <c r="N1721" s="32"/>
      <c r="O1721" s="32"/>
      <c r="P1721" s="32"/>
      <c r="Q1721" s="179"/>
      <c r="R1721" s="180"/>
      <c r="S1721" s="181"/>
      <c r="T1721" s="174"/>
      <c r="U1721" s="32"/>
      <c r="V1721" s="32"/>
      <c r="W1721" s="32"/>
      <c r="X1721" s="182"/>
      <c r="Y1721" s="183"/>
      <c r="Z1721" s="184"/>
      <c r="AA1721" s="187"/>
      <c r="AB1721" s="28"/>
      <c r="AC1721" s="173"/>
      <c r="AD1721" s="30"/>
      <c r="AE1721" s="30"/>
    </row>
    <row r="1722" spans="1:31" s="191" customFormat="1" ht="13.9" customHeight="1">
      <c r="A1722" s="32"/>
      <c r="B1722" s="174"/>
      <c r="C1722" s="174"/>
      <c r="D1722" s="175"/>
      <c r="E1722" s="176"/>
      <c r="F1722" s="174"/>
      <c r="G1722" s="177"/>
      <c r="H1722" s="163"/>
      <c r="I1722" s="178"/>
      <c r="J1722" s="20"/>
      <c r="K1722" s="20"/>
      <c r="L1722" s="21"/>
      <c r="M1722" s="20"/>
      <c r="N1722" s="32"/>
      <c r="O1722" s="32"/>
      <c r="P1722" s="32"/>
      <c r="Q1722" s="179"/>
      <c r="R1722" s="180"/>
      <c r="S1722" s="181"/>
      <c r="T1722" s="174"/>
      <c r="U1722" s="32"/>
      <c r="V1722" s="32"/>
      <c r="W1722" s="32"/>
      <c r="X1722" s="182"/>
      <c r="Y1722" s="183"/>
      <c r="Z1722" s="184"/>
      <c r="AA1722" s="187"/>
      <c r="AB1722" s="28"/>
      <c r="AC1722" s="173"/>
      <c r="AD1722" s="30"/>
      <c r="AE1722" s="30"/>
    </row>
    <row r="1723" spans="1:31" s="191" customFormat="1" ht="13.9" customHeight="1">
      <c r="A1723" s="32"/>
      <c r="B1723" s="174"/>
      <c r="C1723" s="174"/>
      <c r="D1723" s="175"/>
      <c r="E1723" s="176"/>
      <c r="F1723" s="174"/>
      <c r="G1723" s="177"/>
      <c r="H1723" s="163"/>
      <c r="I1723" s="178"/>
      <c r="J1723" s="20"/>
      <c r="K1723" s="20"/>
      <c r="L1723" s="21"/>
      <c r="M1723" s="20"/>
      <c r="N1723" s="32"/>
      <c r="O1723" s="32"/>
      <c r="P1723" s="32"/>
      <c r="Q1723" s="179"/>
      <c r="R1723" s="180"/>
      <c r="S1723" s="181"/>
      <c r="T1723" s="174"/>
      <c r="U1723" s="32"/>
      <c r="V1723" s="32"/>
      <c r="W1723" s="32"/>
      <c r="X1723" s="182"/>
      <c r="Y1723" s="183"/>
      <c r="Z1723" s="184"/>
      <c r="AA1723" s="187"/>
      <c r="AB1723" s="28"/>
      <c r="AC1723" s="173"/>
      <c r="AD1723" s="30"/>
      <c r="AE1723" s="30"/>
    </row>
    <row r="1724" spans="1:31" s="191" customFormat="1" ht="13.9" customHeight="1">
      <c r="A1724" s="32"/>
      <c r="B1724" s="174"/>
      <c r="C1724" s="174"/>
      <c r="D1724" s="175"/>
      <c r="E1724" s="176"/>
      <c r="F1724" s="174"/>
      <c r="G1724" s="177"/>
      <c r="H1724" s="163"/>
      <c r="I1724" s="178"/>
      <c r="J1724" s="20"/>
      <c r="K1724" s="20"/>
      <c r="L1724" s="21"/>
      <c r="M1724" s="20"/>
      <c r="N1724" s="32"/>
      <c r="O1724" s="32"/>
      <c r="P1724" s="32"/>
      <c r="Q1724" s="179"/>
      <c r="R1724" s="180"/>
      <c r="S1724" s="181"/>
      <c r="T1724" s="174"/>
      <c r="U1724" s="32"/>
      <c r="V1724" s="32"/>
      <c r="W1724" s="32"/>
      <c r="X1724" s="182"/>
      <c r="Y1724" s="183"/>
      <c r="Z1724" s="184"/>
      <c r="AA1724" s="187"/>
      <c r="AB1724" s="28"/>
      <c r="AC1724" s="173"/>
      <c r="AD1724" s="30"/>
      <c r="AE1724" s="30"/>
    </row>
    <row r="1725" spans="1:31" s="191" customFormat="1" ht="13.9" customHeight="1">
      <c r="A1725" s="32"/>
      <c r="B1725" s="174"/>
      <c r="C1725" s="174"/>
      <c r="D1725" s="175"/>
      <c r="E1725" s="176"/>
      <c r="F1725" s="174"/>
      <c r="G1725" s="177"/>
      <c r="H1725" s="163"/>
      <c r="I1725" s="178"/>
      <c r="J1725" s="20"/>
      <c r="K1725" s="20"/>
      <c r="L1725" s="21"/>
      <c r="M1725" s="20"/>
      <c r="N1725" s="32"/>
      <c r="O1725" s="32"/>
      <c r="P1725" s="32"/>
      <c r="Q1725" s="179"/>
      <c r="R1725" s="180"/>
      <c r="S1725" s="181"/>
      <c r="T1725" s="174"/>
      <c r="U1725" s="32"/>
      <c r="V1725" s="32"/>
      <c r="W1725" s="32"/>
      <c r="X1725" s="182"/>
      <c r="Y1725" s="183"/>
      <c r="Z1725" s="184"/>
      <c r="AA1725" s="187"/>
      <c r="AB1725" s="28"/>
      <c r="AC1725" s="173"/>
      <c r="AD1725" s="30"/>
      <c r="AE1725" s="30"/>
    </row>
    <row r="1726" spans="1:31" s="191" customFormat="1" ht="13.9" customHeight="1">
      <c r="A1726" s="32"/>
      <c r="B1726" s="174"/>
      <c r="C1726" s="174"/>
      <c r="D1726" s="175"/>
      <c r="E1726" s="176"/>
      <c r="F1726" s="174"/>
      <c r="G1726" s="177"/>
      <c r="H1726" s="163"/>
      <c r="I1726" s="178"/>
      <c r="J1726" s="20"/>
      <c r="K1726" s="20"/>
      <c r="L1726" s="21"/>
      <c r="M1726" s="20"/>
      <c r="N1726" s="32"/>
      <c r="O1726" s="32"/>
      <c r="P1726" s="32"/>
      <c r="Q1726" s="179"/>
      <c r="R1726" s="180"/>
      <c r="S1726" s="181"/>
      <c r="T1726" s="174"/>
      <c r="U1726" s="32"/>
      <c r="V1726" s="32"/>
      <c r="W1726" s="32"/>
      <c r="X1726" s="182"/>
      <c r="Y1726" s="183"/>
      <c r="Z1726" s="184"/>
      <c r="AA1726" s="187"/>
      <c r="AB1726" s="28"/>
      <c r="AC1726" s="173"/>
      <c r="AD1726" s="30"/>
      <c r="AE1726" s="30"/>
    </row>
    <row r="1727" spans="1:31" s="191" customFormat="1" ht="13.9" customHeight="1">
      <c r="A1727" s="32"/>
      <c r="B1727" s="174"/>
      <c r="C1727" s="174"/>
      <c r="D1727" s="175"/>
      <c r="E1727" s="176"/>
      <c r="F1727" s="174"/>
      <c r="G1727" s="177"/>
      <c r="H1727" s="163"/>
      <c r="I1727" s="178"/>
      <c r="J1727" s="20"/>
      <c r="K1727" s="20"/>
      <c r="L1727" s="21"/>
      <c r="M1727" s="20"/>
      <c r="N1727" s="32"/>
      <c r="O1727" s="32"/>
      <c r="P1727" s="32"/>
      <c r="Q1727" s="179"/>
      <c r="R1727" s="180"/>
      <c r="S1727" s="181"/>
      <c r="T1727" s="174"/>
      <c r="U1727" s="32"/>
      <c r="V1727" s="32"/>
      <c r="W1727" s="32"/>
      <c r="X1727" s="182"/>
      <c r="Y1727" s="183"/>
      <c r="Z1727" s="184"/>
      <c r="AA1727" s="187"/>
      <c r="AB1727" s="28"/>
      <c r="AC1727" s="173"/>
      <c r="AD1727" s="30"/>
      <c r="AE1727" s="30"/>
    </row>
    <row r="1728" spans="1:31" s="191" customFormat="1" ht="13.9" customHeight="1">
      <c r="A1728" s="32"/>
      <c r="B1728" s="174"/>
      <c r="C1728" s="174"/>
      <c r="D1728" s="175"/>
      <c r="E1728" s="176"/>
      <c r="F1728" s="174"/>
      <c r="G1728" s="177"/>
      <c r="H1728" s="163"/>
      <c r="I1728" s="178"/>
      <c r="J1728" s="20"/>
      <c r="K1728" s="20"/>
      <c r="L1728" s="21"/>
      <c r="M1728" s="20"/>
      <c r="N1728" s="32"/>
      <c r="O1728" s="32"/>
      <c r="P1728" s="32"/>
      <c r="Q1728" s="179"/>
      <c r="R1728" s="180"/>
      <c r="S1728" s="181"/>
      <c r="T1728" s="174"/>
      <c r="U1728" s="32"/>
      <c r="V1728" s="32"/>
      <c r="W1728" s="32"/>
      <c r="X1728" s="182"/>
      <c r="Y1728" s="183"/>
      <c r="Z1728" s="184"/>
      <c r="AA1728" s="187"/>
      <c r="AB1728" s="28"/>
      <c r="AC1728" s="173"/>
      <c r="AD1728" s="30"/>
      <c r="AE1728" s="30"/>
    </row>
    <row r="1729" spans="1:31" s="191" customFormat="1" ht="13.9" customHeight="1">
      <c r="A1729" s="32"/>
      <c r="B1729" s="174"/>
      <c r="C1729" s="174"/>
      <c r="D1729" s="175"/>
      <c r="E1729" s="176"/>
      <c r="F1729" s="174"/>
      <c r="G1729" s="177"/>
      <c r="H1729" s="163"/>
      <c r="I1729" s="178"/>
      <c r="J1729" s="20"/>
      <c r="K1729" s="20"/>
      <c r="L1729" s="21"/>
      <c r="M1729" s="20"/>
      <c r="N1729" s="32"/>
      <c r="O1729" s="32"/>
      <c r="P1729" s="32"/>
      <c r="Q1729" s="179"/>
      <c r="R1729" s="180"/>
      <c r="S1729" s="181"/>
      <c r="T1729" s="174"/>
      <c r="U1729" s="32"/>
      <c r="V1729" s="32"/>
      <c r="W1729" s="32"/>
      <c r="X1729" s="182"/>
      <c r="Y1729" s="183"/>
      <c r="Z1729" s="184"/>
      <c r="AA1729" s="187"/>
      <c r="AB1729" s="28"/>
      <c r="AC1729" s="173"/>
      <c r="AD1729" s="30"/>
      <c r="AE1729" s="30"/>
    </row>
    <row r="1730" spans="1:31" s="191" customFormat="1" ht="13.9" customHeight="1">
      <c r="A1730" s="32"/>
      <c r="B1730" s="174"/>
      <c r="C1730" s="174"/>
      <c r="D1730" s="175"/>
      <c r="E1730" s="176"/>
      <c r="F1730" s="174"/>
      <c r="G1730" s="177"/>
      <c r="H1730" s="163"/>
      <c r="I1730" s="178"/>
      <c r="J1730" s="20"/>
      <c r="K1730" s="20"/>
      <c r="L1730" s="21"/>
      <c r="M1730" s="20"/>
      <c r="N1730" s="32"/>
      <c r="O1730" s="32"/>
      <c r="P1730" s="32"/>
      <c r="Q1730" s="179"/>
      <c r="R1730" s="180"/>
      <c r="S1730" s="181"/>
      <c r="T1730" s="174"/>
      <c r="U1730" s="32"/>
      <c r="V1730" s="32"/>
      <c r="W1730" s="32"/>
      <c r="X1730" s="182"/>
      <c r="Y1730" s="183"/>
      <c r="Z1730" s="184"/>
      <c r="AA1730" s="187"/>
      <c r="AB1730" s="28"/>
      <c r="AC1730" s="173"/>
      <c r="AD1730" s="30"/>
      <c r="AE1730" s="30"/>
    </row>
    <row r="1731" spans="1:31" s="191" customFormat="1" ht="13.9" customHeight="1">
      <c r="A1731" s="32"/>
      <c r="B1731" s="174"/>
      <c r="C1731" s="174"/>
      <c r="D1731" s="175"/>
      <c r="E1731" s="176"/>
      <c r="F1731" s="174"/>
      <c r="G1731" s="177"/>
      <c r="H1731" s="163"/>
      <c r="I1731" s="178"/>
      <c r="J1731" s="20"/>
      <c r="K1731" s="20"/>
      <c r="L1731" s="21"/>
      <c r="M1731" s="20"/>
      <c r="N1731" s="32"/>
      <c r="O1731" s="32"/>
      <c r="P1731" s="32"/>
      <c r="Q1731" s="179"/>
      <c r="R1731" s="180"/>
      <c r="S1731" s="181"/>
      <c r="T1731" s="174"/>
      <c r="U1731" s="32"/>
      <c r="V1731" s="32"/>
      <c r="W1731" s="32"/>
      <c r="X1731" s="182"/>
      <c r="Y1731" s="183"/>
      <c r="Z1731" s="184"/>
      <c r="AA1731" s="187"/>
      <c r="AB1731" s="28"/>
      <c r="AC1731" s="173"/>
      <c r="AD1731" s="30"/>
      <c r="AE1731" s="30"/>
    </row>
    <row r="1732" spans="1:31" s="191" customFormat="1" ht="13.9" customHeight="1">
      <c r="A1732" s="32"/>
      <c r="B1732" s="174"/>
      <c r="C1732" s="174"/>
      <c r="D1732" s="175"/>
      <c r="E1732" s="176"/>
      <c r="F1732" s="174"/>
      <c r="G1732" s="177"/>
      <c r="H1732" s="163"/>
      <c r="I1732" s="178"/>
      <c r="J1732" s="20"/>
      <c r="K1732" s="20"/>
      <c r="L1732" s="21"/>
      <c r="M1732" s="20"/>
      <c r="N1732" s="32"/>
      <c r="O1732" s="32"/>
      <c r="P1732" s="32"/>
      <c r="Q1732" s="179"/>
      <c r="R1732" s="180"/>
      <c r="S1732" s="181"/>
      <c r="T1732" s="174"/>
      <c r="U1732" s="32"/>
      <c r="V1732" s="32"/>
      <c r="W1732" s="32"/>
      <c r="X1732" s="182"/>
      <c r="Y1732" s="183"/>
      <c r="Z1732" s="184"/>
      <c r="AA1732" s="187"/>
      <c r="AB1732" s="28"/>
      <c r="AC1732" s="173"/>
      <c r="AD1732" s="30"/>
      <c r="AE1732" s="30"/>
    </row>
    <row r="1733" spans="1:31" s="191" customFormat="1" ht="13.9" customHeight="1">
      <c r="A1733" s="32"/>
      <c r="B1733" s="174"/>
      <c r="C1733" s="174"/>
      <c r="D1733" s="175"/>
      <c r="E1733" s="176"/>
      <c r="F1733" s="174"/>
      <c r="G1733" s="177"/>
      <c r="H1733" s="163"/>
      <c r="I1733" s="178"/>
      <c r="J1733" s="20"/>
      <c r="K1733" s="20"/>
      <c r="L1733" s="21"/>
      <c r="M1733" s="20"/>
      <c r="N1733" s="32"/>
      <c r="O1733" s="32"/>
      <c r="P1733" s="32"/>
      <c r="Q1733" s="179"/>
      <c r="R1733" s="180"/>
      <c r="S1733" s="181"/>
      <c r="T1733" s="174"/>
      <c r="U1733" s="32"/>
      <c r="V1733" s="32"/>
      <c r="W1733" s="32"/>
      <c r="X1733" s="182"/>
      <c r="Y1733" s="183"/>
      <c r="Z1733" s="184"/>
      <c r="AA1733" s="187"/>
      <c r="AB1733" s="28"/>
      <c r="AC1733" s="173"/>
      <c r="AD1733" s="30"/>
      <c r="AE1733" s="30"/>
    </row>
    <row r="1734" spans="1:31" s="191" customFormat="1" ht="13.9" customHeight="1">
      <c r="A1734" s="32"/>
      <c r="B1734" s="174"/>
      <c r="C1734" s="174"/>
      <c r="D1734" s="175"/>
      <c r="E1734" s="176"/>
      <c r="F1734" s="174"/>
      <c r="G1734" s="177"/>
      <c r="H1734" s="163"/>
      <c r="I1734" s="178"/>
      <c r="J1734" s="20"/>
      <c r="K1734" s="20"/>
      <c r="L1734" s="21"/>
      <c r="M1734" s="20"/>
      <c r="N1734" s="32"/>
      <c r="O1734" s="32"/>
      <c r="P1734" s="32"/>
      <c r="Q1734" s="179"/>
      <c r="R1734" s="180"/>
      <c r="S1734" s="181"/>
      <c r="T1734" s="174"/>
      <c r="U1734" s="32"/>
      <c r="V1734" s="32"/>
      <c r="W1734" s="32"/>
      <c r="X1734" s="182"/>
      <c r="Y1734" s="183"/>
      <c r="Z1734" s="184"/>
      <c r="AA1734" s="187"/>
      <c r="AB1734" s="28"/>
      <c r="AC1734" s="173"/>
      <c r="AD1734" s="30"/>
      <c r="AE1734" s="30"/>
    </row>
    <row r="1735" spans="1:31" s="191" customFormat="1" ht="13.9" customHeight="1">
      <c r="A1735" s="32"/>
      <c r="B1735" s="174"/>
      <c r="C1735" s="174"/>
      <c r="D1735" s="175"/>
      <c r="E1735" s="176"/>
      <c r="F1735" s="174"/>
      <c r="G1735" s="177"/>
      <c r="H1735" s="163"/>
      <c r="I1735" s="178"/>
      <c r="J1735" s="20"/>
      <c r="K1735" s="20"/>
      <c r="L1735" s="21"/>
      <c r="M1735" s="20"/>
      <c r="N1735" s="32"/>
      <c r="O1735" s="32"/>
      <c r="P1735" s="32"/>
      <c r="Q1735" s="179"/>
      <c r="R1735" s="180"/>
      <c r="S1735" s="181"/>
      <c r="T1735" s="174"/>
      <c r="U1735" s="32"/>
      <c r="V1735" s="32"/>
      <c r="W1735" s="32"/>
      <c r="X1735" s="182"/>
      <c r="Y1735" s="183"/>
      <c r="Z1735" s="184"/>
      <c r="AA1735" s="187"/>
      <c r="AB1735" s="28"/>
      <c r="AC1735" s="173"/>
      <c r="AD1735" s="30"/>
      <c r="AE1735" s="30"/>
    </row>
    <row r="1736" spans="1:31" s="191" customFormat="1" ht="13.9" customHeight="1">
      <c r="A1736" s="32"/>
      <c r="B1736" s="174"/>
      <c r="C1736" s="174"/>
      <c r="D1736" s="175"/>
      <c r="E1736" s="176"/>
      <c r="F1736" s="174"/>
      <c r="G1736" s="177"/>
      <c r="H1736" s="163"/>
      <c r="I1736" s="178"/>
      <c r="J1736" s="20"/>
      <c r="K1736" s="20"/>
      <c r="L1736" s="21"/>
      <c r="M1736" s="20"/>
      <c r="N1736" s="32"/>
      <c r="O1736" s="32"/>
      <c r="P1736" s="32"/>
      <c r="Q1736" s="179"/>
      <c r="R1736" s="180"/>
      <c r="S1736" s="181"/>
      <c r="T1736" s="174"/>
      <c r="U1736" s="32"/>
      <c r="V1736" s="32"/>
      <c r="W1736" s="32"/>
      <c r="X1736" s="182"/>
      <c r="Y1736" s="183"/>
      <c r="Z1736" s="184"/>
      <c r="AA1736" s="187"/>
      <c r="AB1736" s="28"/>
      <c r="AC1736" s="173"/>
      <c r="AD1736" s="30"/>
      <c r="AE1736" s="30"/>
    </row>
    <row r="1737" spans="1:31" s="191" customFormat="1" ht="13.9" customHeight="1">
      <c r="A1737" s="32"/>
      <c r="B1737" s="174"/>
      <c r="C1737" s="174"/>
      <c r="D1737" s="175"/>
      <c r="E1737" s="176"/>
      <c r="F1737" s="174"/>
      <c r="G1737" s="177"/>
      <c r="H1737" s="163"/>
      <c r="I1737" s="178"/>
      <c r="J1737" s="20"/>
      <c r="K1737" s="20"/>
      <c r="L1737" s="21"/>
      <c r="M1737" s="20"/>
      <c r="N1737" s="32"/>
      <c r="O1737" s="32"/>
      <c r="P1737" s="32"/>
      <c r="Q1737" s="179"/>
      <c r="R1737" s="180"/>
      <c r="S1737" s="181"/>
      <c r="T1737" s="174"/>
      <c r="U1737" s="32"/>
      <c r="V1737" s="32"/>
      <c r="W1737" s="32"/>
      <c r="X1737" s="182"/>
      <c r="Y1737" s="183"/>
      <c r="Z1737" s="184"/>
      <c r="AA1737" s="187"/>
      <c r="AB1737" s="28"/>
      <c r="AC1737" s="173"/>
      <c r="AD1737" s="30"/>
      <c r="AE1737" s="30"/>
    </row>
    <row r="1738" spans="1:31" s="191" customFormat="1" ht="13.9" customHeight="1">
      <c r="A1738" s="32"/>
      <c r="B1738" s="174"/>
      <c r="C1738" s="174"/>
      <c r="D1738" s="175"/>
      <c r="E1738" s="176"/>
      <c r="F1738" s="174"/>
      <c r="G1738" s="177"/>
      <c r="H1738" s="163"/>
      <c r="I1738" s="178"/>
      <c r="J1738" s="20"/>
      <c r="K1738" s="20"/>
      <c r="L1738" s="21"/>
      <c r="M1738" s="20"/>
      <c r="N1738" s="32"/>
      <c r="O1738" s="32"/>
      <c r="P1738" s="32"/>
      <c r="Q1738" s="179"/>
      <c r="R1738" s="180"/>
      <c r="S1738" s="181"/>
      <c r="T1738" s="174"/>
      <c r="U1738" s="32"/>
      <c r="V1738" s="32"/>
      <c r="W1738" s="32"/>
      <c r="X1738" s="182"/>
      <c r="Y1738" s="183"/>
      <c r="Z1738" s="184"/>
      <c r="AA1738" s="187"/>
      <c r="AB1738" s="28"/>
      <c r="AC1738" s="173"/>
      <c r="AD1738" s="30"/>
      <c r="AE1738" s="30"/>
    </row>
    <row r="1739" spans="1:31" s="191" customFormat="1" ht="13.9" customHeight="1">
      <c r="A1739" s="32"/>
      <c r="B1739" s="174"/>
      <c r="C1739" s="174"/>
      <c r="D1739" s="175"/>
      <c r="E1739" s="176"/>
      <c r="F1739" s="174"/>
      <c r="G1739" s="177"/>
      <c r="H1739" s="163"/>
      <c r="I1739" s="178"/>
      <c r="J1739" s="20"/>
      <c r="K1739" s="20"/>
      <c r="L1739" s="21"/>
      <c r="M1739" s="20"/>
      <c r="N1739" s="32"/>
      <c r="O1739" s="32"/>
      <c r="P1739" s="32"/>
      <c r="Q1739" s="179"/>
      <c r="R1739" s="180"/>
      <c r="S1739" s="181"/>
      <c r="T1739" s="174"/>
      <c r="U1739" s="32"/>
      <c r="V1739" s="32"/>
      <c r="W1739" s="32"/>
      <c r="X1739" s="182"/>
      <c r="Y1739" s="183"/>
      <c r="Z1739" s="184"/>
      <c r="AA1739" s="187"/>
      <c r="AB1739" s="28"/>
      <c r="AC1739" s="173"/>
      <c r="AD1739" s="30"/>
      <c r="AE1739" s="30"/>
    </row>
    <row r="1740" spans="1:31" s="191" customFormat="1" ht="13.9" customHeight="1">
      <c r="A1740" s="32"/>
      <c r="B1740" s="174"/>
      <c r="C1740" s="174"/>
      <c r="D1740" s="175"/>
      <c r="E1740" s="176"/>
      <c r="F1740" s="174"/>
      <c r="G1740" s="177"/>
      <c r="H1740" s="163"/>
      <c r="I1740" s="178"/>
      <c r="J1740" s="20"/>
      <c r="K1740" s="20"/>
      <c r="L1740" s="21"/>
      <c r="M1740" s="20"/>
      <c r="N1740" s="32"/>
      <c r="O1740" s="32"/>
      <c r="P1740" s="32"/>
      <c r="Q1740" s="179"/>
      <c r="R1740" s="180"/>
      <c r="S1740" s="181"/>
      <c r="T1740" s="174"/>
      <c r="U1740" s="32"/>
      <c r="V1740" s="32"/>
      <c r="W1740" s="32"/>
      <c r="X1740" s="182"/>
      <c r="Y1740" s="183"/>
      <c r="Z1740" s="184"/>
      <c r="AA1740" s="187"/>
      <c r="AB1740" s="28"/>
      <c r="AC1740" s="173"/>
      <c r="AD1740" s="30"/>
      <c r="AE1740" s="30"/>
    </row>
    <row r="1741" spans="1:31" s="191" customFormat="1" ht="13.9" customHeight="1">
      <c r="A1741" s="32"/>
      <c r="B1741" s="174"/>
      <c r="C1741" s="174"/>
      <c r="D1741" s="175"/>
      <c r="E1741" s="176"/>
      <c r="F1741" s="174"/>
      <c r="G1741" s="177"/>
      <c r="H1741" s="163"/>
      <c r="I1741" s="178"/>
      <c r="J1741" s="20"/>
      <c r="K1741" s="20"/>
      <c r="L1741" s="21"/>
      <c r="M1741" s="20"/>
      <c r="N1741" s="32"/>
      <c r="O1741" s="32"/>
      <c r="P1741" s="32"/>
      <c r="Q1741" s="179"/>
      <c r="R1741" s="180"/>
      <c r="S1741" s="181"/>
      <c r="T1741" s="174"/>
      <c r="U1741" s="32"/>
      <c r="V1741" s="32"/>
      <c r="W1741" s="32"/>
      <c r="X1741" s="182"/>
      <c r="Y1741" s="183"/>
      <c r="Z1741" s="184"/>
      <c r="AA1741" s="187"/>
      <c r="AB1741" s="28"/>
      <c r="AC1741" s="173"/>
      <c r="AD1741" s="30"/>
      <c r="AE1741" s="30"/>
    </row>
    <row r="1742" spans="1:31" s="191" customFormat="1" ht="13.9" customHeight="1">
      <c r="A1742" s="32"/>
      <c r="B1742" s="174"/>
      <c r="C1742" s="174"/>
      <c r="D1742" s="175"/>
      <c r="E1742" s="176"/>
      <c r="F1742" s="174"/>
      <c r="G1742" s="177"/>
      <c r="H1742" s="163"/>
      <c r="I1742" s="178"/>
      <c r="J1742" s="20"/>
      <c r="K1742" s="20"/>
      <c r="L1742" s="21"/>
      <c r="M1742" s="20"/>
      <c r="N1742" s="32"/>
      <c r="O1742" s="32"/>
      <c r="P1742" s="32"/>
      <c r="Q1742" s="179"/>
      <c r="R1742" s="180"/>
      <c r="S1742" s="181"/>
      <c r="T1742" s="174"/>
      <c r="U1742" s="32"/>
      <c r="V1742" s="32"/>
      <c r="W1742" s="32"/>
      <c r="X1742" s="182"/>
      <c r="Y1742" s="183"/>
      <c r="Z1742" s="184"/>
      <c r="AA1742" s="187"/>
      <c r="AB1742" s="28"/>
      <c r="AC1742" s="173"/>
      <c r="AD1742" s="30"/>
      <c r="AE1742" s="30"/>
    </row>
    <row r="1743" spans="1:31" s="191" customFormat="1" ht="13.9" customHeight="1">
      <c r="A1743" s="32"/>
      <c r="B1743" s="174"/>
      <c r="C1743" s="174"/>
      <c r="D1743" s="175"/>
      <c r="E1743" s="176"/>
      <c r="F1743" s="174"/>
      <c r="G1743" s="177"/>
      <c r="H1743" s="163"/>
      <c r="I1743" s="178"/>
      <c r="J1743" s="20"/>
      <c r="K1743" s="20"/>
      <c r="L1743" s="21"/>
      <c r="M1743" s="20"/>
      <c r="N1743" s="32"/>
      <c r="O1743" s="32"/>
      <c r="P1743" s="32"/>
      <c r="Q1743" s="179"/>
      <c r="R1743" s="180"/>
      <c r="S1743" s="181"/>
      <c r="T1743" s="174"/>
      <c r="U1743" s="32"/>
      <c r="V1743" s="32"/>
      <c r="W1743" s="32"/>
      <c r="X1743" s="182"/>
      <c r="Y1743" s="183"/>
      <c r="Z1743" s="184"/>
      <c r="AA1743" s="187"/>
      <c r="AB1743" s="28"/>
      <c r="AC1743" s="173"/>
      <c r="AD1743" s="30"/>
      <c r="AE1743" s="30"/>
    </row>
    <row r="1744" spans="1:31" s="191" customFormat="1" ht="13.9" customHeight="1">
      <c r="A1744" s="32"/>
      <c r="B1744" s="174"/>
      <c r="C1744" s="174"/>
      <c r="D1744" s="175"/>
      <c r="E1744" s="176"/>
      <c r="F1744" s="174"/>
      <c r="G1744" s="177"/>
      <c r="H1744" s="163"/>
      <c r="I1744" s="178"/>
      <c r="J1744" s="20"/>
      <c r="K1744" s="20"/>
      <c r="L1744" s="21"/>
      <c r="M1744" s="20"/>
      <c r="N1744" s="32"/>
      <c r="O1744" s="32"/>
      <c r="P1744" s="32"/>
      <c r="Q1744" s="179"/>
      <c r="R1744" s="180"/>
      <c r="S1744" s="181"/>
      <c r="T1744" s="174"/>
      <c r="U1744" s="32"/>
      <c r="V1744" s="32"/>
      <c r="W1744" s="32"/>
      <c r="X1744" s="182"/>
      <c r="Y1744" s="183"/>
      <c r="Z1744" s="184"/>
      <c r="AA1744" s="187"/>
      <c r="AB1744" s="28"/>
      <c r="AC1744" s="173"/>
      <c r="AD1744" s="30"/>
      <c r="AE1744" s="30"/>
    </row>
    <row r="1745" spans="1:31" s="191" customFormat="1" ht="13.9" customHeight="1">
      <c r="A1745" s="32"/>
      <c r="B1745" s="174"/>
      <c r="C1745" s="174"/>
      <c r="D1745" s="175"/>
      <c r="E1745" s="176"/>
      <c r="F1745" s="174"/>
      <c r="G1745" s="177"/>
      <c r="H1745" s="163"/>
      <c r="I1745" s="178"/>
      <c r="J1745" s="20"/>
      <c r="K1745" s="20"/>
      <c r="L1745" s="21"/>
      <c r="M1745" s="20"/>
      <c r="N1745" s="32"/>
      <c r="O1745" s="32"/>
      <c r="P1745" s="32"/>
      <c r="Q1745" s="179"/>
      <c r="R1745" s="180"/>
      <c r="S1745" s="181"/>
      <c r="T1745" s="174"/>
      <c r="U1745" s="32"/>
      <c r="V1745" s="32"/>
      <c r="W1745" s="32"/>
      <c r="X1745" s="182"/>
      <c r="Y1745" s="183"/>
      <c r="Z1745" s="184"/>
      <c r="AA1745" s="187"/>
      <c r="AB1745" s="28"/>
      <c r="AC1745" s="173"/>
      <c r="AD1745" s="30"/>
      <c r="AE1745" s="30"/>
    </row>
    <row r="1746" spans="1:31" s="191" customFormat="1" ht="13.9" customHeight="1">
      <c r="A1746" s="32"/>
      <c r="B1746" s="174"/>
      <c r="C1746" s="174"/>
      <c r="D1746" s="175"/>
      <c r="E1746" s="176"/>
      <c r="F1746" s="174"/>
      <c r="G1746" s="177"/>
      <c r="H1746" s="163"/>
      <c r="I1746" s="178"/>
      <c r="J1746" s="20"/>
      <c r="K1746" s="20"/>
      <c r="L1746" s="21"/>
      <c r="M1746" s="20"/>
      <c r="N1746" s="32"/>
      <c r="O1746" s="32"/>
      <c r="P1746" s="32"/>
      <c r="Q1746" s="179"/>
      <c r="R1746" s="180"/>
      <c r="S1746" s="181"/>
      <c r="T1746" s="174"/>
      <c r="U1746" s="32"/>
      <c r="V1746" s="32"/>
      <c r="W1746" s="32"/>
      <c r="X1746" s="182"/>
      <c r="Y1746" s="183"/>
      <c r="Z1746" s="184"/>
      <c r="AA1746" s="187"/>
      <c r="AB1746" s="28"/>
      <c r="AC1746" s="173"/>
      <c r="AD1746" s="30"/>
      <c r="AE1746" s="30"/>
    </row>
    <row r="1747" spans="1:31" s="191" customFormat="1" ht="13.9" customHeight="1">
      <c r="A1747" s="32"/>
      <c r="B1747" s="174"/>
      <c r="C1747" s="174"/>
      <c r="D1747" s="175"/>
      <c r="E1747" s="176"/>
      <c r="F1747" s="174"/>
      <c r="G1747" s="177"/>
      <c r="H1747" s="163"/>
      <c r="I1747" s="178"/>
      <c r="J1747" s="20"/>
      <c r="K1747" s="20"/>
      <c r="L1747" s="21"/>
      <c r="M1747" s="20"/>
      <c r="N1747" s="32"/>
      <c r="O1747" s="32"/>
      <c r="P1747" s="32"/>
      <c r="Q1747" s="179"/>
      <c r="R1747" s="180"/>
      <c r="S1747" s="181"/>
      <c r="T1747" s="174"/>
      <c r="U1747" s="32"/>
      <c r="V1747" s="32"/>
      <c r="W1747" s="32"/>
      <c r="X1747" s="182"/>
      <c r="Y1747" s="183"/>
      <c r="Z1747" s="184"/>
      <c r="AA1747" s="187"/>
      <c r="AB1747" s="28"/>
      <c r="AC1747" s="173"/>
      <c r="AD1747" s="30"/>
      <c r="AE1747" s="30"/>
    </row>
    <row r="1748" spans="1:31" s="191" customFormat="1" ht="13.9" customHeight="1">
      <c r="A1748" s="32"/>
      <c r="B1748" s="174"/>
      <c r="C1748" s="174"/>
      <c r="D1748" s="175"/>
      <c r="E1748" s="176"/>
      <c r="F1748" s="174"/>
      <c r="G1748" s="177"/>
      <c r="H1748" s="163"/>
      <c r="I1748" s="178"/>
      <c r="J1748" s="20"/>
      <c r="K1748" s="20"/>
      <c r="L1748" s="21"/>
      <c r="M1748" s="20"/>
      <c r="N1748" s="32"/>
      <c r="O1748" s="32"/>
      <c r="P1748" s="32"/>
      <c r="Q1748" s="179"/>
      <c r="R1748" s="180"/>
      <c r="S1748" s="181"/>
      <c r="T1748" s="174"/>
      <c r="U1748" s="32"/>
      <c r="V1748" s="32"/>
      <c r="W1748" s="32"/>
      <c r="X1748" s="182"/>
      <c r="Y1748" s="183"/>
      <c r="Z1748" s="184"/>
      <c r="AA1748" s="187"/>
      <c r="AB1748" s="28"/>
      <c r="AC1748" s="173"/>
      <c r="AD1748" s="30"/>
      <c r="AE1748" s="30"/>
    </row>
    <row r="1749" spans="1:31" s="191" customFormat="1" ht="13.9" customHeight="1">
      <c r="A1749" s="32"/>
      <c r="B1749" s="174"/>
      <c r="C1749" s="174"/>
      <c r="D1749" s="175"/>
      <c r="E1749" s="176"/>
      <c r="F1749" s="174"/>
      <c r="G1749" s="177"/>
      <c r="H1749" s="163"/>
      <c r="I1749" s="178"/>
      <c r="J1749" s="20"/>
      <c r="K1749" s="20"/>
      <c r="L1749" s="21"/>
      <c r="M1749" s="20"/>
      <c r="N1749" s="32"/>
      <c r="O1749" s="32"/>
      <c r="P1749" s="32"/>
      <c r="Q1749" s="179"/>
      <c r="R1749" s="180"/>
      <c r="S1749" s="181"/>
      <c r="T1749" s="174"/>
      <c r="U1749" s="32"/>
      <c r="V1749" s="32"/>
      <c r="W1749" s="32"/>
      <c r="X1749" s="182"/>
      <c r="Y1749" s="183"/>
      <c r="Z1749" s="184"/>
      <c r="AA1749" s="187"/>
      <c r="AB1749" s="28"/>
      <c r="AC1749" s="173"/>
      <c r="AD1749" s="30"/>
      <c r="AE1749" s="30"/>
    </row>
    <row r="1750" spans="1:31" s="191" customFormat="1" ht="13.9" customHeight="1">
      <c r="A1750" s="32"/>
      <c r="B1750" s="174"/>
      <c r="C1750" s="174"/>
      <c r="D1750" s="175"/>
      <c r="E1750" s="176"/>
      <c r="F1750" s="174"/>
      <c r="G1750" s="177"/>
      <c r="H1750" s="163"/>
      <c r="I1750" s="178"/>
      <c r="J1750" s="20"/>
      <c r="K1750" s="20"/>
      <c r="L1750" s="21"/>
      <c r="M1750" s="20"/>
      <c r="N1750" s="32"/>
      <c r="O1750" s="32"/>
      <c r="P1750" s="32"/>
      <c r="Q1750" s="179"/>
      <c r="R1750" s="180"/>
      <c r="S1750" s="181"/>
      <c r="T1750" s="174"/>
      <c r="U1750" s="32"/>
      <c r="V1750" s="32"/>
      <c r="W1750" s="32"/>
      <c r="X1750" s="182"/>
      <c r="Y1750" s="183"/>
      <c r="Z1750" s="184"/>
      <c r="AA1750" s="187"/>
      <c r="AB1750" s="28"/>
      <c r="AC1750" s="173"/>
      <c r="AD1750" s="30"/>
      <c r="AE1750" s="30"/>
    </row>
    <row r="1751" spans="1:31" s="191" customFormat="1" ht="13.9" customHeight="1">
      <c r="A1751" s="32"/>
      <c r="B1751" s="174"/>
      <c r="C1751" s="174"/>
      <c r="D1751" s="175"/>
      <c r="E1751" s="176"/>
      <c r="F1751" s="174"/>
      <c r="G1751" s="177"/>
      <c r="H1751" s="163"/>
      <c r="I1751" s="178"/>
      <c r="J1751" s="20"/>
      <c r="K1751" s="20"/>
      <c r="L1751" s="21"/>
      <c r="M1751" s="20"/>
      <c r="N1751" s="32"/>
      <c r="O1751" s="32"/>
      <c r="P1751" s="32"/>
      <c r="Q1751" s="179"/>
      <c r="R1751" s="180"/>
      <c r="S1751" s="181"/>
      <c r="T1751" s="174"/>
      <c r="U1751" s="32"/>
      <c r="V1751" s="32"/>
      <c r="W1751" s="32"/>
      <c r="X1751" s="182"/>
      <c r="Y1751" s="183"/>
      <c r="Z1751" s="184"/>
      <c r="AA1751" s="187"/>
      <c r="AB1751" s="28"/>
      <c r="AC1751" s="173"/>
      <c r="AD1751" s="30"/>
      <c r="AE1751" s="30"/>
    </row>
    <row r="1752" spans="1:31" s="191" customFormat="1" ht="13.9" customHeight="1">
      <c r="A1752" s="32"/>
      <c r="B1752" s="174"/>
      <c r="C1752" s="174"/>
      <c r="D1752" s="175"/>
      <c r="E1752" s="176"/>
      <c r="F1752" s="174"/>
      <c r="G1752" s="177"/>
      <c r="H1752" s="163"/>
      <c r="I1752" s="178"/>
      <c r="J1752" s="20"/>
      <c r="K1752" s="20"/>
      <c r="L1752" s="21"/>
      <c r="M1752" s="20"/>
      <c r="N1752" s="32"/>
      <c r="O1752" s="32"/>
      <c r="P1752" s="32"/>
      <c r="Q1752" s="179"/>
      <c r="R1752" s="180"/>
      <c r="S1752" s="181"/>
      <c r="T1752" s="174"/>
      <c r="U1752" s="32"/>
      <c r="V1752" s="32"/>
      <c r="W1752" s="32"/>
      <c r="X1752" s="182"/>
      <c r="Y1752" s="183"/>
      <c r="Z1752" s="184"/>
      <c r="AA1752" s="187"/>
      <c r="AB1752" s="28"/>
      <c r="AC1752" s="173"/>
      <c r="AD1752" s="30"/>
      <c r="AE1752" s="30"/>
    </row>
    <row r="1753" spans="1:31" s="191" customFormat="1" ht="13.9" customHeight="1">
      <c r="A1753" s="32"/>
      <c r="B1753" s="174"/>
      <c r="C1753" s="174"/>
      <c r="D1753" s="175"/>
      <c r="E1753" s="176"/>
      <c r="F1753" s="174"/>
      <c r="G1753" s="177"/>
      <c r="H1753" s="163"/>
      <c r="I1753" s="178"/>
      <c r="J1753" s="20"/>
      <c r="K1753" s="20"/>
      <c r="L1753" s="21"/>
      <c r="M1753" s="20"/>
      <c r="N1753" s="32"/>
      <c r="O1753" s="32"/>
      <c r="P1753" s="32"/>
      <c r="Q1753" s="179"/>
      <c r="R1753" s="180"/>
      <c r="S1753" s="181"/>
      <c r="T1753" s="174"/>
      <c r="U1753" s="32"/>
      <c r="V1753" s="32"/>
      <c r="W1753" s="32"/>
      <c r="X1753" s="182"/>
      <c r="Y1753" s="183"/>
      <c r="Z1753" s="184"/>
      <c r="AA1753" s="187"/>
      <c r="AB1753" s="28"/>
      <c r="AC1753" s="173"/>
      <c r="AD1753" s="30"/>
      <c r="AE1753" s="30"/>
    </row>
    <row r="1754" spans="1:31" s="191" customFormat="1" ht="13.9" customHeight="1">
      <c r="A1754" s="32"/>
      <c r="B1754" s="174"/>
      <c r="C1754" s="174"/>
      <c r="D1754" s="175"/>
      <c r="E1754" s="176"/>
      <c r="F1754" s="174"/>
      <c r="G1754" s="177"/>
      <c r="H1754" s="163"/>
      <c r="I1754" s="178"/>
      <c r="J1754" s="20"/>
      <c r="K1754" s="20"/>
      <c r="L1754" s="21"/>
      <c r="M1754" s="20"/>
      <c r="N1754" s="32"/>
      <c r="O1754" s="32"/>
      <c r="P1754" s="32"/>
      <c r="Q1754" s="179"/>
      <c r="R1754" s="180"/>
      <c r="S1754" s="181"/>
      <c r="T1754" s="174"/>
      <c r="U1754" s="32"/>
      <c r="V1754" s="32"/>
      <c r="W1754" s="32"/>
      <c r="X1754" s="182"/>
      <c r="Y1754" s="183"/>
      <c r="Z1754" s="184"/>
      <c r="AA1754" s="187"/>
      <c r="AB1754" s="28"/>
      <c r="AC1754" s="173"/>
      <c r="AD1754" s="30"/>
      <c r="AE1754" s="30"/>
    </row>
    <row r="1755" spans="1:31" s="191" customFormat="1" ht="13.9" customHeight="1">
      <c r="A1755" s="32"/>
      <c r="B1755" s="174"/>
      <c r="C1755" s="174"/>
      <c r="D1755" s="175"/>
      <c r="E1755" s="176"/>
      <c r="F1755" s="174"/>
      <c r="G1755" s="177"/>
      <c r="H1755" s="163"/>
      <c r="I1755" s="178"/>
      <c r="J1755" s="20"/>
      <c r="K1755" s="20"/>
      <c r="L1755" s="21"/>
      <c r="M1755" s="20"/>
      <c r="N1755" s="32"/>
      <c r="O1755" s="32"/>
      <c r="P1755" s="32"/>
      <c r="Q1755" s="179"/>
      <c r="R1755" s="180"/>
      <c r="S1755" s="181"/>
      <c r="T1755" s="174"/>
      <c r="U1755" s="32"/>
      <c r="V1755" s="32"/>
      <c r="W1755" s="32"/>
      <c r="X1755" s="182"/>
      <c r="Y1755" s="183"/>
      <c r="Z1755" s="184"/>
      <c r="AA1755" s="187"/>
      <c r="AB1755" s="28"/>
      <c r="AC1755" s="173"/>
      <c r="AD1755" s="30"/>
      <c r="AE1755" s="30"/>
    </row>
    <row r="1756" spans="1:31" s="191" customFormat="1" ht="13.9" customHeight="1">
      <c r="A1756" s="32"/>
      <c r="B1756" s="174"/>
      <c r="C1756" s="174"/>
      <c r="D1756" s="175"/>
      <c r="E1756" s="176"/>
      <c r="F1756" s="174"/>
      <c r="G1756" s="177"/>
      <c r="H1756" s="163"/>
      <c r="I1756" s="178"/>
      <c r="J1756" s="20"/>
      <c r="K1756" s="20"/>
      <c r="L1756" s="21"/>
      <c r="M1756" s="20"/>
      <c r="N1756" s="32"/>
      <c r="O1756" s="32"/>
      <c r="P1756" s="32"/>
      <c r="Q1756" s="179"/>
      <c r="R1756" s="180"/>
      <c r="S1756" s="181"/>
      <c r="T1756" s="174"/>
      <c r="U1756" s="32"/>
      <c r="V1756" s="32"/>
      <c r="W1756" s="32"/>
      <c r="X1756" s="182"/>
      <c r="Y1756" s="183"/>
      <c r="Z1756" s="184"/>
      <c r="AA1756" s="187"/>
      <c r="AB1756" s="28"/>
      <c r="AC1756" s="173"/>
      <c r="AD1756" s="30"/>
      <c r="AE1756" s="30"/>
    </row>
    <row r="1757" spans="1:31" s="191" customFormat="1" ht="13.9" customHeight="1">
      <c r="A1757" s="32"/>
      <c r="B1757" s="174"/>
      <c r="C1757" s="174"/>
      <c r="D1757" s="175"/>
      <c r="E1757" s="176"/>
      <c r="F1757" s="174"/>
      <c r="G1757" s="177"/>
      <c r="H1757" s="163"/>
      <c r="I1757" s="178"/>
      <c r="J1757" s="20"/>
      <c r="K1757" s="20"/>
      <c r="L1757" s="21"/>
      <c r="M1757" s="20"/>
      <c r="N1757" s="32"/>
      <c r="O1757" s="32"/>
      <c r="P1757" s="32"/>
      <c r="Q1757" s="179"/>
      <c r="R1757" s="180"/>
      <c r="S1757" s="181"/>
      <c r="T1757" s="174"/>
      <c r="U1757" s="32"/>
      <c r="V1757" s="32"/>
      <c r="W1757" s="32"/>
      <c r="X1757" s="182"/>
      <c r="Y1757" s="183"/>
      <c r="Z1757" s="184"/>
      <c r="AA1757" s="187"/>
      <c r="AB1757" s="28"/>
      <c r="AC1757" s="173"/>
      <c r="AD1757" s="30"/>
      <c r="AE1757" s="30"/>
    </row>
    <row r="1758" spans="1:31" s="191" customFormat="1" ht="13.9" customHeight="1">
      <c r="A1758" s="32"/>
      <c r="B1758" s="174"/>
      <c r="C1758" s="174"/>
      <c r="D1758" s="175"/>
      <c r="E1758" s="176"/>
      <c r="F1758" s="174"/>
      <c r="G1758" s="177"/>
      <c r="H1758" s="163"/>
      <c r="I1758" s="178"/>
      <c r="J1758" s="20"/>
      <c r="K1758" s="20"/>
      <c r="L1758" s="21"/>
      <c r="M1758" s="20"/>
      <c r="N1758" s="32"/>
      <c r="O1758" s="32"/>
      <c r="P1758" s="32"/>
      <c r="Q1758" s="179"/>
      <c r="R1758" s="180"/>
      <c r="S1758" s="181"/>
      <c r="T1758" s="174"/>
      <c r="U1758" s="32"/>
      <c r="V1758" s="32"/>
      <c r="W1758" s="32"/>
      <c r="X1758" s="182"/>
      <c r="Y1758" s="183"/>
      <c r="Z1758" s="184"/>
      <c r="AA1758" s="187"/>
      <c r="AB1758" s="28"/>
      <c r="AC1758" s="173"/>
      <c r="AD1758" s="30"/>
      <c r="AE1758" s="30"/>
    </row>
    <row r="1759" spans="1:31" s="191" customFormat="1" ht="13.9" customHeight="1">
      <c r="A1759" s="32"/>
      <c r="B1759" s="174"/>
      <c r="C1759" s="174"/>
      <c r="D1759" s="175"/>
      <c r="E1759" s="176"/>
      <c r="F1759" s="174"/>
      <c r="G1759" s="177"/>
      <c r="H1759" s="163"/>
      <c r="I1759" s="178"/>
      <c r="J1759" s="20"/>
      <c r="K1759" s="20"/>
      <c r="L1759" s="21"/>
      <c r="M1759" s="20"/>
      <c r="N1759" s="32"/>
      <c r="O1759" s="32"/>
      <c r="P1759" s="32"/>
      <c r="Q1759" s="179"/>
      <c r="R1759" s="180"/>
      <c r="S1759" s="181"/>
      <c r="T1759" s="174"/>
      <c r="U1759" s="32"/>
      <c r="V1759" s="32"/>
      <c r="W1759" s="32"/>
      <c r="X1759" s="182"/>
      <c r="Y1759" s="183"/>
      <c r="Z1759" s="184"/>
      <c r="AA1759" s="187"/>
      <c r="AB1759" s="28"/>
      <c r="AC1759" s="173"/>
      <c r="AD1759" s="30"/>
      <c r="AE1759" s="30"/>
    </row>
    <row r="1760" spans="1:31" s="191" customFormat="1" ht="13.9" customHeight="1">
      <c r="A1760" s="32"/>
      <c r="B1760" s="174"/>
      <c r="C1760" s="174"/>
      <c r="D1760" s="175"/>
      <c r="E1760" s="176"/>
      <c r="F1760" s="174"/>
      <c r="G1760" s="177"/>
      <c r="H1760" s="163"/>
      <c r="I1760" s="178"/>
      <c r="J1760" s="20"/>
      <c r="K1760" s="20"/>
      <c r="L1760" s="21"/>
      <c r="M1760" s="20"/>
      <c r="N1760" s="32"/>
      <c r="O1760" s="32"/>
      <c r="P1760" s="32"/>
      <c r="Q1760" s="179"/>
      <c r="R1760" s="180"/>
      <c r="S1760" s="181"/>
      <c r="T1760" s="174"/>
      <c r="U1760" s="32"/>
      <c r="V1760" s="32"/>
      <c r="W1760" s="32"/>
      <c r="X1760" s="182"/>
      <c r="Y1760" s="183"/>
      <c r="Z1760" s="184"/>
      <c r="AA1760" s="187"/>
      <c r="AB1760" s="28"/>
      <c r="AC1760" s="173"/>
      <c r="AD1760" s="30"/>
      <c r="AE1760" s="30"/>
    </row>
    <row r="1761" spans="1:31" s="191" customFormat="1" ht="13.9" customHeight="1">
      <c r="A1761" s="32"/>
      <c r="B1761" s="174"/>
      <c r="C1761" s="174"/>
      <c r="D1761" s="175"/>
      <c r="E1761" s="176"/>
      <c r="F1761" s="174"/>
      <c r="G1761" s="177"/>
      <c r="H1761" s="163"/>
      <c r="I1761" s="178"/>
      <c r="J1761" s="20"/>
      <c r="K1761" s="20"/>
      <c r="L1761" s="21"/>
      <c r="M1761" s="20"/>
      <c r="N1761" s="32"/>
      <c r="O1761" s="32"/>
      <c r="P1761" s="32"/>
      <c r="Q1761" s="179"/>
      <c r="R1761" s="180"/>
      <c r="S1761" s="181"/>
      <c r="T1761" s="174"/>
      <c r="U1761" s="32"/>
      <c r="V1761" s="32"/>
      <c r="W1761" s="32"/>
      <c r="X1761" s="182"/>
      <c r="Y1761" s="183"/>
      <c r="Z1761" s="184"/>
      <c r="AA1761" s="187"/>
      <c r="AB1761" s="28"/>
      <c r="AC1761" s="173"/>
      <c r="AD1761" s="30"/>
      <c r="AE1761" s="30"/>
    </row>
    <row r="1762" spans="1:31" s="191" customFormat="1" ht="13.9" customHeight="1">
      <c r="A1762" s="32"/>
      <c r="B1762" s="174"/>
      <c r="C1762" s="174"/>
      <c r="D1762" s="175"/>
      <c r="E1762" s="176"/>
      <c r="F1762" s="174"/>
      <c r="G1762" s="177"/>
      <c r="H1762" s="163"/>
      <c r="I1762" s="178"/>
      <c r="J1762" s="20"/>
      <c r="K1762" s="20"/>
      <c r="L1762" s="21"/>
      <c r="M1762" s="20"/>
      <c r="N1762" s="32"/>
      <c r="O1762" s="32"/>
      <c r="P1762" s="32"/>
      <c r="Q1762" s="179"/>
      <c r="R1762" s="180"/>
      <c r="S1762" s="181"/>
      <c r="T1762" s="174"/>
      <c r="U1762" s="32"/>
      <c r="V1762" s="32"/>
      <c r="W1762" s="32"/>
      <c r="X1762" s="182"/>
      <c r="Y1762" s="183"/>
      <c r="Z1762" s="184"/>
      <c r="AA1762" s="187"/>
      <c r="AB1762" s="28"/>
      <c r="AC1762" s="173"/>
      <c r="AD1762" s="30"/>
      <c r="AE1762" s="30"/>
    </row>
    <row r="1763" spans="1:31" s="191" customFormat="1" ht="13.9" customHeight="1">
      <c r="A1763" s="32"/>
      <c r="B1763" s="174"/>
      <c r="C1763" s="174"/>
      <c r="D1763" s="175"/>
      <c r="E1763" s="176"/>
      <c r="F1763" s="174"/>
      <c r="G1763" s="177"/>
      <c r="H1763" s="163"/>
      <c r="I1763" s="178"/>
      <c r="J1763" s="20"/>
      <c r="K1763" s="20"/>
      <c r="L1763" s="21"/>
      <c r="M1763" s="20"/>
      <c r="N1763" s="32"/>
      <c r="O1763" s="32"/>
      <c r="P1763" s="32"/>
      <c r="Q1763" s="179"/>
      <c r="R1763" s="180"/>
      <c r="S1763" s="181"/>
      <c r="T1763" s="174"/>
      <c r="U1763" s="32"/>
      <c r="V1763" s="32"/>
      <c r="W1763" s="32"/>
      <c r="X1763" s="182"/>
      <c r="Y1763" s="183"/>
      <c r="Z1763" s="184"/>
      <c r="AA1763" s="187"/>
      <c r="AB1763" s="28"/>
      <c r="AC1763" s="173"/>
      <c r="AD1763" s="30"/>
      <c r="AE1763" s="30"/>
    </row>
    <row r="1764" spans="1:31" s="191" customFormat="1" ht="13.9" customHeight="1">
      <c r="A1764" s="32"/>
      <c r="B1764" s="174"/>
      <c r="C1764" s="174"/>
      <c r="D1764" s="175"/>
      <c r="E1764" s="176"/>
      <c r="F1764" s="174"/>
      <c r="G1764" s="177"/>
      <c r="H1764" s="163"/>
      <c r="I1764" s="178"/>
      <c r="J1764" s="20"/>
      <c r="K1764" s="20"/>
      <c r="L1764" s="21"/>
      <c r="M1764" s="20"/>
      <c r="N1764" s="32"/>
      <c r="O1764" s="32"/>
      <c r="P1764" s="32"/>
      <c r="Q1764" s="179"/>
      <c r="R1764" s="180"/>
      <c r="S1764" s="181"/>
      <c r="T1764" s="174"/>
      <c r="U1764" s="32"/>
      <c r="V1764" s="32"/>
      <c r="W1764" s="32"/>
      <c r="X1764" s="182"/>
      <c r="Y1764" s="183"/>
      <c r="Z1764" s="184"/>
      <c r="AA1764" s="187"/>
      <c r="AB1764" s="28"/>
      <c r="AC1764" s="173"/>
      <c r="AD1764" s="30"/>
      <c r="AE1764" s="30"/>
    </row>
    <row r="1765" spans="1:31" s="191" customFormat="1" ht="13.9" customHeight="1">
      <c r="A1765" s="32"/>
      <c r="B1765" s="174"/>
      <c r="C1765" s="174"/>
      <c r="D1765" s="175"/>
      <c r="E1765" s="176"/>
      <c r="F1765" s="174"/>
      <c r="G1765" s="177"/>
      <c r="H1765" s="163"/>
      <c r="I1765" s="178"/>
      <c r="J1765" s="20"/>
      <c r="K1765" s="20"/>
      <c r="L1765" s="21"/>
      <c r="M1765" s="20"/>
      <c r="N1765" s="32"/>
      <c r="O1765" s="32"/>
      <c r="P1765" s="32"/>
      <c r="Q1765" s="179"/>
      <c r="R1765" s="180"/>
      <c r="S1765" s="181"/>
      <c r="T1765" s="174"/>
      <c r="U1765" s="32"/>
      <c r="V1765" s="32"/>
      <c r="W1765" s="32"/>
      <c r="X1765" s="182"/>
      <c r="Y1765" s="183"/>
      <c r="Z1765" s="184"/>
      <c r="AA1765" s="187"/>
      <c r="AB1765" s="28"/>
      <c r="AC1765" s="173"/>
      <c r="AD1765" s="30"/>
      <c r="AE1765" s="30"/>
    </row>
    <row r="1766" spans="1:31" s="191" customFormat="1" ht="13.9" customHeight="1">
      <c r="A1766" s="32"/>
      <c r="B1766" s="174"/>
      <c r="C1766" s="174"/>
      <c r="D1766" s="175"/>
      <c r="E1766" s="176"/>
      <c r="F1766" s="174"/>
      <c r="G1766" s="177"/>
      <c r="H1766" s="163"/>
      <c r="I1766" s="178"/>
      <c r="J1766" s="20"/>
      <c r="K1766" s="20"/>
      <c r="L1766" s="21"/>
      <c r="M1766" s="20"/>
      <c r="N1766" s="32"/>
      <c r="O1766" s="32"/>
      <c r="P1766" s="32"/>
      <c r="Q1766" s="179"/>
      <c r="R1766" s="180"/>
      <c r="S1766" s="181"/>
      <c r="T1766" s="174"/>
      <c r="U1766" s="32"/>
      <c r="V1766" s="32"/>
      <c r="W1766" s="32"/>
      <c r="X1766" s="182"/>
      <c r="Y1766" s="183"/>
      <c r="Z1766" s="184"/>
      <c r="AA1766" s="187"/>
      <c r="AB1766" s="28"/>
      <c r="AC1766" s="173"/>
      <c r="AD1766" s="30"/>
      <c r="AE1766" s="30"/>
    </row>
    <row r="1767" spans="1:31" s="191" customFormat="1" ht="13.9" customHeight="1">
      <c r="A1767" s="32"/>
      <c r="B1767" s="174"/>
      <c r="C1767" s="174"/>
      <c r="D1767" s="175"/>
      <c r="E1767" s="176"/>
      <c r="F1767" s="174"/>
      <c r="G1767" s="177"/>
      <c r="H1767" s="163"/>
      <c r="I1767" s="178"/>
      <c r="J1767" s="20"/>
      <c r="K1767" s="20"/>
      <c r="L1767" s="21"/>
      <c r="M1767" s="20"/>
      <c r="N1767" s="32"/>
      <c r="O1767" s="32"/>
      <c r="P1767" s="32"/>
      <c r="Q1767" s="179"/>
      <c r="R1767" s="180"/>
      <c r="S1767" s="181"/>
      <c r="T1767" s="174"/>
      <c r="U1767" s="32"/>
      <c r="V1767" s="32"/>
      <c r="W1767" s="32"/>
      <c r="X1767" s="182"/>
      <c r="Y1767" s="183"/>
      <c r="Z1767" s="184"/>
      <c r="AA1767" s="187"/>
      <c r="AB1767" s="28"/>
      <c r="AC1767" s="173"/>
      <c r="AD1767" s="30"/>
      <c r="AE1767" s="30"/>
    </row>
    <row r="1768" spans="1:31" s="191" customFormat="1" ht="13.9" customHeight="1">
      <c r="A1768" s="32"/>
      <c r="B1768" s="174"/>
      <c r="C1768" s="174"/>
      <c r="D1768" s="175"/>
      <c r="E1768" s="176"/>
      <c r="F1768" s="174"/>
      <c r="G1768" s="177"/>
      <c r="H1768" s="163"/>
      <c r="I1768" s="178"/>
      <c r="J1768" s="20"/>
      <c r="K1768" s="20"/>
      <c r="L1768" s="21"/>
      <c r="M1768" s="20"/>
      <c r="N1768" s="32"/>
      <c r="O1768" s="32"/>
      <c r="P1768" s="32"/>
      <c r="Q1768" s="179"/>
      <c r="R1768" s="180"/>
      <c r="S1768" s="181"/>
      <c r="T1768" s="174"/>
      <c r="U1768" s="32"/>
      <c r="V1768" s="32"/>
      <c r="W1768" s="32"/>
      <c r="X1768" s="182"/>
      <c r="Y1768" s="183"/>
      <c r="Z1768" s="184"/>
      <c r="AA1768" s="187"/>
      <c r="AB1768" s="28"/>
      <c r="AC1768" s="173"/>
      <c r="AD1768" s="30"/>
      <c r="AE1768" s="30"/>
    </row>
    <row r="1769" spans="1:31" s="191" customFormat="1" ht="13.9" customHeight="1">
      <c r="A1769" s="32"/>
      <c r="B1769" s="174"/>
      <c r="C1769" s="174"/>
      <c r="D1769" s="175"/>
      <c r="E1769" s="176"/>
      <c r="F1769" s="174"/>
      <c r="G1769" s="177"/>
      <c r="H1769" s="163"/>
      <c r="I1769" s="178"/>
      <c r="J1769" s="20"/>
      <c r="K1769" s="20"/>
      <c r="L1769" s="21"/>
      <c r="M1769" s="20"/>
      <c r="N1769" s="32"/>
      <c r="O1769" s="32"/>
      <c r="P1769" s="32"/>
      <c r="Q1769" s="179"/>
      <c r="R1769" s="180"/>
      <c r="S1769" s="181"/>
      <c r="T1769" s="174"/>
      <c r="U1769" s="32"/>
      <c r="V1769" s="32"/>
      <c r="W1769" s="32"/>
      <c r="X1769" s="182"/>
      <c r="Y1769" s="183"/>
      <c r="Z1769" s="184"/>
      <c r="AA1769" s="187"/>
      <c r="AB1769" s="28"/>
      <c r="AC1769" s="173"/>
      <c r="AD1769" s="30"/>
      <c r="AE1769" s="30"/>
    </row>
    <row r="1770" spans="1:31" s="191" customFormat="1" ht="13.9" customHeight="1">
      <c r="A1770" s="32"/>
      <c r="B1770" s="174"/>
      <c r="C1770" s="174"/>
      <c r="D1770" s="175"/>
      <c r="E1770" s="176"/>
      <c r="F1770" s="174"/>
      <c r="G1770" s="177"/>
      <c r="H1770" s="163"/>
      <c r="I1770" s="178"/>
      <c r="J1770" s="20"/>
      <c r="K1770" s="20"/>
      <c r="L1770" s="21"/>
      <c r="M1770" s="20"/>
      <c r="N1770" s="32"/>
      <c r="O1770" s="32"/>
      <c r="P1770" s="32"/>
      <c r="Q1770" s="179"/>
      <c r="R1770" s="180"/>
      <c r="S1770" s="181"/>
      <c r="T1770" s="174"/>
      <c r="U1770" s="32"/>
      <c r="V1770" s="32"/>
      <c r="W1770" s="32"/>
      <c r="X1770" s="182"/>
      <c r="Y1770" s="183"/>
      <c r="Z1770" s="184"/>
      <c r="AA1770" s="187"/>
      <c r="AB1770" s="28"/>
      <c r="AC1770" s="173"/>
      <c r="AD1770" s="30"/>
      <c r="AE1770" s="30"/>
    </row>
    <row r="1771" spans="1:31" s="191" customFormat="1" ht="13.9" customHeight="1">
      <c r="A1771" s="32"/>
      <c r="B1771" s="174"/>
      <c r="C1771" s="174"/>
      <c r="D1771" s="175"/>
      <c r="E1771" s="176"/>
      <c r="F1771" s="174"/>
      <c r="G1771" s="177"/>
      <c r="H1771" s="163"/>
      <c r="I1771" s="178"/>
      <c r="J1771" s="20"/>
      <c r="K1771" s="20"/>
      <c r="L1771" s="21"/>
      <c r="M1771" s="20"/>
      <c r="N1771" s="32"/>
      <c r="O1771" s="32"/>
      <c r="P1771" s="32"/>
      <c r="Q1771" s="179"/>
      <c r="R1771" s="180"/>
      <c r="S1771" s="181"/>
      <c r="T1771" s="174"/>
      <c r="U1771" s="32"/>
      <c r="V1771" s="32"/>
      <c r="W1771" s="32"/>
      <c r="X1771" s="182"/>
      <c r="Y1771" s="183"/>
      <c r="Z1771" s="184"/>
      <c r="AA1771" s="187"/>
      <c r="AB1771" s="28"/>
      <c r="AC1771" s="173"/>
      <c r="AD1771" s="30"/>
      <c r="AE1771" s="30"/>
    </row>
    <row r="1772" spans="1:31" s="191" customFormat="1" ht="13.9" customHeight="1">
      <c r="A1772" s="32"/>
      <c r="B1772" s="174"/>
      <c r="C1772" s="174"/>
      <c r="D1772" s="175"/>
      <c r="E1772" s="176"/>
      <c r="F1772" s="174"/>
      <c r="G1772" s="177"/>
      <c r="H1772" s="163"/>
      <c r="I1772" s="178"/>
      <c r="J1772" s="20"/>
      <c r="K1772" s="20"/>
      <c r="L1772" s="21"/>
      <c r="M1772" s="20"/>
      <c r="N1772" s="32"/>
      <c r="O1772" s="32"/>
      <c r="P1772" s="32"/>
      <c r="Q1772" s="179"/>
      <c r="R1772" s="180"/>
      <c r="S1772" s="181"/>
      <c r="T1772" s="174"/>
      <c r="U1772" s="32"/>
      <c r="V1772" s="32"/>
      <c r="W1772" s="32"/>
      <c r="X1772" s="182"/>
      <c r="Y1772" s="183"/>
      <c r="Z1772" s="184"/>
      <c r="AA1772" s="187"/>
      <c r="AB1772" s="28"/>
      <c r="AC1772" s="173"/>
      <c r="AD1772" s="30"/>
      <c r="AE1772" s="30"/>
    </row>
    <row r="1773" spans="1:31" s="191" customFormat="1" ht="13.9" customHeight="1">
      <c r="A1773" s="32"/>
      <c r="B1773" s="174"/>
      <c r="C1773" s="174"/>
      <c r="D1773" s="175"/>
      <c r="E1773" s="176"/>
      <c r="F1773" s="174"/>
      <c r="G1773" s="177"/>
      <c r="H1773" s="163"/>
      <c r="I1773" s="178"/>
      <c r="J1773" s="20"/>
      <c r="K1773" s="20"/>
      <c r="L1773" s="21"/>
      <c r="M1773" s="20"/>
      <c r="N1773" s="32"/>
      <c r="O1773" s="32"/>
      <c r="P1773" s="32"/>
      <c r="Q1773" s="179"/>
      <c r="R1773" s="180"/>
      <c r="S1773" s="181"/>
      <c r="T1773" s="174"/>
      <c r="U1773" s="32"/>
      <c r="V1773" s="32"/>
      <c r="W1773" s="32"/>
      <c r="X1773" s="182"/>
      <c r="Y1773" s="183"/>
      <c r="Z1773" s="184"/>
      <c r="AA1773" s="187"/>
      <c r="AB1773" s="28"/>
      <c r="AC1773" s="173"/>
      <c r="AD1773" s="30"/>
      <c r="AE1773" s="30"/>
    </row>
    <row r="1774" spans="1:31" s="191" customFormat="1" ht="13.9" customHeight="1">
      <c r="A1774" s="32"/>
      <c r="B1774" s="174"/>
      <c r="C1774" s="174"/>
      <c r="D1774" s="175"/>
      <c r="E1774" s="176"/>
      <c r="F1774" s="174"/>
      <c r="G1774" s="177"/>
      <c r="H1774" s="163"/>
      <c r="I1774" s="178"/>
      <c r="J1774" s="20"/>
      <c r="K1774" s="20"/>
      <c r="L1774" s="21"/>
      <c r="M1774" s="20"/>
      <c r="N1774" s="32"/>
      <c r="O1774" s="32"/>
      <c r="P1774" s="32"/>
      <c r="Q1774" s="179"/>
      <c r="R1774" s="180"/>
      <c r="S1774" s="181"/>
      <c r="T1774" s="174"/>
      <c r="U1774" s="32"/>
      <c r="V1774" s="32"/>
      <c r="W1774" s="32"/>
      <c r="X1774" s="182"/>
      <c r="Y1774" s="183"/>
      <c r="Z1774" s="184"/>
      <c r="AA1774" s="187"/>
      <c r="AB1774" s="28"/>
      <c r="AC1774" s="173"/>
      <c r="AD1774" s="30"/>
      <c r="AE1774" s="30"/>
    </row>
    <row r="1775" spans="1:31" s="191" customFormat="1" ht="13.9" customHeight="1">
      <c r="A1775" s="32"/>
      <c r="B1775" s="174"/>
      <c r="C1775" s="174"/>
      <c r="D1775" s="175"/>
      <c r="E1775" s="176"/>
      <c r="F1775" s="174"/>
      <c r="G1775" s="177"/>
      <c r="H1775" s="163"/>
      <c r="I1775" s="178"/>
      <c r="J1775" s="20"/>
      <c r="K1775" s="20"/>
      <c r="L1775" s="21"/>
      <c r="M1775" s="20"/>
      <c r="N1775" s="32"/>
      <c r="O1775" s="32"/>
      <c r="P1775" s="32"/>
      <c r="Q1775" s="179"/>
      <c r="R1775" s="180"/>
      <c r="S1775" s="181"/>
      <c r="T1775" s="174"/>
      <c r="U1775" s="32"/>
      <c r="V1775" s="32"/>
      <c r="W1775" s="32"/>
      <c r="X1775" s="182"/>
      <c r="Y1775" s="183"/>
      <c r="Z1775" s="184"/>
      <c r="AA1775" s="187"/>
      <c r="AB1775" s="28"/>
      <c r="AC1775" s="173"/>
      <c r="AD1775" s="30"/>
      <c r="AE1775" s="30"/>
    </row>
    <row r="1776" spans="1:31" s="191" customFormat="1" ht="13.9" customHeight="1">
      <c r="A1776" s="32"/>
      <c r="B1776" s="174"/>
      <c r="C1776" s="174"/>
      <c r="D1776" s="175"/>
      <c r="E1776" s="176"/>
      <c r="F1776" s="174"/>
      <c r="G1776" s="177"/>
      <c r="H1776" s="163"/>
      <c r="I1776" s="178"/>
      <c r="J1776" s="20"/>
      <c r="K1776" s="20"/>
      <c r="L1776" s="21"/>
      <c r="M1776" s="20"/>
      <c r="N1776" s="32"/>
      <c r="O1776" s="32"/>
      <c r="P1776" s="32"/>
      <c r="Q1776" s="179"/>
      <c r="R1776" s="180"/>
      <c r="S1776" s="181"/>
      <c r="T1776" s="174"/>
      <c r="U1776" s="32"/>
      <c r="V1776" s="32"/>
      <c r="W1776" s="32"/>
      <c r="X1776" s="182"/>
      <c r="Y1776" s="183"/>
      <c r="Z1776" s="184"/>
      <c r="AA1776" s="187"/>
      <c r="AB1776" s="28"/>
      <c r="AC1776" s="173"/>
      <c r="AD1776" s="30"/>
      <c r="AE1776" s="30"/>
    </row>
    <row r="1777" spans="1:31" s="191" customFormat="1" ht="13.9" customHeight="1">
      <c r="A1777" s="32"/>
      <c r="B1777" s="174"/>
      <c r="C1777" s="174"/>
      <c r="D1777" s="175"/>
      <c r="E1777" s="176"/>
      <c r="F1777" s="174"/>
      <c r="G1777" s="177"/>
      <c r="H1777" s="163"/>
      <c r="I1777" s="178"/>
      <c r="J1777" s="20"/>
      <c r="K1777" s="20"/>
      <c r="L1777" s="21"/>
      <c r="M1777" s="20"/>
      <c r="N1777" s="32"/>
      <c r="O1777" s="32"/>
      <c r="P1777" s="32"/>
      <c r="Q1777" s="179"/>
      <c r="R1777" s="180"/>
      <c r="S1777" s="181"/>
      <c r="T1777" s="174"/>
      <c r="U1777" s="32"/>
      <c r="V1777" s="32"/>
      <c r="W1777" s="32"/>
      <c r="X1777" s="182"/>
      <c r="Y1777" s="183"/>
      <c r="Z1777" s="184"/>
      <c r="AA1777" s="187"/>
      <c r="AB1777" s="28"/>
      <c r="AC1777" s="173"/>
      <c r="AD1777" s="30"/>
      <c r="AE1777" s="30"/>
    </row>
    <row r="1778" spans="1:31" s="191" customFormat="1" ht="13.9" customHeight="1">
      <c r="A1778" s="32"/>
      <c r="B1778" s="174"/>
      <c r="C1778" s="174"/>
      <c r="D1778" s="175"/>
      <c r="E1778" s="176"/>
      <c r="F1778" s="174"/>
      <c r="G1778" s="177"/>
      <c r="H1778" s="163"/>
      <c r="I1778" s="178"/>
      <c r="J1778" s="20"/>
      <c r="K1778" s="20"/>
      <c r="L1778" s="21"/>
      <c r="M1778" s="20"/>
      <c r="N1778" s="32"/>
      <c r="O1778" s="32"/>
      <c r="P1778" s="32"/>
      <c r="Q1778" s="179"/>
      <c r="R1778" s="180"/>
      <c r="S1778" s="181"/>
      <c r="T1778" s="174"/>
      <c r="U1778" s="32"/>
      <c r="V1778" s="32"/>
      <c r="W1778" s="32"/>
      <c r="X1778" s="182"/>
      <c r="Y1778" s="183"/>
      <c r="Z1778" s="184"/>
      <c r="AA1778" s="187"/>
      <c r="AB1778" s="28"/>
      <c r="AC1778" s="173"/>
      <c r="AD1778" s="30"/>
      <c r="AE1778" s="30"/>
    </row>
    <row r="1779" spans="1:31" s="191" customFormat="1" ht="13.9" customHeight="1">
      <c r="A1779" s="32"/>
      <c r="B1779" s="174"/>
      <c r="C1779" s="174"/>
      <c r="D1779" s="175"/>
      <c r="E1779" s="176"/>
      <c r="F1779" s="174"/>
      <c r="G1779" s="177"/>
      <c r="H1779" s="163"/>
      <c r="I1779" s="178"/>
      <c r="J1779" s="20"/>
      <c r="K1779" s="20"/>
      <c r="L1779" s="21"/>
      <c r="M1779" s="20"/>
      <c r="N1779" s="32"/>
      <c r="O1779" s="32"/>
      <c r="P1779" s="32"/>
      <c r="Q1779" s="179"/>
      <c r="R1779" s="180"/>
      <c r="S1779" s="181"/>
      <c r="T1779" s="174"/>
      <c r="U1779" s="32"/>
      <c r="V1779" s="32"/>
      <c r="W1779" s="32"/>
      <c r="X1779" s="182"/>
      <c r="Y1779" s="183"/>
      <c r="Z1779" s="184"/>
      <c r="AA1779" s="187"/>
      <c r="AB1779" s="28"/>
      <c r="AC1779" s="173"/>
      <c r="AD1779" s="30"/>
      <c r="AE1779" s="30"/>
    </row>
    <row r="1780" spans="1:31" s="191" customFormat="1" ht="13.9" customHeight="1">
      <c r="A1780" s="32"/>
      <c r="B1780" s="174"/>
      <c r="C1780" s="174"/>
      <c r="D1780" s="175"/>
      <c r="E1780" s="176"/>
      <c r="F1780" s="174"/>
      <c r="G1780" s="177"/>
      <c r="H1780" s="163"/>
      <c r="I1780" s="178"/>
      <c r="J1780" s="20"/>
      <c r="K1780" s="20"/>
      <c r="L1780" s="21"/>
      <c r="M1780" s="20"/>
      <c r="N1780" s="32"/>
      <c r="O1780" s="32"/>
      <c r="P1780" s="32"/>
      <c r="Q1780" s="179"/>
      <c r="R1780" s="180"/>
      <c r="S1780" s="181"/>
      <c r="T1780" s="174"/>
      <c r="U1780" s="32"/>
      <c r="V1780" s="32"/>
      <c r="W1780" s="32"/>
      <c r="X1780" s="182"/>
      <c r="Y1780" s="183"/>
      <c r="Z1780" s="184"/>
      <c r="AA1780" s="187"/>
      <c r="AB1780" s="28"/>
      <c r="AC1780" s="173"/>
      <c r="AD1780" s="30"/>
      <c r="AE1780" s="30"/>
    </row>
    <row r="1781" spans="1:31" s="191" customFormat="1" ht="13.9" customHeight="1">
      <c r="A1781" s="32"/>
      <c r="B1781" s="174"/>
      <c r="C1781" s="174"/>
      <c r="D1781" s="175"/>
      <c r="E1781" s="176"/>
      <c r="F1781" s="174"/>
      <c r="G1781" s="177"/>
      <c r="H1781" s="163"/>
      <c r="I1781" s="178"/>
      <c r="J1781" s="20"/>
      <c r="K1781" s="20"/>
      <c r="L1781" s="21"/>
      <c r="M1781" s="20"/>
      <c r="N1781" s="32"/>
      <c r="O1781" s="32"/>
      <c r="P1781" s="32"/>
      <c r="Q1781" s="179"/>
      <c r="R1781" s="180"/>
      <c r="S1781" s="181"/>
      <c r="T1781" s="174"/>
      <c r="U1781" s="32"/>
      <c r="V1781" s="32"/>
      <c r="W1781" s="32"/>
      <c r="X1781" s="182"/>
      <c r="Y1781" s="183"/>
      <c r="Z1781" s="184"/>
      <c r="AA1781" s="187"/>
      <c r="AB1781" s="28"/>
      <c r="AC1781" s="173"/>
      <c r="AD1781" s="30"/>
      <c r="AE1781" s="30"/>
    </row>
    <row r="1782" spans="1:31" s="191" customFormat="1" ht="13.9" customHeight="1">
      <c r="A1782" s="32"/>
      <c r="B1782" s="174"/>
      <c r="C1782" s="174"/>
      <c r="D1782" s="175"/>
      <c r="E1782" s="176"/>
      <c r="F1782" s="174"/>
      <c r="G1782" s="177"/>
      <c r="H1782" s="163"/>
      <c r="I1782" s="178"/>
      <c r="J1782" s="20"/>
      <c r="K1782" s="20"/>
      <c r="L1782" s="21"/>
      <c r="M1782" s="20"/>
      <c r="N1782" s="32"/>
      <c r="O1782" s="32"/>
      <c r="P1782" s="32"/>
      <c r="Q1782" s="179"/>
      <c r="R1782" s="180"/>
      <c r="S1782" s="181"/>
      <c r="T1782" s="174"/>
      <c r="U1782" s="32"/>
      <c r="V1782" s="32"/>
      <c r="W1782" s="32"/>
      <c r="X1782" s="182"/>
      <c r="Y1782" s="183"/>
      <c r="Z1782" s="184"/>
      <c r="AA1782" s="187"/>
      <c r="AB1782" s="28"/>
      <c r="AC1782" s="173"/>
      <c r="AD1782" s="30"/>
      <c r="AE1782" s="30"/>
    </row>
    <row r="1783" spans="1:31" s="191" customFormat="1" ht="13.9" customHeight="1">
      <c r="A1783" s="32"/>
      <c r="B1783" s="174"/>
      <c r="C1783" s="174"/>
      <c r="D1783" s="175"/>
      <c r="E1783" s="176"/>
      <c r="F1783" s="174"/>
      <c r="G1783" s="177"/>
      <c r="H1783" s="163"/>
      <c r="I1783" s="178"/>
      <c r="J1783" s="20"/>
      <c r="K1783" s="20"/>
      <c r="L1783" s="21"/>
      <c r="M1783" s="20"/>
      <c r="N1783" s="32"/>
      <c r="O1783" s="32"/>
      <c r="P1783" s="32"/>
      <c r="Q1783" s="179"/>
      <c r="R1783" s="180"/>
      <c r="S1783" s="181"/>
      <c r="T1783" s="174"/>
      <c r="U1783" s="32"/>
      <c r="V1783" s="32"/>
      <c r="W1783" s="32"/>
      <c r="X1783" s="182"/>
      <c r="Y1783" s="183"/>
      <c r="Z1783" s="184"/>
      <c r="AA1783" s="187"/>
      <c r="AB1783" s="28"/>
      <c r="AC1783" s="173"/>
      <c r="AD1783" s="30"/>
      <c r="AE1783" s="30"/>
    </row>
    <row r="1784" spans="1:31" s="191" customFormat="1" ht="13.9" customHeight="1">
      <c r="A1784" s="32"/>
      <c r="B1784" s="174"/>
      <c r="C1784" s="174"/>
      <c r="D1784" s="175"/>
      <c r="E1784" s="176"/>
      <c r="F1784" s="174"/>
      <c r="G1784" s="177"/>
      <c r="H1784" s="163"/>
      <c r="I1784" s="178"/>
      <c r="J1784" s="20"/>
      <c r="K1784" s="20"/>
      <c r="L1784" s="21"/>
      <c r="M1784" s="20"/>
      <c r="N1784" s="32"/>
      <c r="O1784" s="32"/>
      <c r="P1784" s="32"/>
      <c r="Q1784" s="179"/>
      <c r="R1784" s="180"/>
      <c r="S1784" s="181"/>
      <c r="T1784" s="174"/>
      <c r="U1784" s="32"/>
      <c r="V1784" s="32"/>
      <c r="W1784" s="32"/>
      <c r="X1784" s="182"/>
      <c r="Y1784" s="183"/>
      <c r="Z1784" s="184"/>
      <c r="AA1784" s="187"/>
      <c r="AB1784" s="28"/>
      <c r="AC1784" s="173"/>
      <c r="AD1784" s="30"/>
      <c r="AE1784" s="30"/>
    </row>
    <row r="1785" spans="1:31" s="191" customFormat="1" ht="13.9" customHeight="1">
      <c r="A1785" s="32"/>
      <c r="B1785" s="174"/>
      <c r="C1785" s="174"/>
      <c r="D1785" s="175"/>
      <c r="E1785" s="176"/>
      <c r="F1785" s="174"/>
      <c r="G1785" s="177"/>
      <c r="H1785" s="163"/>
      <c r="I1785" s="178"/>
      <c r="J1785" s="20"/>
      <c r="K1785" s="20"/>
      <c r="L1785" s="21"/>
      <c r="M1785" s="20"/>
      <c r="N1785" s="32"/>
      <c r="O1785" s="32"/>
      <c r="P1785" s="32"/>
      <c r="Q1785" s="179"/>
      <c r="R1785" s="180"/>
      <c r="S1785" s="181"/>
      <c r="T1785" s="174"/>
      <c r="U1785" s="32"/>
      <c r="V1785" s="32"/>
      <c r="W1785" s="32"/>
      <c r="X1785" s="182"/>
      <c r="Y1785" s="183"/>
      <c r="Z1785" s="184"/>
      <c r="AA1785" s="187"/>
      <c r="AB1785" s="28"/>
      <c r="AC1785" s="173"/>
      <c r="AD1785" s="30"/>
      <c r="AE1785" s="30"/>
    </row>
    <row r="1786" spans="1:31" s="191" customFormat="1" ht="13.9" customHeight="1">
      <c r="A1786" s="32"/>
      <c r="B1786" s="174"/>
      <c r="C1786" s="174"/>
      <c r="D1786" s="175"/>
      <c r="E1786" s="176"/>
      <c r="F1786" s="174"/>
      <c r="G1786" s="177"/>
      <c r="H1786" s="163"/>
      <c r="I1786" s="178"/>
      <c r="J1786" s="20"/>
      <c r="K1786" s="20"/>
      <c r="L1786" s="21"/>
      <c r="M1786" s="20"/>
      <c r="N1786" s="32"/>
      <c r="O1786" s="32"/>
      <c r="P1786" s="32"/>
      <c r="Q1786" s="179"/>
      <c r="R1786" s="180"/>
      <c r="S1786" s="181"/>
      <c r="T1786" s="174"/>
      <c r="U1786" s="32"/>
      <c r="V1786" s="32"/>
      <c r="W1786" s="32"/>
      <c r="X1786" s="182"/>
      <c r="Y1786" s="183"/>
      <c r="Z1786" s="184"/>
      <c r="AA1786" s="187"/>
      <c r="AB1786" s="28"/>
      <c r="AC1786" s="173"/>
      <c r="AD1786" s="30"/>
      <c r="AE1786" s="30"/>
    </row>
    <row r="1787" spans="1:31" s="191" customFormat="1" ht="13.9" customHeight="1">
      <c r="A1787" s="32"/>
      <c r="B1787" s="174"/>
      <c r="C1787" s="174"/>
      <c r="D1787" s="175"/>
      <c r="E1787" s="176"/>
      <c r="F1787" s="174"/>
      <c r="G1787" s="177"/>
      <c r="H1787" s="163"/>
      <c r="I1787" s="178"/>
      <c r="J1787" s="20"/>
      <c r="K1787" s="20"/>
      <c r="L1787" s="21"/>
      <c r="M1787" s="20"/>
      <c r="N1787" s="32"/>
      <c r="O1787" s="32"/>
      <c r="P1787" s="32"/>
      <c r="Q1787" s="179"/>
      <c r="R1787" s="180"/>
      <c r="S1787" s="181"/>
      <c r="T1787" s="174"/>
      <c r="U1787" s="32"/>
      <c r="V1787" s="32"/>
      <c r="W1787" s="32"/>
      <c r="X1787" s="182"/>
      <c r="Y1787" s="183"/>
      <c r="Z1787" s="184"/>
      <c r="AA1787" s="187"/>
      <c r="AB1787" s="28"/>
      <c r="AC1787" s="173"/>
      <c r="AD1787" s="30"/>
      <c r="AE1787" s="30"/>
    </row>
    <row r="1788" spans="1:31" s="191" customFormat="1" ht="13.9" customHeight="1">
      <c r="A1788" s="32"/>
      <c r="B1788" s="174"/>
      <c r="C1788" s="174"/>
      <c r="D1788" s="175"/>
      <c r="E1788" s="176"/>
      <c r="F1788" s="174"/>
      <c r="G1788" s="177"/>
      <c r="H1788" s="163"/>
      <c r="I1788" s="178"/>
      <c r="J1788" s="20"/>
      <c r="K1788" s="20"/>
      <c r="L1788" s="21"/>
      <c r="M1788" s="20"/>
      <c r="N1788" s="32"/>
      <c r="O1788" s="32"/>
      <c r="P1788" s="32"/>
      <c r="Q1788" s="179"/>
      <c r="R1788" s="180"/>
      <c r="S1788" s="181"/>
      <c r="T1788" s="174"/>
      <c r="U1788" s="32"/>
      <c r="V1788" s="32"/>
      <c r="W1788" s="32"/>
      <c r="X1788" s="182"/>
      <c r="Y1788" s="183"/>
      <c r="Z1788" s="184"/>
      <c r="AA1788" s="187"/>
      <c r="AB1788" s="28"/>
      <c r="AC1788" s="173"/>
      <c r="AD1788" s="30"/>
      <c r="AE1788" s="30"/>
    </row>
    <row r="1789" spans="1:31" s="191" customFormat="1" ht="13.9" customHeight="1">
      <c r="A1789" s="32"/>
      <c r="B1789" s="174"/>
      <c r="C1789" s="174"/>
      <c r="D1789" s="175"/>
      <c r="E1789" s="176"/>
      <c r="F1789" s="174"/>
      <c r="G1789" s="177"/>
      <c r="H1789" s="163"/>
      <c r="I1789" s="178"/>
      <c r="J1789" s="20"/>
      <c r="K1789" s="20"/>
      <c r="L1789" s="21"/>
      <c r="M1789" s="20"/>
      <c r="N1789" s="32"/>
      <c r="O1789" s="32"/>
      <c r="P1789" s="32"/>
      <c r="Q1789" s="179"/>
      <c r="R1789" s="180"/>
      <c r="S1789" s="181"/>
      <c r="T1789" s="174"/>
      <c r="U1789" s="32"/>
      <c r="V1789" s="32"/>
      <c r="W1789" s="32"/>
      <c r="X1789" s="182"/>
      <c r="Y1789" s="183"/>
      <c r="Z1789" s="184"/>
      <c r="AA1789" s="187"/>
      <c r="AB1789" s="28"/>
      <c r="AC1789" s="173"/>
      <c r="AD1789" s="30"/>
      <c r="AE1789" s="30"/>
    </row>
    <row r="1790" spans="1:31" s="191" customFormat="1" ht="13.9" customHeight="1">
      <c r="A1790" s="32"/>
      <c r="B1790" s="174"/>
      <c r="C1790" s="174"/>
      <c r="D1790" s="175"/>
      <c r="E1790" s="176"/>
      <c r="F1790" s="174"/>
      <c r="G1790" s="177"/>
      <c r="H1790" s="163"/>
      <c r="I1790" s="178"/>
      <c r="J1790" s="20"/>
      <c r="K1790" s="20"/>
      <c r="L1790" s="21"/>
      <c r="M1790" s="20"/>
      <c r="N1790" s="32"/>
      <c r="O1790" s="32"/>
      <c r="P1790" s="32"/>
      <c r="Q1790" s="179"/>
      <c r="R1790" s="180"/>
      <c r="S1790" s="181"/>
      <c r="T1790" s="174"/>
      <c r="U1790" s="32"/>
      <c r="V1790" s="32"/>
      <c r="W1790" s="32"/>
      <c r="X1790" s="182"/>
      <c r="Y1790" s="183"/>
      <c r="Z1790" s="184"/>
      <c r="AA1790" s="187"/>
      <c r="AB1790" s="28"/>
      <c r="AC1790" s="173"/>
      <c r="AD1790" s="30"/>
      <c r="AE1790" s="30"/>
    </row>
    <row r="1791" spans="1:31" s="191" customFormat="1" ht="13.9" customHeight="1">
      <c r="A1791" s="32"/>
      <c r="B1791" s="174"/>
      <c r="C1791" s="174"/>
      <c r="D1791" s="175"/>
      <c r="E1791" s="176"/>
      <c r="F1791" s="174"/>
      <c r="G1791" s="177"/>
      <c r="H1791" s="163"/>
      <c r="I1791" s="178"/>
      <c r="J1791" s="20"/>
      <c r="K1791" s="20"/>
      <c r="L1791" s="21"/>
      <c r="M1791" s="20"/>
      <c r="N1791" s="32"/>
      <c r="O1791" s="32"/>
      <c r="P1791" s="32"/>
      <c r="Q1791" s="179"/>
      <c r="R1791" s="180"/>
      <c r="S1791" s="181"/>
      <c r="T1791" s="174"/>
      <c r="U1791" s="32"/>
      <c r="V1791" s="32"/>
      <c r="W1791" s="32"/>
      <c r="X1791" s="182"/>
      <c r="Y1791" s="183"/>
      <c r="Z1791" s="184"/>
      <c r="AA1791" s="187"/>
      <c r="AB1791" s="28"/>
      <c r="AC1791" s="173"/>
      <c r="AD1791" s="30"/>
      <c r="AE1791" s="30"/>
    </row>
    <row r="1792" spans="1:31" s="191" customFormat="1" ht="13.9" customHeight="1">
      <c r="A1792" s="32"/>
      <c r="B1792" s="174"/>
      <c r="C1792" s="174"/>
      <c r="D1792" s="175"/>
      <c r="E1792" s="176"/>
      <c r="F1792" s="174"/>
      <c r="G1792" s="177"/>
      <c r="H1792" s="163"/>
      <c r="I1792" s="178"/>
      <c r="J1792" s="20"/>
      <c r="K1792" s="20"/>
      <c r="L1792" s="21"/>
      <c r="M1792" s="20"/>
      <c r="N1792" s="32"/>
      <c r="O1792" s="32"/>
      <c r="P1792" s="32"/>
      <c r="Q1792" s="179"/>
      <c r="R1792" s="180"/>
      <c r="S1792" s="181"/>
      <c r="T1792" s="174"/>
      <c r="U1792" s="32"/>
      <c r="V1792" s="32"/>
      <c r="W1792" s="32"/>
      <c r="X1792" s="182"/>
      <c r="Y1792" s="183"/>
      <c r="Z1792" s="184"/>
      <c r="AA1792" s="187"/>
      <c r="AB1792" s="28"/>
      <c r="AC1792" s="173"/>
      <c r="AD1792" s="30"/>
      <c r="AE1792" s="30"/>
    </row>
    <row r="1793" spans="1:31" s="191" customFormat="1" ht="13.9" customHeight="1">
      <c r="A1793" s="32"/>
      <c r="B1793" s="174"/>
      <c r="C1793" s="174"/>
      <c r="D1793" s="175"/>
      <c r="E1793" s="176"/>
      <c r="F1793" s="174"/>
      <c r="G1793" s="177"/>
      <c r="H1793" s="163"/>
      <c r="I1793" s="178"/>
      <c r="J1793" s="20"/>
      <c r="K1793" s="20"/>
      <c r="L1793" s="21"/>
      <c r="M1793" s="20"/>
      <c r="N1793" s="32"/>
      <c r="O1793" s="32"/>
      <c r="P1793" s="32"/>
      <c r="Q1793" s="179"/>
      <c r="R1793" s="180"/>
      <c r="S1793" s="181"/>
      <c r="T1793" s="174"/>
      <c r="U1793" s="32"/>
      <c r="V1793" s="32"/>
      <c r="W1793" s="32"/>
      <c r="X1793" s="182"/>
      <c r="Y1793" s="183"/>
      <c r="Z1793" s="184"/>
      <c r="AA1793" s="187"/>
      <c r="AB1793" s="28"/>
      <c r="AC1793" s="173"/>
      <c r="AD1793" s="30"/>
      <c r="AE1793" s="30"/>
    </row>
    <row r="1794" spans="1:31" s="191" customFormat="1" ht="13.9" customHeight="1">
      <c r="A1794" s="32"/>
      <c r="B1794" s="174"/>
      <c r="C1794" s="174"/>
      <c r="D1794" s="175"/>
      <c r="E1794" s="176"/>
      <c r="F1794" s="174"/>
      <c r="G1794" s="177"/>
      <c r="H1794" s="163"/>
      <c r="I1794" s="178"/>
      <c r="J1794" s="20"/>
      <c r="K1794" s="20"/>
      <c r="L1794" s="21"/>
      <c r="M1794" s="20"/>
      <c r="N1794" s="32"/>
      <c r="O1794" s="32"/>
      <c r="P1794" s="32"/>
      <c r="Q1794" s="179"/>
      <c r="R1794" s="180"/>
      <c r="S1794" s="181"/>
      <c r="T1794" s="174"/>
      <c r="U1794" s="32"/>
      <c r="V1794" s="32"/>
      <c r="W1794" s="32"/>
      <c r="X1794" s="182"/>
      <c r="Y1794" s="183"/>
      <c r="Z1794" s="184"/>
      <c r="AA1794" s="187"/>
      <c r="AB1794" s="28"/>
      <c r="AC1794" s="173"/>
      <c r="AD1794" s="30"/>
      <c r="AE1794" s="30"/>
    </row>
    <row r="1795" spans="1:31" s="191" customFormat="1" ht="13.9" customHeight="1">
      <c r="A1795" s="32"/>
      <c r="B1795" s="174"/>
      <c r="C1795" s="174"/>
      <c r="D1795" s="175"/>
      <c r="E1795" s="176"/>
      <c r="F1795" s="174"/>
      <c r="G1795" s="177"/>
      <c r="H1795" s="163"/>
      <c r="I1795" s="178"/>
      <c r="J1795" s="20"/>
      <c r="K1795" s="20"/>
      <c r="L1795" s="21"/>
      <c r="M1795" s="20"/>
      <c r="N1795" s="32"/>
      <c r="O1795" s="32"/>
      <c r="P1795" s="32"/>
      <c r="Q1795" s="179"/>
      <c r="R1795" s="180"/>
      <c r="S1795" s="181"/>
      <c r="T1795" s="174"/>
      <c r="U1795" s="32"/>
      <c r="V1795" s="32"/>
      <c r="W1795" s="32"/>
      <c r="X1795" s="182"/>
      <c r="Y1795" s="183"/>
      <c r="Z1795" s="184"/>
      <c r="AA1795" s="187"/>
      <c r="AB1795" s="28"/>
      <c r="AC1795" s="173"/>
      <c r="AD1795" s="30"/>
      <c r="AE1795" s="30"/>
    </row>
    <row r="1796" spans="1:31" s="191" customFormat="1" ht="13.9" customHeight="1">
      <c r="A1796" s="32"/>
      <c r="B1796" s="174"/>
      <c r="C1796" s="174"/>
      <c r="D1796" s="175"/>
      <c r="E1796" s="176"/>
      <c r="F1796" s="174"/>
      <c r="G1796" s="177"/>
      <c r="H1796" s="163"/>
      <c r="I1796" s="178"/>
      <c r="J1796" s="20"/>
      <c r="K1796" s="20"/>
      <c r="L1796" s="21"/>
      <c r="M1796" s="20"/>
      <c r="N1796" s="32"/>
      <c r="O1796" s="32"/>
      <c r="P1796" s="32"/>
      <c r="Q1796" s="179"/>
      <c r="R1796" s="180"/>
      <c r="S1796" s="181"/>
      <c r="T1796" s="174"/>
      <c r="U1796" s="32"/>
      <c r="V1796" s="32"/>
      <c r="W1796" s="32"/>
      <c r="X1796" s="182"/>
      <c r="Y1796" s="183"/>
      <c r="Z1796" s="184"/>
      <c r="AA1796" s="187"/>
      <c r="AB1796" s="28"/>
      <c r="AC1796" s="173"/>
      <c r="AD1796" s="30"/>
      <c r="AE1796" s="30"/>
    </row>
    <row r="1797" spans="1:31" s="191" customFormat="1" ht="13.9" customHeight="1">
      <c r="A1797" s="32"/>
      <c r="B1797" s="174"/>
      <c r="C1797" s="174"/>
      <c r="D1797" s="175"/>
      <c r="E1797" s="176"/>
      <c r="F1797" s="174"/>
      <c r="G1797" s="177"/>
      <c r="H1797" s="163"/>
      <c r="I1797" s="178"/>
      <c r="J1797" s="20"/>
      <c r="K1797" s="20"/>
      <c r="L1797" s="21"/>
      <c r="M1797" s="20"/>
      <c r="N1797" s="32"/>
      <c r="O1797" s="32"/>
      <c r="P1797" s="32"/>
      <c r="Q1797" s="179"/>
      <c r="R1797" s="180"/>
      <c r="S1797" s="181"/>
      <c r="T1797" s="174"/>
      <c r="U1797" s="32"/>
      <c r="V1797" s="32"/>
      <c r="W1797" s="32"/>
      <c r="X1797" s="182"/>
      <c r="Y1797" s="183"/>
      <c r="Z1797" s="184"/>
      <c r="AA1797" s="187"/>
      <c r="AB1797" s="28"/>
      <c r="AC1797" s="173"/>
      <c r="AD1797" s="30"/>
      <c r="AE1797" s="30"/>
    </row>
    <row r="1798" spans="1:31" s="191" customFormat="1" ht="13.9" customHeight="1">
      <c r="A1798" s="32"/>
      <c r="B1798" s="174"/>
      <c r="C1798" s="174"/>
      <c r="D1798" s="175"/>
      <c r="E1798" s="176"/>
      <c r="F1798" s="174"/>
      <c r="G1798" s="177"/>
      <c r="H1798" s="163"/>
      <c r="I1798" s="178"/>
      <c r="J1798" s="20"/>
      <c r="K1798" s="20"/>
      <c r="L1798" s="21"/>
      <c r="M1798" s="20"/>
      <c r="N1798" s="32"/>
      <c r="O1798" s="32"/>
      <c r="P1798" s="32"/>
      <c r="Q1798" s="179"/>
      <c r="R1798" s="180"/>
      <c r="S1798" s="181"/>
      <c r="T1798" s="174"/>
      <c r="U1798" s="32"/>
      <c r="V1798" s="32"/>
      <c r="W1798" s="32"/>
      <c r="X1798" s="182"/>
      <c r="Y1798" s="183"/>
      <c r="Z1798" s="184"/>
      <c r="AA1798" s="187"/>
      <c r="AB1798" s="28"/>
      <c r="AC1798" s="173"/>
      <c r="AD1798" s="30"/>
      <c r="AE1798" s="30"/>
    </row>
    <row r="1799" spans="1:31" s="191" customFormat="1" ht="13.9" customHeight="1">
      <c r="A1799" s="32"/>
      <c r="B1799" s="174"/>
      <c r="C1799" s="174"/>
      <c r="D1799" s="175"/>
      <c r="E1799" s="176"/>
      <c r="F1799" s="174"/>
      <c r="G1799" s="177"/>
      <c r="H1799" s="163"/>
      <c r="I1799" s="178"/>
      <c r="J1799" s="20"/>
      <c r="K1799" s="20"/>
      <c r="L1799" s="21"/>
      <c r="M1799" s="20"/>
      <c r="N1799" s="32"/>
      <c r="O1799" s="32"/>
      <c r="P1799" s="32"/>
      <c r="Q1799" s="179"/>
      <c r="R1799" s="180"/>
      <c r="S1799" s="181"/>
      <c r="T1799" s="174"/>
      <c r="U1799" s="32"/>
      <c r="V1799" s="32"/>
      <c r="W1799" s="32"/>
      <c r="X1799" s="182"/>
      <c r="Y1799" s="183"/>
      <c r="Z1799" s="184"/>
      <c r="AA1799" s="187"/>
      <c r="AB1799" s="28"/>
      <c r="AC1799" s="173"/>
      <c r="AD1799" s="30"/>
      <c r="AE1799" s="30"/>
    </row>
    <row r="1800" spans="1:31" s="191" customFormat="1" ht="13.9" customHeight="1">
      <c r="A1800" s="32"/>
      <c r="B1800" s="174"/>
      <c r="C1800" s="174"/>
      <c r="D1800" s="175"/>
      <c r="E1800" s="176"/>
      <c r="F1800" s="174"/>
      <c r="G1800" s="177"/>
      <c r="H1800" s="163"/>
      <c r="I1800" s="178"/>
      <c r="J1800" s="20"/>
      <c r="K1800" s="20"/>
      <c r="L1800" s="21"/>
      <c r="M1800" s="20"/>
      <c r="N1800" s="32"/>
      <c r="O1800" s="32"/>
      <c r="P1800" s="32"/>
      <c r="Q1800" s="179"/>
      <c r="R1800" s="180"/>
      <c r="S1800" s="181"/>
      <c r="T1800" s="174"/>
      <c r="U1800" s="32"/>
      <c r="V1800" s="32"/>
      <c r="W1800" s="32"/>
      <c r="X1800" s="182"/>
      <c r="Y1800" s="183"/>
      <c r="Z1800" s="184"/>
      <c r="AA1800" s="187"/>
      <c r="AB1800" s="28"/>
      <c r="AC1800" s="173"/>
      <c r="AD1800" s="30"/>
      <c r="AE1800" s="30"/>
    </row>
    <row r="1801" spans="1:31" s="191" customFormat="1" ht="13.9" customHeight="1">
      <c r="A1801" s="32"/>
      <c r="B1801" s="174"/>
      <c r="C1801" s="174"/>
      <c r="D1801" s="175"/>
      <c r="E1801" s="176"/>
      <c r="F1801" s="174"/>
      <c r="G1801" s="177"/>
      <c r="H1801" s="163"/>
      <c r="I1801" s="178"/>
      <c r="J1801" s="20"/>
      <c r="K1801" s="20"/>
      <c r="L1801" s="21"/>
      <c r="M1801" s="20"/>
      <c r="N1801" s="32"/>
      <c r="O1801" s="32"/>
      <c r="P1801" s="32"/>
      <c r="Q1801" s="179"/>
      <c r="R1801" s="180"/>
      <c r="S1801" s="181"/>
      <c r="T1801" s="174"/>
      <c r="U1801" s="32"/>
      <c r="V1801" s="32"/>
      <c r="W1801" s="32"/>
      <c r="X1801" s="182"/>
      <c r="Y1801" s="183"/>
      <c r="Z1801" s="184"/>
      <c r="AA1801" s="187"/>
      <c r="AB1801" s="28"/>
      <c r="AC1801" s="173"/>
      <c r="AD1801" s="30"/>
      <c r="AE1801" s="30"/>
    </row>
    <row r="1802" spans="1:31" s="191" customFormat="1" ht="13.9" customHeight="1">
      <c r="A1802" s="32"/>
      <c r="B1802" s="174"/>
      <c r="C1802" s="174"/>
      <c r="D1802" s="175"/>
      <c r="E1802" s="176"/>
      <c r="F1802" s="174"/>
      <c r="G1802" s="177"/>
      <c r="H1802" s="163"/>
      <c r="I1802" s="178"/>
      <c r="J1802" s="20"/>
      <c r="K1802" s="20"/>
      <c r="L1802" s="21"/>
      <c r="M1802" s="20"/>
      <c r="N1802" s="32"/>
      <c r="O1802" s="32"/>
      <c r="P1802" s="32"/>
      <c r="Q1802" s="179"/>
      <c r="R1802" s="180"/>
      <c r="S1802" s="181"/>
      <c r="T1802" s="174"/>
      <c r="U1802" s="32"/>
      <c r="V1802" s="32"/>
      <c r="W1802" s="32"/>
      <c r="X1802" s="182"/>
      <c r="Y1802" s="183"/>
      <c r="Z1802" s="184"/>
      <c r="AA1802" s="187"/>
      <c r="AB1802" s="28"/>
      <c r="AC1802" s="173"/>
      <c r="AD1802" s="30"/>
      <c r="AE1802" s="30"/>
    </row>
    <row r="1803" spans="1:31" s="191" customFormat="1" ht="13.9" customHeight="1">
      <c r="A1803" s="32"/>
      <c r="B1803" s="174"/>
      <c r="C1803" s="174"/>
      <c r="D1803" s="175"/>
      <c r="E1803" s="176"/>
      <c r="F1803" s="174"/>
      <c r="G1803" s="177"/>
      <c r="H1803" s="163"/>
      <c r="I1803" s="178"/>
      <c r="J1803" s="20"/>
      <c r="K1803" s="20"/>
      <c r="L1803" s="21"/>
      <c r="M1803" s="20"/>
      <c r="N1803" s="32"/>
      <c r="O1803" s="32"/>
      <c r="P1803" s="32"/>
      <c r="Q1803" s="179"/>
      <c r="R1803" s="180"/>
      <c r="S1803" s="181"/>
      <c r="T1803" s="174"/>
      <c r="U1803" s="32"/>
      <c r="V1803" s="32"/>
      <c r="W1803" s="32"/>
      <c r="X1803" s="182"/>
      <c r="Y1803" s="183"/>
      <c r="Z1803" s="184"/>
      <c r="AA1803" s="187"/>
      <c r="AB1803" s="28"/>
      <c r="AC1803" s="173"/>
      <c r="AD1803" s="30"/>
      <c r="AE1803" s="30"/>
    </row>
    <row r="1804" spans="1:31" s="191" customFormat="1" ht="13.9" customHeight="1">
      <c r="A1804" s="32"/>
      <c r="B1804" s="174"/>
      <c r="C1804" s="174"/>
      <c r="D1804" s="175"/>
      <c r="E1804" s="176"/>
      <c r="F1804" s="174"/>
      <c r="G1804" s="177"/>
      <c r="H1804" s="163"/>
      <c r="I1804" s="178"/>
      <c r="J1804" s="20"/>
      <c r="K1804" s="20"/>
      <c r="L1804" s="21"/>
      <c r="M1804" s="20"/>
      <c r="N1804" s="32"/>
      <c r="O1804" s="32"/>
      <c r="P1804" s="32"/>
      <c r="Q1804" s="179"/>
      <c r="R1804" s="180"/>
      <c r="S1804" s="181"/>
      <c r="T1804" s="174"/>
      <c r="U1804" s="32"/>
      <c r="V1804" s="32"/>
      <c r="W1804" s="32"/>
      <c r="X1804" s="182"/>
      <c r="Y1804" s="183"/>
      <c r="Z1804" s="184"/>
      <c r="AA1804" s="187"/>
      <c r="AB1804" s="28"/>
      <c r="AC1804" s="173"/>
      <c r="AD1804" s="30"/>
      <c r="AE1804" s="30"/>
    </row>
    <row r="1805" spans="1:31" s="191" customFormat="1" ht="13.9" customHeight="1">
      <c r="A1805" s="32"/>
      <c r="B1805" s="174"/>
      <c r="C1805" s="174"/>
      <c r="D1805" s="175"/>
      <c r="E1805" s="176"/>
      <c r="F1805" s="174"/>
      <c r="G1805" s="177"/>
      <c r="H1805" s="163"/>
      <c r="I1805" s="178"/>
      <c r="J1805" s="20"/>
      <c r="K1805" s="20"/>
      <c r="L1805" s="21"/>
      <c r="M1805" s="20"/>
      <c r="N1805" s="32"/>
      <c r="O1805" s="32"/>
      <c r="P1805" s="32"/>
      <c r="Q1805" s="179"/>
      <c r="R1805" s="180"/>
      <c r="S1805" s="181"/>
      <c r="T1805" s="174"/>
      <c r="U1805" s="32"/>
      <c r="V1805" s="32"/>
      <c r="W1805" s="32"/>
      <c r="X1805" s="182"/>
      <c r="Y1805" s="183"/>
      <c r="Z1805" s="184"/>
      <c r="AA1805" s="187"/>
      <c r="AB1805" s="28"/>
      <c r="AC1805" s="173"/>
      <c r="AD1805" s="30"/>
      <c r="AE1805" s="30"/>
    </row>
    <row r="1806" spans="1:31" s="191" customFormat="1" ht="13.9" customHeight="1">
      <c r="A1806" s="32"/>
      <c r="B1806" s="174"/>
      <c r="C1806" s="174"/>
      <c r="D1806" s="175"/>
      <c r="E1806" s="176"/>
      <c r="F1806" s="174"/>
      <c r="G1806" s="177"/>
      <c r="H1806" s="163"/>
      <c r="I1806" s="178"/>
      <c r="J1806" s="20"/>
      <c r="K1806" s="20"/>
      <c r="L1806" s="21"/>
      <c r="M1806" s="20"/>
      <c r="N1806" s="32"/>
      <c r="O1806" s="32"/>
      <c r="P1806" s="32"/>
      <c r="Q1806" s="179"/>
      <c r="R1806" s="180"/>
      <c r="S1806" s="181"/>
      <c r="T1806" s="174"/>
      <c r="U1806" s="32"/>
      <c r="V1806" s="32"/>
      <c r="W1806" s="32"/>
      <c r="X1806" s="182"/>
      <c r="Y1806" s="183"/>
      <c r="Z1806" s="184"/>
      <c r="AA1806" s="187"/>
      <c r="AB1806" s="28"/>
      <c r="AC1806" s="173"/>
      <c r="AD1806" s="30"/>
      <c r="AE1806" s="30"/>
    </row>
    <row r="1807" spans="1:31" s="191" customFormat="1" ht="13.9" customHeight="1">
      <c r="A1807" s="32"/>
      <c r="B1807" s="174"/>
      <c r="C1807" s="174"/>
      <c r="D1807" s="175"/>
      <c r="E1807" s="176"/>
      <c r="F1807" s="174"/>
      <c r="G1807" s="177"/>
      <c r="H1807" s="163"/>
      <c r="I1807" s="178"/>
      <c r="J1807" s="20"/>
      <c r="K1807" s="20"/>
      <c r="L1807" s="21"/>
      <c r="M1807" s="20"/>
      <c r="N1807" s="32"/>
      <c r="O1807" s="32"/>
      <c r="P1807" s="32"/>
      <c r="Q1807" s="179"/>
      <c r="R1807" s="180"/>
      <c r="S1807" s="181"/>
      <c r="T1807" s="174"/>
      <c r="U1807" s="32"/>
      <c r="V1807" s="32"/>
      <c r="W1807" s="32"/>
      <c r="X1807" s="182"/>
      <c r="Y1807" s="183"/>
      <c r="Z1807" s="184"/>
      <c r="AA1807" s="187"/>
      <c r="AB1807" s="28"/>
      <c r="AC1807" s="173"/>
      <c r="AD1807" s="30"/>
      <c r="AE1807" s="30"/>
    </row>
    <row r="1808" spans="1:31" s="191" customFormat="1" ht="13.9" customHeight="1">
      <c r="A1808" s="32"/>
      <c r="B1808" s="174"/>
      <c r="C1808" s="174"/>
      <c r="D1808" s="175"/>
      <c r="E1808" s="176"/>
      <c r="F1808" s="174"/>
      <c r="G1808" s="177"/>
      <c r="H1808" s="163"/>
      <c r="I1808" s="178"/>
      <c r="J1808" s="20"/>
      <c r="K1808" s="20"/>
      <c r="L1808" s="21"/>
      <c r="M1808" s="20"/>
      <c r="N1808" s="32"/>
      <c r="O1808" s="32"/>
      <c r="P1808" s="32"/>
      <c r="Q1808" s="179"/>
      <c r="R1808" s="180"/>
      <c r="S1808" s="181"/>
      <c r="T1808" s="174"/>
      <c r="U1808" s="32"/>
      <c r="V1808" s="32"/>
      <c r="W1808" s="32"/>
      <c r="X1808" s="182"/>
      <c r="Y1808" s="183"/>
      <c r="Z1808" s="184"/>
      <c r="AA1808" s="187"/>
      <c r="AB1808" s="28"/>
      <c r="AC1808" s="173"/>
      <c r="AD1808" s="30"/>
      <c r="AE1808" s="30"/>
    </row>
    <row r="1809" spans="1:31" s="191" customFormat="1" ht="13.9" customHeight="1">
      <c r="A1809" s="32"/>
      <c r="B1809" s="174"/>
      <c r="C1809" s="174"/>
      <c r="D1809" s="175"/>
      <c r="E1809" s="176"/>
      <c r="F1809" s="174"/>
      <c r="G1809" s="177"/>
      <c r="H1809" s="163"/>
      <c r="I1809" s="178"/>
      <c r="J1809" s="20"/>
      <c r="K1809" s="20"/>
      <c r="L1809" s="21"/>
      <c r="M1809" s="20"/>
      <c r="N1809" s="32"/>
      <c r="O1809" s="32"/>
      <c r="P1809" s="32"/>
      <c r="Q1809" s="179"/>
      <c r="R1809" s="180"/>
      <c r="S1809" s="181"/>
      <c r="T1809" s="174"/>
      <c r="U1809" s="32"/>
      <c r="V1809" s="32"/>
      <c r="W1809" s="32"/>
      <c r="X1809" s="182"/>
      <c r="Y1809" s="183"/>
      <c r="Z1809" s="184"/>
      <c r="AA1809" s="187"/>
      <c r="AB1809" s="28"/>
      <c r="AC1809" s="173"/>
      <c r="AD1809" s="30"/>
      <c r="AE1809" s="30"/>
    </row>
    <row r="1810" spans="1:31" s="191" customFormat="1" ht="13.9" customHeight="1">
      <c r="A1810" s="32"/>
      <c r="B1810" s="174"/>
      <c r="C1810" s="174"/>
      <c r="D1810" s="175"/>
      <c r="E1810" s="176"/>
      <c r="F1810" s="174"/>
      <c r="G1810" s="177"/>
      <c r="H1810" s="163"/>
      <c r="I1810" s="178"/>
      <c r="J1810" s="20"/>
      <c r="K1810" s="20"/>
      <c r="L1810" s="21"/>
      <c r="M1810" s="20"/>
      <c r="N1810" s="32"/>
      <c r="O1810" s="32"/>
      <c r="P1810" s="32"/>
      <c r="Q1810" s="179"/>
      <c r="R1810" s="180"/>
      <c r="S1810" s="181"/>
      <c r="T1810" s="174"/>
      <c r="U1810" s="32"/>
      <c r="V1810" s="32"/>
      <c r="W1810" s="32"/>
      <c r="X1810" s="182"/>
      <c r="Y1810" s="183"/>
      <c r="Z1810" s="184"/>
      <c r="AA1810" s="187"/>
      <c r="AB1810" s="28"/>
      <c r="AC1810" s="173"/>
      <c r="AD1810" s="30"/>
      <c r="AE1810" s="30"/>
    </row>
    <row r="1811" spans="1:31" s="191" customFormat="1" ht="13.9" customHeight="1">
      <c r="A1811" s="32"/>
      <c r="B1811" s="174"/>
      <c r="C1811" s="174"/>
      <c r="D1811" s="175"/>
      <c r="E1811" s="176"/>
      <c r="F1811" s="174"/>
      <c r="G1811" s="177"/>
      <c r="H1811" s="163"/>
      <c r="I1811" s="178"/>
      <c r="J1811" s="20"/>
      <c r="K1811" s="20"/>
      <c r="L1811" s="21"/>
      <c r="M1811" s="20"/>
      <c r="N1811" s="32"/>
      <c r="O1811" s="32"/>
      <c r="P1811" s="32"/>
      <c r="Q1811" s="179"/>
      <c r="R1811" s="180"/>
      <c r="S1811" s="181"/>
      <c r="T1811" s="174"/>
      <c r="U1811" s="32"/>
      <c r="V1811" s="32"/>
      <c r="W1811" s="32"/>
      <c r="X1811" s="182"/>
      <c r="Y1811" s="183"/>
      <c r="Z1811" s="184"/>
      <c r="AA1811" s="187"/>
      <c r="AB1811" s="28"/>
      <c r="AC1811" s="173"/>
      <c r="AD1811" s="30"/>
      <c r="AE1811" s="30"/>
    </row>
    <row r="1812" spans="1:31" s="191" customFormat="1" ht="13.9" customHeight="1">
      <c r="A1812" s="32"/>
      <c r="B1812" s="174"/>
      <c r="C1812" s="174"/>
      <c r="D1812" s="175"/>
      <c r="E1812" s="176"/>
      <c r="F1812" s="174"/>
      <c r="G1812" s="177"/>
      <c r="H1812" s="163"/>
      <c r="I1812" s="178"/>
      <c r="J1812" s="20"/>
      <c r="K1812" s="20"/>
      <c r="L1812" s="21"/>
      <c r="M1812" s="20"/>
      <c r="N1812" s="32"/>
      <c r="O1812" s="32"/>
      <c r="P1812" s="32"/>
      <c r="Q1812" s="179"/>
      <c r="R1812" s="180"/>
      <c r="S1812" s="181"/>
      <c r="T1812" s="174"/>
      <c r="U1812" s="32"/>
      <c r="V1812" s="32"/>
      <c r="W1812" s="32"/>
      <c r="X1812" s="182"/>
      <c r="Y1812" s="183"/>
      <c r="Z1812" s="184"/>
      <c r="AA1812" s="187"/>
      <c r="AB1812" s="28"/>
      <c r="AC1812" s="173"/>
      <c r="AD1812" s="30"/>
      <c r="AE1812" s="30"/>
    </row>
    <row r="1813" spans="1:31" s="191" customFormat="1" ht="13.9" customHeight="1">
      <c r="A1813" s="32"/>
      <c r="B1813" s="174"/>
      <c r="C1813" s="174"/>
      <c r="D1813" s="175"/>
      <c r="E1813" s="176"/>
      <c r="F1813" s="174"/>
      <c r="G1813" s="177"/>
      <c r="H1813" s="163"/>
      <c r="I1813" s="178"/>
      <c r="J1813" s="20"/>
      <c r="K1813" s="20"/>
      <c r="L1813" s="21"/>
      <c r="M1813" s="20"/>
      <c r="N1813" s="32"/>
      <c r="O1813" s="32"/>
      <c r="P1813" s="32"/>
      <c r="Q1813" s="179"/>
      <c r="R1813" s="180"/>
      <c r="S1813" s="181"/>
      <c r="T1813" s="174"/>
      <c r="U1813" s="32"/>
      <c r="V1813" s="32"/>
      <c r="W1813" s="32"/>
      <c r="X1813" s="182"/>
      <c r="Y1813" s="183"/>
      <c r="Z1813" s="184"/>
      <c r="AA1813" s="187"/>
      <c r="AB1813" s="28"/>
      <c r="AC1813" s="173"/>
      <c r="AD1813" s="30"/>
      <c r="AE1813" s="30"/>
    </row>
    <row r="1814" spans="1:31" s="191" customFormat="1" ht="13.9" customHeight="1">
      <c r="A1814" s="32"/>
      <c r="B1814" s="174"/>
      <c r="C1814" s="174"/>
      <c r="D1814" s="175"/>
      <c r="E1814" s="176"/>
      <c r="F1814" s="174"/>
      <c r="G1814" s="177"/>
      <c r="H1814" s="163"/>
      <c r="I1814" s="178"/>
      <c r="J1814" s="20"/>
      <c r="K1814" s="20"/>
      <c r="L1814" s="21"/>
      <c r="M1814" s="20"/>
      <c r="N1814" s="32"/>
      <c r="O1814" s="32"/>
      <c r="P1814" s="32"/>
      <c r="Q1814" s="179"/>
      <c r="R1814" s="180"/>
      <c r="S1814" s="181"/>
      <c r="T1814" s="174"/>
      <c r="U1814" s="32"/>
      <c r="V1814" s="32"/>
      <c r="W1814" s="32"/>
      <c r="X1814" s="182"/>
      <c r="Y1814" s="183"/>
      <c r="Z1814" s="184"/>
      <c r="AA1814" s="187"/>
      <c r="AB1814" s="28"/>
      <c r="AC1814" s="173"/>
      <c r="AD1814" s="30"/>
      <c r="AE1814" s="30"/>
    </row>
    <row r="1815" spans="1:31" s="191" customFormat="1" ht="13.9" customHeight="1">
      <c r="A1815" s="32"/>
      <c r="B1815" s="174"/>
      <c r="C1815" s="174"/>
      <c r="D1815" s="175"/>
      <c r="E1815" s="176"/>
      <c r="F1815" s="174"/>
      <c r="G1815" s="177"/>
      <c r="H1815" s="163"/>
      <c r="I1815" s="178"/>
      <c r="J1815" s="20"/>
      <c r="K1815" s="20"/>
      <c r="L1815" s="21"/>
      <c r="M1815" s="20"/>
      <c r="N1815" s="32"/>
      <c r="O1815" s="32"/>
      <c r="P1815" s="32"/>
      <c r="Q1815" s="179"/>
      <c r="R1815" s="180"/>
      <c r="S1815" s="181"/>
      <c r="T1815" s="174"/>
      <c r="U1815" s="32"/>
      <c r="V1815" s="32"/>
      <c r="W1815" s="32"/>
      <c r="X1815" s="182"/>
      <c r="Y1815" s="183"/>
      <c r="Z1815" s="184"/>
      <c r="AA1815" s="187"/>
      <c r="AB1815" s="28"/>
      <c r="AC1815" s="173"/>
      <c r="AD1815" s="30"/>
      <c r="AE1815" s="30"/>
    </row>
    <row r="1816" spans="1:31" s="191" customFormat="1" ht="13.9" customHeight="1">
      <c r="A1816" s="32"/>
      <c r="B1816" s="174"/>
      <c r="C1816" s="174"/>
      <c r="D1816" s="175"/>
      <c r="E1816" s="176"/>
      <c r="F1816" s="174"/>
      <c r="G1816" s="177"/>
      <c r="H1816" s="163"/>
      <c r="I1816" s="178"/>
      <c r="J1816" s="20"/>
      <c r="K1816" s="20"/>
      <c r="L1816" s="21"/>
      <c r="M1816" s="20"/>
      <c r="N1816" s="32"/>
      <c r="O1816" s="32"/>
      <c r="P1816" s="32"/>
      <c r="Q1816" s="179"/>
      <c r="R1816" s="180"/>
      <c r="S1816" s="181"/>
      <c r="T1816" s="174"/>
      <c r="U1816" s="32"/>
      <c r="V1816" s="32"/>
      <c r="W1816" s="32"/>
      <c r="X1816" s="182"/>
      <c r="Y1816" s="183"/>
      <c r="Z1816" s="184"/>
      <c r="AA1816" s="187"/>
      <c r="AB1816" s="28"/>
      <c r="AC1816" s="173"/>
      <c r="AD1816" s="30"/>
      <c r="AE1816" s="30"/>
    </row>
    <row r="1817" spans="1:31" s="191" customFormat="1" ht="13.9" customHeight="1">
      <c r="A1817" s="32"/>
      <c r="B1817" s="174"/>
      <c r="C1817" s="174"/>
      <c r="D1817" s="175"/>
      <c r="E1817" s="176"/>
      <c r="F1817" s="174"/>
      <c r="G1817" s="177"/>
      <c r="H1817" s="163"/>
      <c r="I1817" s="178"/>
      <c r="J1817" s="20"/>
      <c r="K1817" s="20"/>
      <c r="L1817" s="21"/>
      <c r="M1817" s="20"/>
      <c r="N1817" s="32"/>
      <c r="O1817" s="32"/>
      <c r="P1817" s="32"/>
      <c r="Q1817" s="179"/>
      <c r="R1817" s="180"/>
      <c r="S1817" s="181"/>
      <c r="T1817" s="174"/>
      <c r="U1817" s="32"/>
      <c r="V1817" s="32"/>
      <c r="W1817" s="32"/>
      <c r="X1817" s="182"/>
      <c r="Y1817" s="183"/>
      <c r="Z1817" s="184"/>
      <c r="AA1817" s="187"/>
      <c r="AB1817" s="28"/>
      <c r="AC1817" s="173"/>
      <c r="AD1817" s="30"/>
      <c r="AE1817" s="30"/>
    </row>
    <row r="1818" spans="1:31" s="191" customFormat="1" ht="13.9" customHeight="1">
      <c r="A1818" s="32"/>
      <c r="B1818" s="174"/>
      <c r="C1818" s="174"/>
      <c r="D1818" s="175"/>
      <c r="E1818" s="176"/>
      <c r="F1818" s="174"/>
      <c r="G1818" s="177"/>
      <c r="H1818" s="163"/>
      <c r="I1818" s="178"/>
      <c r="J1818" s="20"/>
      <c r="K1818" s="20"/>
      <c r="L1818" s="21"/>
      <c r="M1818" s="20"/>
      <c r="N1818" s="32"/>
      <c r="O1818" s="32"/>
      <c r="P1818" s="32"/>
      <c r="Q1818" s="179"/>
      <c r="R1818" s="180"/>
      <c r="S1818" s="181"/>
      <c r="T1818" s="174"/>
      <c r="U1818" s="32"/>
      <c r="V1818" s="32"/>
      <c r="W1818" s="32"/>
      <c r="X1818" s="182"/>
      <c r="Y1818" s="183"/>
      <c r="Z1818" s="184"/>
      <c r="AA1818" s="187"/>
      <c r="AB1818" s="28"/>
      <c r="AC1818" s="173"/>
      <c r="AD1818" s="30"/>
      <c r="AE1818" s="30"/>
    </row>
    <row r="1819" spans="1:31" s="191" customFormat="1" ht="13.9" customHeight="1">
      <c r="A1819" s="32"/>
      <c r="B1819" s="174"/>
      <c r="C1819" s="174"/>
      <c r="D1819" s="175"/>
      <c r="E1819" s="176"/>
      <c r="F1819" s="174"/>
      <c r="G1819" s="177"/>
      <c r="H1819" s="163"/>
      <c r="I1819" s="178"/>
      <c r="J1819" s="20"/>
      <c r="K1819" s="20"/>
      <c r="L1819" s="21"/>
      <c r="M1819" s="20"/>
      <c r="N1819" s="32"/>
      <c r="O1819" s="32"/>
      <c r="P1819" s="32"/>
      <c r="Q1819" s="179"/>
      <c r="R1819" s="180"/>
      <c r="S1819" s="181"/>
      <c r="T1819" s="174"/>
      <c r="U1819" s="32"/>
      <c r="V1819" s="32"/>
      <c r="W1819" s="32"/>
      <c r="X1819" s="182"/>
      <c r="Y1819" s="183"/>
      <c r="Z1819" s="184"/>
      <c r="AA1819" s="187"/>
      <c r="AB1819" s="28"/>
      <c r="AC1819" s="173"/>
      <c r="AD1819" s="30"/>
      <c r="AE1819" s="30"/>
    </row>
    <row r="1820" spans="1:31" s="191" customFormat="1" ht="13.9" customHeight="1">
      <c r="A1820" s="32"/>
      <c r="B1820" s="174"/>
      <c r="C1820" s="174"/>
      <c r="D1820" s="175"/>
      <c r="E1820" s="176"/>
      <c r="F1820" s="174"/>
      <c r="G1820" s="177"/>
      <c r="H1820" s="163"/>
      <c r="I1820" s="178"/>
      <c r="J1820" s="20"/>
      <c r="K1820" s="20"/>
      <c r="L1820" s="21"/>
      <c r="M1820" s="20"/>
      <c r="N1820" s="32"/>
      <c r="O1820" s="32"/>
      <c r="P1820" s="32"/>
      <c r="Q1820" s="179"/>
      <c r="R1820" s="180"/>
      <c r="S1820" s="181"/>
      <c r="T1820" s="174"/>
      <c r="U1820" s="32"/>
      <c r="V1820" s="32"/>
      <c r="W1820" s="32"/>
      <c r="X1820" s="182"/>
      <c r="Y1820" s="183"/>
      <c r="Z1820" s="184"/>
      <c r="AA1820" s="187"/>
      <c r="AB1820" s="28"/>
      <c r="AC1820" s="173"/>
      <c r="AD1820" s="30"/>
      <c r="AE1820" s="30"/>
    </row>
    <row r="1821" spans="1:31" s="191" customFormat="1" ht="13.9" customHeight="1">
      <c r="A1821" s="32"/>
      <c r="B1821" s="174"/>
      <c r="C1821" s="174"/>
      <c r="D1821" s="175"/>
      <c r="E1821" s="176"/>
      <c r="F1821" s="174"/>
      <c r="G1821" s="177"/>
      <c r="H1821" s="163"/>
      <c r="I1821" s="178"/>
      <c r="J1821" s="20"/>
      <c r="K1821" s="20"/>
      <c r="L1821" s="21"/>
      <c r="M1821" s="20"/>
      <c r="N1821" s="32"/>
      <c r="O1821" s="32"/>
      <c r="P1821" s="32"/>
      <c r="Q1821" s="179"/>
      <c r="R1821" s="180"/>
      <c r="S1821" s="181"/>
      <c r="T1821" s="174"/>
      <c r="U1821" s="32"/>
      <c r="V1821" s="32"/>
      <c r="W1821" s="32"/>
      <c r="X1821" s="182"/>
      <c r="Y1821" s="183"/>
      <c r="Z1821" s="184"/>
      <c r="AA1821" s="187"/>
      <c r="AB1821" s="28"/>
      <c r="AC1821" s="173"/>
      <c r="AD1821" s="30"/>
      <c r="AE1821" s="30"/>
    </row>
    <row r="1822" spans="1:31" s="191" customFormat="1" ht="13.9" customHeight="1">
      <c r="A1822" s="32"/>
      <c r="B1822" s="174"/>
      <c r="C1822" s="174"/>
      <c r="D1822" s="175"/>
      <c r="E1822" s="176"/>
      <c r="F1822" s="174"/>
      <c r="G1822" s="177"/>
      <c r="H1822" s="163"/>
      <c r="I1822" s="178"/>
      <c r="J1822" s="20"/>
      <c r="K1822" s="20"/>
      <c r="L1822" s="21"/>
      <c r="M1822" s="20"/>
      <c r="N1822" s="32"/>
      <c r="O1822" s="32"/>
      <c r="P1822" s="32"/>
      <c r="Q1822" s="179"/>
      <c r="R1822" s="180"/>
      <c r="S1822" s="181"/>
      <c r="T1822" s="174"/>
      <c r="U1822" s="32"/>
      <c r="V1822" s="32"/>
      <c r="W1822" s="32"/>
      <c r="X1822" s="182"/>
      <c r="Y1822" s="183"/>
      <c r="Z1822" s="184"/>
      <c r="AA1822" s="187"/>
      <c r="AB1822" s="28"/>
      <c r="AC1822" s="173"/>
      <c r="AD1822" s="30"/>
      <c r="AE1822" s="30"/>
    </row>
    <row r="1823" spans="1:31" s="191" customFormat="1" ht="13.9" customHeight="1">
      <c r="A1823" s="32"/>
      <c r="B1823" s="174"/>
      <c r="C1823" s="174"/>
      <c r="D1823" s="175"/>
      <c r="E1823" s="176"/>
      <c r="F1823" s="174"/>
      <c r="G1823" s="177"/>
      <c r="H1823" s="163"/>
      <c r="I1823" s="178"/>
      <c r="J1823" s="20"/>
      <c r="K1823" s="20"/>
      <c r="L1823" s="21"/>
      <c r="M1823" s="20"/>
      <c r="N1823" s="32"/>
      <c r="O1823" s="32"/>
      <c r="P1823" s="32"/>
      <c r="Q1823" s="179"/>
      <c r="R1823" s="180"/>
      <c r="S1823" s="181"/>
      <c r="T1823" s="174"/>
      <c r="U1823" s="32"/>
      <c r="V1823" s="32"/>
      <c r="W1823" s="32"/>
      <c r="X1823" s="182"/>
      <c r="Y1823" s="183"/>
      <c r="Z1823" s="184"/>
      <c r="AA1823" s="187"/>
      <c r="AB1823" s="28"/>
      <c r="AC1823" s="173"/>
      <c r="AD1823" s="30"/>
      <c r="AE1823" s="30"/>
    </row>
    <row r="1824" spans="1:31" s="191" customFormat="1" ht="13.9" customHeight="1">
      <c r="A1824" s="32"/>
      <c r="B1824" s="174"/>
      <c r="C1824" s="174"/>
      <c r="D1824" s="175"/>
      <c r="E1824" s="176"/>
      <c r="F1824" s="174"/>
      <c r="G1824" s="177"/>
      <c r="H1824" s="163"/>
      <c r="I1824" s="178"/>
      <c r="J1824" s="20"/>
      <c r="K1824" s="20"/>
      <c r="L1824" s="21"/>
      <c r="M1824" s="20"/>
      <c r="N1824" s="32"/>
      <c r="O1824" s="32"/>
      <c r="P1824" s="32"/>
      <c r="Q1824" s="179"/>
      <c r="R1824" s="180"/>
      <c r="S1824" s="181"/>
      <c r="T1824" s="174"/>
      <c r="U1824" s="32"/>
      <c r="V1824" s="32"/>
      <c r="W1824" s="32"/>
      <c r="X1824" s="182"/>
      <c r="Y1824" s="183"/>
      <c r="Z1824" s="184"/>
      <c r="AA1824" s="187"/>
      <c r="AB1824" s="28"/>
      <c r="AC1824" s="173"/>
      <c r="AD1824" s="30"/>
      <c r="AE1824" s="30"/>
    </row>
    <row r="1825" spans="1:31 16307:16307" s="191" customFormat="1" ht="13.9" customHeight="1">
      <c r="A1825" s="32"/>
      <c r="B1825" s="174"/>
      <c r="C1825" s="174"/>
      <c r="D1825" s="175"/>
      <c r="E1825" s="176"/>
      <c r="F1825" s="174"/>
      <c r="G1825" s="177"/>
      <c r="H1825" s="163"/>
      <c r="I1825" s="178"/>
      <c r="J1825" s="20"/>
      <c r="K1825" s="20"/>
      <c r="L1825" s="21"/>
      <c r="M1825" s="20"/>
      <c r="N1825" s="32"/>
      <c r="O1825" s="32"/>
      <c r="P1825" s="32"/>
      <c r="Q1825" s="179"/>
      <c r="R1825" s="180"/>
      <c r="S1825" s="181"/>
      <c r="T1825" s="174"/>
      <c r="U1825" s="32"/>
      <c r="V1825" s="32"/>
      <c r="W1825" s="32"/>
      <c r="X1825" s="182"/>
      <c r="Y1825" s="183"/>
      <c r="Z1825" s="184"/>
      <c r="AA1825" s="187"/>
      <c r="AB1825" s="28"/>
      <c r="AC1825" s="173"/>
      <c r="AD1825" s="30"/>
      <c r="AE1825" s="30"/>
    </row>
    <row r="1826" spans="1:31 16307:16307" s="191" customFormat="1" ht="13.9" customHeight="1">
      <c r="A1826" s="32"/>
      <c r="B1826" s="174"/>
      <c r="C1826" s="174"/>
      <c r="D1826" s="175"/>
      <c r="E1826" s="176"/>
      <c r="F1826" s="174"/>
      <c r="G1826" s="177"/>
      <c r="H1826" s="163"/>
      <c r="I1826" s="178"/>
      <c r="J1826" s="20"/>
      <c r="K1826" s="20"/>
      <c r="L1826" s="21"/>
      <c r="M1826" s="20"/>
      <c r="N1826" s="32"/>
      <c r="O1826" s="32"/>
      <c r="P1826" s="32"/>
      <c r="Q1826" s="179"/>
      <c r="R1826" s="180"/>
      <c r="S1826" s="181"/>
      <c r="T1826" s="174"/>
      <c r="U1826" s="32"/>
      <c r="V1826" s="32"/>
      <c r="W1826" s="32"/>
      <c r="X1826" s="182"/>
      <c r="Y1826" s="183"/>
      <c r="Z1826" s="184"/>
      <c r="AA1826" s="187"/>
      <c r="AB1826" s="28"/>
      <c r="AC1826" s="173"/>
      <c r="AD1826" s="30"/>
      <c r="AE1826" s="30"/>
    </row>
    <row r="1827" spans="1:31 16307:16307" s="191" customFormat="1" ht="13.9" customHeight="1">
      <c r="A1827" s="32"/>
      <c r="B1827" s="174"/>
      <c r="C1827" s="174"/>
      <c r="D1827" s="175"/>
      <c r="E1827" s="176"/>
      <c r="F1827" s="174"/>
      <c r="G1827" s="177"/>
      <c r="H1827" s="163"/>
      <c r="I1827" s="178"/>
      <c r="J1827" s="20"/>
      <c r="K1827" s="20"/>
      <c r="L1827" s="21"/>
      <c r="M1827" s="20"/>
      <c r="N1827" s="32"/>
      <c r="O1827" s="32"/>
      <c r="P1827" s="32"/>
      <c r="Q1827" s="179"/>
      <c r="R1827" s="180"/>
      <c r="S1827" s="181"/>
      <c r="T1827" s="174"/>
      <c r="U1827" s="32"/>
      <c r="V1827" s="32"/>
      <c r="W1827" s="32"/>
      <c r="X1827" s="182"/>
      <c r="Y1827" s="183"/>
      <c r="Z1827" s="184"/>
      <c r="AA1827" s="187"/>
      <c r="AB1827" s="28"/>
      <c r="AC1827" s="173"/>
      <c r="AD1827" s="30"/>
      <c r="AE1827" s="30"/>
    </row>
    <row r="1828" spans="1:31 16307:16307" s="191" customFormat="1" ht="13.9" customHeight="1">
      <c r="A1828" s="32"/>
      <c r="B1828" s="174"/>
      <c r="C1828" s="174"/>
      <c r="D1828" s="175"/>
      <c r="E1828" s="176"/>
      <c r="F1828" s="174"/>
      <c r="G1828" s="177"/>
      <c r="H1828" s="163"/>
      <c r="I1828" s="178"/>
      <c r="J1828" s="20"/>
      <c r="K1828" s="20"/>
      <c r="L1828" s="21"/>
      <c r="M1828" s="20"/>
      <c r="N1828" s="32"/>
      <c r="O1828" s="32"/>
      <c r="P1828" s="32"/>
      <c r="Q1828" s="179"/>
      <c r="R1828" s="180"/>
      <c r="S1828" s="181"/>
      <c r="T1828" s="174"/>
      <c r="U1828" s="32"/>
      <c r="V1828" s="32"/>
      <c r="W1828" s="32"/>
      <c r="X1828" s="182"/>
      <c r="Y1828" s="183"/>
      <c r="Z1828" s="184"/>
      <c r="AA1828" s="187"/>
      <c r="AB1828" s="28"/>
      <c r="AC1828" s="173"/>
      <c r="AD1828" s="30"/>
      <c r="AE1828" s="30"/>
    </row>
    <row r="1829" spans="1:31 16307:16307" s="191" customFormat="1" ht="13.9" customHeight="1">
      <c r="A1829" s="32"/>
      <c r="B1829" s="174"/>
      <c r="C1829" s="174"/>
      <c r="D1829" s="175"/>
      <c r="E1829" s="176"/>
      <c r="F1829" s="174"/>
      <c r="G1829" s="177"/>
      <c r="H1829" s="163"/>
      <c r="I1829" s="178"/>
      <c r="J1829" s="20"/>
      <c r="K1829" s="20"/>
      <c r="L1829" s="21"/>
      <c r="M1829" s="20"/>
      <c r="N1829" s="32"/>
      <c r="O1829" s="32"/>
      <c r="P1829" s="32"/>
      <c r="Q1829" s="179"/>
      <c r="R1829" s="180"/>
      <c r="S1829" s="181"/>
      <c r="T1829" s="174"/>
      <c r="U1829" s="32"/>
      <c r="V1829" s="32"/>
      <c r="W1829" s="32"/>
      <c r="X1829" s="182"/>
      <c r="Y1829" s="183"/>
      <c r="Z1829" s="184"/>
      <c r="AA1829" s="187"/>
      <c r="AB1829" s="28"/>
      <c r="AC1829" s="173"/>
      <c r="AD1829" s="30"/>
      <c r="AE1829" s="30"/>
    </row>
    <row r="1830" spans="1:31 16307:16307" s="191" customFormat="1" ht="13.9" customHeight="1">
      <c r="A1830" s="32"/>
      <c r="B1830" s="174"/>
      <c r="C1830" s="174"/>
      <c r="D1830" s="175"/>
      <c r="E1830" s="176"/>
      <c r="F1830" s="174"/>
      <c r="G1830" s="177"/>
      <c r="H1830" s="163"/>
      <c r="I1830" s="178"/>
      <c r="J1830" s="20"/>
      <c r="K1830" s="20"/>
      <c r="L1830" s="21"/>
      <c r="M1830" s="20"/>
      <c r="N1830" s="32"/>
      <c r="O1830" s="32"/>
      <c r="P1830" s="32"/>
      <c r="Q1830" s="179"/>
      <c r="R1830" s="180"/>
      <c r="S1830" s="181"/>
      <c r="T1830" s="174"/>
      <c r="U1830" s="32"/>
      <c r="V1830" s="32"/>
      <c r="W1830" s="32"/>
      <c r="X1830" s="182"/>
      <c r="Y1830" s="183"/>
      <c r="Z1830" s="184"/>
      <c r="AA1830" s="187"/>
      <c r="AB1830" s="28"/>
      <c r="AC1830" s="173"/>
      <c r="AD1830" s="30"/>
      <c r="AE1830" s="30"/>
    </row>
    <row r="1831" spans="1:31 16307:16307" s="191" customFormat="1" ht="13.9" customHeight="1">
      <c r="A1831" s="32"/>
      <c r="B1831" s="174"/>
      <c r="C1831" s="174"/>
      <c r="D1831" s="175"/>
      <c r="E1831" s="176"/>
      <c r="F1831" s="174"/>
      <c r="G1831" s="177"/>
      <c r="H1831" s="163"/>
      <c r="I1831" s="178"/>
      <c r="J1831" s="20"/>
      <c r="K1831" s="20"/>
      <c r="L1831" s="21"/>
      <c r="M1831" s="20"/>
      <c r="N1831" s="32"/>
      <c r="O1831" s="32"/>
      <c r="P1831" s="32"/>
      <c r="Q1831" s="179"/>
      <c r="R1831" s="180"/>
      <c r="S1831" s="181"/>
      <c r="T1831" s="174"/>
      <c r="U1831" s="32"/>
      <c r="V1831" s="32"/>
      <c r="W1831" s="32"/>
      <c r="X1831" s="182"/>
      <c r="Y1831" s="183"/>
      <c r="Z1831" s="184"/>
      <c r="AA1831" s="187"/>
      <c r="AB1831" s="28"/>
      <c r="AC1831" s="173"/>
      <c r="AD1831" s="30"/>
      <c r="AE1831" s="30"/>
    </row>
    <row r="1832" spans="1:31 16307:16307" s="191" customFormat="1" ht="13.9" customHeight="1">
      <c r="A1832" s="32"/>
      <c r="B1832" s="174"/>
      <c r="C1832" s="174"/>
      <c r="D1832" s="175"/>
      <c r="E1832" s="176"/>
      <c r="F1832" s="174"/>
      <c r="G1832" s="177"/>
      <c r="H1832" s="163"/>
      <c r="I1832" s="178"/>
      <c r="J1832" s="20"/>
      <c r="K1832" s="20"/>
      <c r="L1832" s="21"/>
      <c r="M1832" s="20"/>
      <c r="N1832" s="32"/>
      <c r="O1832" s="32"/>
      <c r="P1832" s="32"/>
      <c r="Q1832" s="179"/>
      <c r="R1832" s="180"/>
      <c r="S1832" s="181"/>
      <c r="T1832" s="174"/>
      <c r="U1832" s="32"/>
      <c r="V1832" s="32"/>
      <c r="W1832" s="32"/>
      <c r="X1832" s="182"/>
      <c r="Y1832" s="183"/>
      <c r="Z1832" s="184"/>
      <c r="AA1832" s="187"/>
      <c r="AB1832" s="28"/>
      <c r="AC1832" s="173"/>
      <c r="AD1832" s="30"/>
      <c r="AE1832" s="30"/>
      <c r="XCE1832" s="199"/>
    </row>
    <row r="1833" spans="1:31 16307:16307" s="191" customFormat="1" ht="13.9" customHeight="1">
      <c r="A1833" s="32"/>
      <c r="B1833" s="174"/>
      <c r="C1833" s="174"/>
      <c r="D1833" s="175"/>
      <c r="E1833" s="176"/>
      <c r="F1833" s="174"/>
      <c r="G1833" s="177"/>
      <c r="H1833" s="163"/>
      <c r="I1833" s="178"/>
      <c r="J1833" s="20"/>
      <c r="K1833" s="20"/>
      <c r="L1833" s="21"/>
      <c r="M1833" s="20"/>
      <c r="N1833" s="32"/>
      <c r="O1833" s="32"/>
      <c r="P1833" s="32"/>
      <c r="Q1833" s="179"/>
      <c r="R1833" s="180"/>
      <c r="S1833" s="181"/>
      <c r="T1833" s="174"/>
      <c r="U1833" s="32"/>
      <c r="V1833" s="32"/>
      <c r="W1833" s="32"/>
      <c r="X1833" s="182"/>
      <c r="Y1833" s="183"/>
      <c r="Z1833" s="184"/>
      <c r="AA1833" s="187"/>
      <c r="AB1833" s="28"/>
      <c r="AC1833" s="173"/>
      <c r="AD1833" s="30"/>
      <c r="AE1833" s="30"/>
      <c r="XCE1833" s="199"/>
    </row>
    <row r="1834" spans="1:31 16307:16307" s="191" customFormat="1" ht="13.9" customHeight="1">
      <c r="A1834" s="32"/>
      <c r="B1834" s="174"/>
      <c r="C1834" s="174"/>
      <c r="D1834" s="175"/>
      <c r="E1834" s="176"/>
      <c r="F1834" s="174"/>
      <c r="G1834" s="177"/>
      <c r="H1834" s="163"/>
      <c r="I1834" s="178"/>
      <c r="J1834" s="20"/>
      <c r="K1834" s="20"/>
      <c r="L1834" s="21"/>
      <c r="M1834" s="20"/>
      <c r="N1834" s="32"/>
      <c r="O1834" s="32"/>
      <c r="P1834" s="32"/>
      <c r="Q1834" s="179"/>
      <c r="R1834" s="180"/>
      <c r="S1834" s="181"/>
      <c r="T1834" s="174"/>
      <c r="U1834" s="32"/>
      <c r="V1834" s="32"/>
      <c r="W1834" s="32"/>
      <c r="X1834" s="182"/>
      <c r="Y1834" s="183"/>
      <c r="Z1834" s="184"/>
      <c r="AA1834" s="187"/>
      <c r="AB1834" s="28"/>
      <c r="AC1834" s="173"/>
      <c r="AD1834" s="30"/>
      <c r="AE1834" s="30"/>
      <c r="XCE1834" s="199"/>
    </row>
    <row r="1835" spans="1:31 16307:16307" s="191" customFormat="1" ht="13.9" customHeight="1">
      <c r="A1835" s="32"/>
      <c r="B1835" s="174"/>
      <c r="C1835" s="174"/>
      <c r="D1835" s="175"/>
      <c r="E1835" s="176"/>
      <c r="F1835" s="174"/>
      <c r="G1835" s="177"/>
      <c r="H1835" s="163"/>
      <c r="I1835" s="178"/>
      <c r="J1835" s="20"/>
      <c r="K1835" s="20"/>
      <c r="L1835" s="21"/>
      <c r="M1835" s="20"/>
      <c r="N1835" s="32"/>
      <c r="O1835" s="32"/>
      <c r="P1835" s="32"/>
      <c r="Q1835" s="179"/>
      <c r="R1835" s="180"/>
      <c r="S1835" s="181"/>
      <c r="T1835" s="174"/>
      <c r="U1835" s="32"/>
      <c r="V1835" s="32"/>
      <c r="W1835" s="32"/>
      <c r="X1835" s="182"/>
      <c r="Y1835" s="183"/>
      <c r="Z1835" s="184"/>
      <c r="AA1835" s="187"/>
      <c r="AB1835" s="28"/>
      <c r="AC1835" s="173"/>
      <c r="AD1835" s="30"/>
      <c r="AE1835" s="30"/>
      <c r="XCE1835" s="199"/>
    </row>
    <row r="1836" spans="1:31 16307:16307" s="191" customFormat="1" ht="13.9" customHeight="1">
      <c r="A1836" s="32"/>
      <c r="B1836" s="174"/>
      <c r="C1836" s="174"/>
      <c r="D1836" s="175"/>
      <c r="E1836" s="176"/>
      <c r="F1836" s="174"/>
      <c r="G1836" s="177"/>
      <c r="H1836" s="163"/>
      <c r="I1836" s="178"/>
      <c r="J1836" s="20"/>
      <c r="K1836" s="20"/>
      <c r="L1836" s="21"/>
      <c r="M1836" s="20"/>
      <c r="N1836" s="32"/>
      <c r="O1836" s="32"/>
      <c r="P1836" s="32"/>
      <c r="Q1836" s="179"/>
      <c r="R1836" s="180"/>
      <c r="S1836" s="181"/>
      <c r="T1836" s="174"/>
      <c r="U1836" s="32"/>
      <c r="V1836" s="32"/>
      <c r="W1836" s="32"/>
      <c r="X1836" s="182"/>
      <c r="Y1836" s="183"/>
      <c r="Z1836" s="184"/>
      <c r="AA1836" s="187"/>
      <c r="AB1836" s="28"/>
      <c r="AC1836" s="173"/>
      <c r="AD1836" s="30"/>
      <c r="AE1836" s="30"/>
      <c r="XCE1836" s="199"/>
    </row>
    <row r="1837" spans="1:31 16307:16307" s="191" customFormat="1" ht="13.9" customHeight="1">
      <c r="A1837" s="32"/>
      <c r="B1837" s="174"/>
      <c r="C1837" s="174"/>
      <c r="D1837" s="175"/>
      <c r="E1837" s="176"/>
      <c r="F1837" s="174"/>
      <c r="G1837" s="177"/>
      <c r="H1837" s="163"/>
      <c r="I1837" s="178"/>
      <c r="J1837" s="20"/>
      <c r="K1837" s="20"/>
      <c r="L1837" s="21"/>
      <c r="M1837" s="20"/>
      <c r="N1837" s="32"/>
      <c r="O1837" s="32"/>
      <c r="P1837" s="32"/>
      <c r="Q1837" s="179"/>
      <c r="R1837" s="180"/>
      <c r="S1837" s="181"/>
      <c r="T1837" s="174"/>
      <c r="U1837" s="32"/>
      <c r="V1837" s="32"/>
      <c r="W1837" s="32"/>
      <c r="X1837" s="182"/>
      <c r="Y1837" s="183"/>
      <c r="Z1837" s="184"/>
      <c r="AA1837" s="187"/>
      <c r="AB1837" s="28"/>
      <c r="AC1837" s="173"/>
      <c r="AD1837" s="30"/>
      <c r="AE1837" s="30"/>
      <c r="XCE1837" s="199"/>
    </row>
    <row r="1838" spans="1:31 16307:16307" s="191" customFormat="1" ht="13.9" customHeight="1">
      <c r="A1838" s="32"/>
      <c r="B1838" s="174"/>
      <c r="C1838" s="174"/>
      <c r="D1838" s="175"/>
      <c r="E1838" s="176"/>
      <c r="F1838" s="174"/>
      <c r="G1838" s="177"/>
      <c r="H1838" s="163"/>
      <c r="I1838" s="178"/>
      <c r="J1838" s="20"/>
      <c r="K1838" s="20"/>
      <c r="L1838" s="21"/>
      <c r="M1838" s="20"/>
      <c r="N1838" s="32"/>
      <c r="O1838" s="32"/>
      <c r="P1838" s="32"/>
      <c r="Q1838" s="179"/>
      <c r="R1838" s="180"/>
      <c r="S1838" s="181"/>
      <c r="T1838" s="174"/>
      <c r="U1838" s="32"/>
      <c r="V1838" s="32"/>
      <c r="W1838" s="32"/>
      <c r="X1838" s="182"/>
      <c r="Y1838" s="183"/>
      <c r="Z1838" s="184"/>
      <c r="AA1838" s="187"/>
      <c r="AB1838" s="28"/>
      <c r="AC1838" s="173"/>
      <c r="AD1838" s="30"/>
      <c r="AE1838" s="30"/>
      <c r="XCE1838" s="199"/>
    </row>
    <row r="1839" spans="1:31 16307:16307" s="191" customFormat="1" ht="13.9" customHeight="1">
      <c r="A1839" s="32"/>
      <c r="B1839" s="174"/>
      <c r="C1839" s="174"/>
      <c r="D1839" s="175"/>
      <c r="E1839" s="176"/>
      <c r="F1839" s="174"/>
      <c r="G1839" s="177"/>
      <c r="H1839" s="163"/>
      <c r="I1839" s="178"/>
      <c r="J1839" s="20"/>
      <c r="K1839" s="20"/>
      <c r="L1839" s="21"/>
      <c r="M1839" s="20"/>
      <c r="N1839" s="32"/>
      <c r="O1839" s="32"/>
      <c r="P1839" s="32"/>
      <c r="Q1839" s="179"/>
      <c r="R1839" s="180"/>
      <c r="S1839" s="181"/>
      <c r="T1839" s="174"/>
      <c r="U1839" s="32"/>
      <c r="V1839" s="32"/>
      <c r="W1839" s="32"/>
      <c r="X1839" s="182"/>
      <c r="Y1839" s="183"/>
      <c r="Z1839" s="184"/>
      <c r="AA1839" s="187"/>
      <c r="AB1839" s="28"/>
      <c r="AC1839" s="173"/>
      <c r="AD1839" s="30"/>
      <c r="AE1839" s="30"/>
      <c r="XCE1839" s="199"/>
    </row>
    <row r="1840" spans="1:31 16307:16307" s="191" customFormat="1" ht="13.9" customHeight="1">
      <c r="A1840" s="32"/>
      <c r="B1840" s="174"/>
      <c r="C1840" s="174"/>
      <c r="D1840" s="175"/>
      <c r="E1840" s="176"/>
      <c r="F1840" s="174"/>
      <c r="G1840" s="177"/>
      <c r="H1840" s="163"/>
      <c r="I1840" s="178"/>
      <c r="J1840" s="20"/>
      <c r="K1840" s="20"/>
      <c r="L1840" s="21"/>
      <c r="M1840" s="20"/>
      <c r="N1840" s="32"/>
      <c r="O1840" s="32"/>
      <c r="P1840" s="32"/>
      <c r="Q1840" s="179"/>
      <c r="R1840" s="180"/>
      <c r="S1840" s="181"/>
      <c r="T1840" s="174"/>
      <c r="U1840" s="32"/>
      <c r="V1840" s="32"/>
      <c r="W1840" s="32"/>
      <c r="X1840" s="182"/>
      <c r="Y1840" s="183"/>
      <c r="Z1840" s="184"/>
      <c r="AA1840" s="187"/>
      <c r="AB1840" s="28"/>
      <c r="AC1840" s="173"/>
      <c r="AD1840" s="30"/>
      <c r="AE1840" s="30"/>
      <c r="XCE1840" s="199"/>
    </row>
    <row r="1841" spans="1:31 16307:16307" s="191" customFormat="1" ht="13.9" customHeight="1">
      <c r="A1841" s="32"/>
      <c r="B1841" s="174"/>
      <c r="C1841" s="174"/>
      <c r="D1841" s="175"/>
      <c r="E1841" s="176"/>
      <c r="F1841" s="174"/>
      <c r="G1841" s="177"/>
      <c r="H1841" s="163"/>
      <c r="I1841" s="178"/>
      <c r="J1841" s="20"/>
      <c r="K1841" s="20"/>
      <c r="L1841" s="21"/>
      <c r="M1841" s="20"/>
      <c r="N1841" s="32"/>
      <c r="O1841" s="32"/>
      <c r="P1841" s="32"/>
      <c r="Q1841" s="179"/>
      <c r="R1841" s="180"/>
      <c r="S1841" s="181"/>
      <c r="T1841" s="174"/>
      <c r="U1841" s="32"/>
      <c r="V1841" s="32"/>
      <c r="W1841" s="32"/>
      <c r="X1841" s="182"/>
      <c r="Y1841" s="183"/>
      <c r="Z1841" s="184"/>
      <c r="AA1841" s="187"/>
      <c r="AB1841" s="28"/>
      <c r="AC1841" s="173"/>
      <c r="AD1841" s="30"/>
      <c r="AE1841" s="30"/>
      <c r="XCE1841" s="199"/>
    </row>
    <row r="1842" spans="1:31 16307:16307" s="191" customFormat="1" ht="13.9" customHeight="1">
      <c r="A1842" s="32"/>
      <c r="B1842" s="174"/>
      <c r="C1842" s="174"/>
      <c r="D1842" s="175"/>
      <c r="E1842" s="176"/>
      <c r="F1842" s="174"/>
      <c r="G1842" s="177"/>
      <c r="H1842" s="163"/>
      <c r="I1842" s="178"/>
      <c r="J1842" s="20"/>
      <c r="K1842" s="20"/>
      <c r="L1842" s="21"/>
      <c r="M1842" s="20"/>
      <c r="N1842" s="32"/>
      <c r="O1842" s="32"/>
      <c r="P1842" s="32"/>
      <c r="Q1842" s="179"/>
      <c r="R1842" s="180"/>
      <c r="S1842" s="181"/>
      <c r="T1842" s="174"/>
      <c r="U1842" s="32"/>
      <c r="V1842" s="32"/>
      <c r="W1842" s="32"/>
      <c r="X1842" s="182"/>
      <c r="Y1842" s="183"/>
      <c r="Z1842" s="184"/>
      <c r="AA1842" s="187"/>
      <c r="AB1842" s="28"/>
      <c r="AC1842" s="173"/>
      <c r="AD1842" s="30"/>
      <c r="AE1842" s="30"/>
      <c r="XCE1842" s="199"/>
    </row>
    <row r="1843" spans="1:31 16307:16307" s="191" customFormat="1" ht="13.9" customHeight="1">
      <c r="A1843" s="32"/>
      <c r="B1843" s="174"/>
      <c r="C1843" s="174"/>
      <c r="D1843" s="175"/>
      <c r="E1843" s="176"/>
      <c r="F1843" s="174"/>
      <c r="G1843" s="177"/>
      <c r="H1843" s="163"/>
      <c r="I1843" s="178"/>
      <c r="J1843" s="20"/>
      <c r="K1843" s="20"/>
      <c r="L1843" s="21"/>
      <c r="M1843" s="20"/>
      <c r="N1843" s="32"/>
      <c r="O1843" s="32"/>
      <c r="P1843" s="32"/>
      <c r="Q1843" s="179"/>
      <c r="R1843" s="180"/>
      <c r="S1843" s="181"/>
      <c r="T1843" s="174"/>
      <c r="U1843" s="32"/>
      <c r="V1843" s="32"/>
      <c r="W1843" s="32"/>
      <c r="X1843" s="182"/>
      <c r="Y1843" s="183"/>
      <c r="Z1843" s="184"/>
      <c r="AA1843" s="187"/>
      <c r="AB1843" s="28"/>
      <c r="AC1843" s="173"/>
      <c r="AD1843" s="30"/>
      <c r="AE1843" s="30"/>
      <c r="XCE1843" s="199"/>
    </row>
    <row r="1844" spans="1:31 16307:16307" s="191" customFormat="1" ht="13.9" customHeight="1">
      <c r="A1844" s="32"/>
      <c r="B1844" s="174"/>
      <c r="C1844" s="174"/>
      <c r="D1844" s="175"/>
      <c r="E1844" s="176"/>
      <c r="F1844" s="174"/>
      <c r="G1844" s="177"/>
      <c r="H1844" s="163"/>
      <c r="I1844" s="178"/>
      <c r="J1844" s="20"/>
      <c r="K1844" s="20"/>
      <c r="L1844" s="21"/>
      <c r="M1844" s="20"/>
      <c r="N1844" s="32"/>
      <c r="O1844" s="32"/>
      <c r="P1844" s="32"/>
      <c r="Q1844" s="179"/>
      <c r="R1844" s="180"/>
      <c r="S1844" s="181"/>
      <c r="T1844" s="174"/>
      <c r="U1844" s="32"/>
      <c r="V1844" s="32"/>
      <c r="W1844" s="32"/>
      <c r="X1844" s="182"/>
      <c r="Y1844" s="183"/>
      <c r="Z1844" s="184"/>
      <c r="AA1844" s="187"/>
      <c r="AB1844" s="28"/>
      <c r="AC1844" s="173"/>
      <c r="AD1844" s="30"/>
      <c r="AE1844" s="30"/>
      <c r="XCE1844" s="199"/>
    </row>
    <row r="1845" spans="1:31 16307:16307" s="191" customFormat="1" ht="13.9" customHeight="1">
      <c r="A1845" s="32"/>
      <c r="B1845" s="174"/>
      <c r="C1845" s="174"/>
      <c r="D1845" s="175"/>
      <c r="E1845" s="176"/>
      <c r="F1845" s="174"/>
      <c r="G1845" s="177"/>
      <c r="H1845" s="163"/>
      <c r="I1845" s="178"/>
      <c r="J1845" s="20"/>
      <c r="K1845" s="20"/>
      <c r="L1845" s="21"/>
      <c r="M1845" s="20"/>
      <c r="N1845" s="32"/>
      <c r="O1845" s="32"/>
      <c r="P1845" s="32"/>
      <c r="Q1845" s="179"/>
      <c r="R1845" s="180"/>
      <c r="S1845" s="181"/>
      <c r="T1845" s="174"/>
      <c r="U1845" s="32"/>
      <c r="V1845" s="32"/>
      <c r="W1845" s="32"/>
      <c r="X1845" s="182"/>
      <c r="Y1845" s="183"/>
      <c r="Z1845" s="184"/>
      <c r="AA1845" s="187"/>
      <c r="AB1845" s="28"/>
      <c r="AC1845" s="173"/>
      <c r="AD1845" s="30"/>
      <c r="AE1845" s="30"/>
      <c r="XCE1845" s="199"/>
    </row>
    <row r="1846" spans="1:31 16307:16307" s="191" customFormat="1" ht="13.9" customHeight="1">
      <c r="A1846" s="32"/>
      <c r="B1846" s="174"/>
      <c r="C1846" s="174"/>
      <c r="D1846" s="175"/>
      <c r="E1846" s="176"/>
      <c r="F1846" s="174"/>
      <c r="G1846" s="177"/>
      <c r="H1846" s="163"/>
      <c r="I1846" s="178"/>
      <c r="J1846" s="20"/>
      <c r="K1846" s="20"/>
      <c r="L1846" s="21"/>
      <c r="M1846" s="20"/>
      <c r="N1846" s="32"/>
      <c r="O1846" s="32"/>
      <c r="P1846" s="32"/>
      <c r="Q1846" s="179"/>
      <c r="R1846" s="180"/>
      <c r="S1846" s="181"/>
      <c r="T1846" s="174"/>
      <c r="U1846" s="32"/>
      <c r="V1846" s="32"/>
      <c r="W1846" s="32"/>
      <c r="X1846" s="182"/>
      <c r="Y1846" s="183"/>
      <c r="Z1846" s="184"/>
      <c r="AA1846" s="187"/>
      <c r="AB1846" s="28"/>
      <c r="AC1846" s="173"/>
      <c r="AD1846" s="30"/>
      <c r="AE1846" s="30"/>
      <c r="XCE1846" s="199"/>
    </row>
    <row r="1847" spans="1:31 16307:16307" s="191" customFormat="1" ht="13.9" customHeight="1">
      <c r="A1847" s="32"/>
      <c r="B1847" s="174"/>
      <c r="C1847" s="174"/>
      <c r="D1847" s="175"/>
      <c r="E1847" s="176"/>
      <c r="F1847" s="174"/>
      <c r="G1847" s="177"/>
      <c r="H1847" s="163"/>
      <c r="I1847" s="178"/>
      <c r="J1847" s="20"/>
      <c r="K1847" s="20"/>
      <c r="L1847" s="21"/>
      <c r="M1847" s="20"/>
      <c r="N1847" s="32"/>
      <c r="O1847" s="32"/>
      <c r="P1847" s="32"/>
      <c r="Q1847" s="179"/>
      <c r="R1847" s="180"/>
      <c r="S1847" s="181"/>
      <c r="T1847" s="174"/>
      <c r="U1847" s="32"/>
      <c r="V1847" s="32"/>
      <c r="W1847" s="32"/>
      <c r="X1847" s="182"/>
      <c r="Y1847" s="183"/>
      <c r="Z1847" s="184"/>
      <c r="AA1847" s="187"/>
      <c r="AB1847" s="28"/>
      <c r="AC1847" s="173"/>
      <c r="AD1847" s="30"/>
      <c r="AE1847" s="30"/>
      <c r="XCE1847" s="199"/>
    </row>
    <row r="1848" spans="1:31 16307:16307" s="191" customFormat="1" ht="13.9" customHeight="1">
      <c r="A1848" s="32"/>
      <c r="B1848" s="174"/>
      <c r="C1848" s="174"/>
      <c r="D1848" s="175"/>
      <c r="E1848" s="176"/>
      <c r="F1848" s="174"/>
      <c r="G1848" s="177"/>
      <c r="H1848" s="163"/>
      <c r="I1848" s="178"/>
      <c r="J1848" s="20"/>
      <c r="K1848" s="20"/>
      <c r="L1848" s="21"/>
      <c r="M1848" s="20"/>
      <c r="N1848" s="32"/>
      <c r="O1848" s="32"/>
      <c r="P1848" s="32"/>
      <c r="Q1848" s="179"/>
      <c r="R1848" s="180"/>
      <c r="S1848" s="181"/>
      <c r="T1848" s="174"/>
      <c r="U1848" s="32"/>
      <c r="V1848" s="32"/>
      <c r="W1848" s="32"/>
      <c r="X1848" s="182"/>
      <c r="Y1848" s="183"/>
      <c r="Z1848" s="184"/>
      <c r="AA1848" s="187"/>
      <c r="AB1848" s="28"/>
      <c r="AC1848" s="173"/>
      <c r="AD1848" s="30"/>
      <c r="AE1848" s="30"/>
      <c r="XCE1848" s="199"/>
    </row>
    <row r="1849" spans="1:31 16307:16307" s="191" customFormat="1" ht="13.9" customHeight="1">
      <c r="A1849" s="32"/>
      <c r="B1849" s="174"/>
      <c r="C1849" s="174"/>
      <c r="D1849" s="175"/>
      <c r="E1849" s="176"/>
      <c r="F1849" s="174"/>
      <c r="G1849" s="177"/>
      <c r="H1849" s="163"/>
      <c r="I1849" s="178"/>
      <c r="J1849" s="20"/>
      <c r="K1849" s="20"/>
      <c r="L1849" s="21"/>
      <c r="M1849" s="20"/>
      <c r="N1849" s="32"/>
      <c r="O1849" s="32"/>
      <c r="P1849" s="32"/>
      <c r="Q1849" s="179"/>
      <c r="R1849" s="180"/>
      <c r="S1849" s="181"/>
      <c r="T1849" s="174"/>
      <c r="U1849" s="32"/>
      <c r="V1849" s="32"/>
      <c r="W1849" s="32"/>
      <c r="X1849" s="182"/>
      <c r="Y1849" s="183"/>
      <c r="Z1849" s="184"/>
      <c r="AA1849" s="187"/>
      <c r="AB1849" s="28"/>
      <c r="AC1849" s="173"/>
      <c r="AD1849" s="30"/>
      <c r="AE1849" s="30"/>
      <c r="XCE1849" s="199"/>
    </row>
    <row r="1850" spans="1:31 16307:16307" s="191" customFormat="1" ht="13.9" customHeight="1">
      <c r="A1850" s="32"/>
      <c r="B1850" s="174"/>
      <c r="C1850" s="174"/>
      <c r="D1850" s="175"/>
      <c r="E1850" s="176"/>
      <c r="F1850" s="174"/>
      <c r="G1850" s="177"/>
      <c r="H1850" s="163"/>
      <c r="I1850" s="178"/>
      <c r="J1850" s="20"/>
      <c r="K1850" s="20"/>
      <c r="L1850" s="21"/>
      <c r="M1850" s="20"/>
      <c r="N1850" s="32"/>
      <c r="O1850" s="32"/>
      <c r="P1850" s="32"/>
      <c r="Q1850" s="179"/>
      <c r="R1850" s="180"/>
      <c r="S1850" s="181"/>
      <c r="T1850" s="174"/>
      <c r="U1850" s="32"/>
      <c r="V1850" s="32"/>
      <c r="W1850" s="32"/>
      <c r="X1850" s="182"/>
      <c r="Y1850" s="183"/>
      <c r="Z1850" s="184"/>
      <c r="AA1850" s="187"/>
      <c r="AB1850" s="28"/>
      <c r="AC1850" s="173"/>
      <c r="AD1850" s="30"/>
      <c r="AE1850" s="30"/>
      <c r="XCE1850" s="199"/>
    </row>
    <row r="1851" spans="1:31 16307:16307" s="191" customFormat="1" ht="13.9" customHeight="1">
      <c r="A1851" s="32"/>
      <c r="B1851" s="174"/>
      <c r="C1851" s="174"/>
      <c r="D1851" s="175"/>
      <c r="E1851" s="176"/>
      <c r="F1851" s="174"/>
      <c r="G1851" s="177"/>
      <c r="H1851" s="163"/>
      <c r="I1851" s="178"/>
      <c r="J1851" s="20"/>
      <c r="K1851" s="20"/>
      <c r="L1851" s="21"/>
      <c r="M1851" s="20"/>
      <c r="N1851" s="32"/>
      <c r="O1851" s="32"/>
      <c r="P1851" s="32"/>
      <c r="Q1851" s="179"/>
      <c r="R1851" s="180"/>
      <c r="S1851" s="181"/>
      <c r="T1851" s="174"/>
      <c r="U1851" s="32"/>
      <c r="V1851" s="32"/>
      <c r="W1851" s="32"/>
      <c r="X1851" s="182"/>
      <c r="Y1851" s="183"/>
      <c r="Z1851" s="184"/>
      <c r="AA1851" s="187"/>
      <c r="AB1851" s="28"/>
      <c r="AC1851" s="173"/>
      <c r="AD1851" s="30"/>
      <c r="AE1851" s="30"/>
      <c r="XCE1851" s="199"/>
    </row>
    <row r="1852" spans="1:31 16307:16307" s="191" customFormat="1" ht="13.9" customHeight="1">
      <c r="A1852" s="32"/>
      <c r="B1852" s="174"/>
      <c r="C1852" s="174"/>
      <c r="D1852" s="175"/>
      <c r="E1852" s="176"/>
      <c r="F1852" s="174"/>
      <c r="G1852" s="177"/>
      <c r="H1852" s="163"/>
      <c r="I1852" s="178"/>
      <c r="J1852" s="20"/>
      <c r="K1852" s="20"/>
      <c r="L1852" s="21"/>
      <c r="M1852" s="20"/>
      <c r="N1852" s="32"/>
      <c r="O1852" s="32"/>
      <c r="P1852" s="32"/>
      <c r="Q1852" s="179"/>
      <c r="R1852" s="180"/>
      <c r="S1852" s="181"/>
      <c r="T1852" s="174"/>
      <c r="U1852" s="32"/>
      <c r="V1852" s="32"/>
      <c r="W1852" s="32"/>
      <c r="X1852" s="182"/>
      <c r="Y1852" s="183"/>
      <c r="Z1852" s="184"/>
      <c r="AA1852" s="187"/>
      <c r="AB1852" s="28"/>
      <c r="AC1852" s="173"/>
      <c r="AD1852" s="30"/>
      <c r="AE1852" s="30"/>
      <c r="XCE1852" s="199"/>
    </row>
    <row r="1853" spans="1:31 16307:16307" s="191" customFormat="1" ht="13.9" customHeight="1">
      <c r="A1853" s="32"/>
      <c r="B1853" s="174"/>
      <c r="C1853" s="174"/>
      <c r="D1853" s="175"/>
      <c r="E1853" s="176"/>
      <c r="F1853" s="174"/>
      <c r="G1853" s="177"/>
      <c r="H1853" s="163"/>
      <c r="I1853" s="178"/>
      <c r="J1853" s="20"/>
      <c r="K1853" s="20"/>
      <c r="L1853" s="21"/>
      <c r="M1853" s="20"/>
      <c r="N1853" s="32"/>
      <c r="O1853" s="32"/>
      <c r="P1853" s="32"/>
      <c r="Q1853" s="179"/>
      <c r="R1853" s="180"/>
      <c r="S1853" s="181"/>
      <c r="T1853" s="174"/>
      <c r="U1853" s="32"/>
      <c r="V1853" s="32"/>
      <c r="W1853" s="32"/>
      <c r="X1853" s="182"/>
      <c r="Y1853" s="183"/>
      <c r="Z1853" s="184"/>
      <c r="AA1853" s="187"/>
      <c r="AB1853" s="28"/>
      <c r="AC1853" s="173"/>
      <c r="AD1853" s="30"/>
      <c r="AE1853" s="30"/>
      <c r="XCE1853" s="199"/>
    </row>
    <row r="1854" spans="1:31 16307:16307" s="191" customFormat="1" ht="13.9" customHeight="1">
      <c r="A1854" s="32"/>
      <c r="B1854" s="174"/>
      <c r="C1854" s="174"/>
      <c r="D1854" s="175"/>
      <c r="E1854" s="176"/>
      <c r="F1854" s="174"/>
      <c r="G1854" s="177"/>
      <c r="H1854" s="163"/>
      <c r="I1854" s="178"/>
      <c r="J1854" s="20"/>
      <c r="K1854" s="20"/>
      <c r="L1854" s="21"/>
      <c r="M1854" s="20"/>
      <c r="N1854" s="32"/>
      <c r="O1854" s="32"/>
      <c r="P1854" s="32"/>
      <c r="Q1854" s="179"/>
      <c r="R1854" s="180"/>
      <c r="S1854" s="181"/>
      <c r="T1854" s="174"/>
      <c r="U1854" s="32"/>
      <c r="V1854" s="32"/>
      <c r="W1854" s="32"/>
      <c r="X1854" s="182"/>
      <c r="Y1854" s="183"/>
      <c r="Z1854" s="184"/>
      <c r="AA1854" s="187"/>
      <c r="AB1854" s="28"/>
      <c r="AC1854" s="173"/>
      <c r="AD1854" s="30"/>
      <c r="AE1854" s="30"/>
      <c r="XCE1854" s="199"/>
    </row>
    <row r="1855" spans="1:31 16307:16307" s="191" customFormat="1" ht="13.9" customHeight="1">
      <c r="A1855" s="32"/>
      <c r="B1855" s="174"/>
      <c r="C1855" s="174"/>
      <c r="D1855" s="175"/>
      <c r="E1855" s="176"/>
      <c r="F1855" s="174"/>
      <c r="G1855" s="177"/>
      <c r="H1855" s="163"/>
      <c r="I1855" s="178"/>
      <c r="J1855" s="20"/>
      <c r="K1855" s="20"/>
      <c r="L1855" s="21"/>
      <c r="M1855" s="20"/>
      <c r="N1855" s="32"/>
      <c r="O1855" s="32"/>
      <c r="P1855" s="32"/>
      <c r="Q1855" s="179"/>
      <c r="R1855" s="180"/>
      <c r="S1855" s="181"/>
      <c r="T1855" s="174"/>
      <c r="U1855" s="32"/>
      <c r="V1855" s="32"/>
      <c r="W1855" s="32"/>
      <c r="X1855" s="182"/>
      <c r="Y1855" s="183"/>
      <c r="Z1855" s="184"/>
      <c r="AA1855" s="187"/>
      <c r="AB1855" s="28"/>
      <c r="AC1855" s="173"/>
      <c r="AD1855" s="30"/>
      <c r="AE1855" s="30"/>
      <c r="XCE1855" s="199"/>
    </row>
    <row r="1856" spans="1:31 16307:16307" s="191" customFormat="1" ht="13.9" customHeight="1">
      <c r="A1856" s="32"/>
      <c r="B1856" s="174"/>
      <c r="C1856" s="174"/>
      <c r="D1856" s="175"/>
      <c r="E1856" s="176"/>
      <c r="F1856" s="174"/>
      <c r="G1856" s="177"/>
      <c r="H1856" s="163"/>
      <c r="I1856" s="178"/>
      <c r="J1856" s="20"/>
      <c r="K1856" s="20"/>
      <c r="L1856" s="21"/>
      <c r="M1856" s="20"/>
      <c r="N1856" s="32"/>
      <c r="O1856" s="32"/>
      <c r="P1856" s="32"/>
      <c r="Q1856" s="179"/>
      <c r="R1856" s="180"/>
      <c r="S1856" s="181"/>
      <c r="T1856" s="174"/>
      <c r="U1856" s="32"/>
      <c r="V1856" s="32"/>
      <c r="W1856" s="32"/>
      <c r="X1856" s="182"/>
      <c r="Y1856" s="183"/>
      <c r="Z1856" s="184"/>
      <c r="AA1856" s="187"/>
      <c r="AB1856" s="28"/>
      <c r="AC1856" s="173"/>
      <c r="AD1856" s="30"/>
      <c r="AE1856" s="30"/>
      <c r="XCE1856" s="199"/>
    </row>
    <row r="1857" spans="1:31 16307:16307" s="191" customFormat="1" ht="13.9" customHeight="1">
      <c r="A1857" s="32"/>
      <c r="B1857" s="174"/>
      <c r="C1857" s="174"/>
      <c r="D1857" s="175"/>
      <c r="E1857" s="176"/>
      <c r="F1857" s="174"/>
      <c r="G1857" s="177"/>
      <c r="H1857" s="163"/>
      <c r="I1857" s="178"/>
      <c r="J1857" s="20"/>
      <c r="K1857" s="20"/>
      <c r="L1857" s="21"/>
      <c r="M1857" s="20"/>
      <c r="N1857" s="32"/>
      <c r="O1857" s="32"/>
      <c r="P1857" s="32"/>
      <c r="Q1857" s="179"/>
      <c r="R1857" s="180"/>
      <c r="S1857" s="181"/>
      <c r="T1857" s="174"/>
      <c r="U1857" s="32"/>
      <c r="V1857" s="32"/>
      <c r="W1857" s="32"/>
      <c r="X1857" s="182"/>
      <c r="Y1857" s="183"/>
      <c r="Z1857" s="184"/>
      <c r="AA1857" s="187"/>
      <c r="AB1857" s="28"/>
      <c r="AC1857" s="173"/>
      <c r="AD1857" s="30"/>
      <c r="AE1857" s="30"/>
      <c r="XCE1857" s="199"/>
    </row>
    <row r="1858" spans="1:31 16307:16307" s="191" customFormat="1" ht="13.9" customHeight="1">
      <c r="A1858" s="32"/>
      <c r="B1858" s="174"/>
      <c r="C1858" s="174"/>
      <c r="D1858" s="175"/>
      <c r="E1858" s="176"/>
      <c r="F1858" s="174"/>
      <c r="G1858" s="177"/>
      <c r="H1858" s="163"/>
      <c r="I1858" s="178"/>
      <c r="J1858" s="20"/>
      <c r="K1858" s="20"/>
      <c r="L1858" s="21"/>
      <c r="M1858" s="20"/>
      <c r="N1858" s="32"/>
      <c r="O1858" s="32"/>
      <c r="P1858" s="32"/>
      <c r="Q1858" s="179"/>
      <c r="R1858" s="180"/>
      <c r="S1858" s="181"/>
      <c r="T1858" s="174"/>
      <c r="U1858" s="32"/>
      <c r="V1858" s="32"/>
      <c r="W1858" s="32"/>
      <c r="X1858" s="182"/>
      <c r="Y1858" s="183"/>
      <c r="Z1858" s="184"/>
      <c r="AA1858" s="187"/>
      <c r="AB1858" s="28"/>
      <c r="AC1858" s="173"/>
      <c r="AD1858" s="30"/>
      <c r="AE1858" s="30"/>
      <c r="XCE1858" s="199"/>
    </row>
    <row r="1859" spans="1:31 16307:16307" s="191" customFormat="1" ht="13.9" customHeight="1">
      <c r="A1859" s="32"/>
      <c r="B1859" s="174"/>
      <c r="C1859" s="174"/>
      <c r="D1859" s="175"/>
      <c r="E1859" s="176"/>
      <c r="F1859" s="174"/>
      <c r="G1859" s="177"/>
      <c r="H1859" s="163"/>
      <c r="I1859" s="178"/>
      <c r="J1859" s="20"/>
      <c r="K1859" s="20"/>
      <c r="L1859" s="21"/>
      <c r="M1859" s="20"/>
      <c r="N1859" s="32"/>
      <c r="O1859" s="32"/>
      <c r="P1859" s="32"/>
      <c r="Q1859" s="179"/>
      <c r="R1859" s="180"/>
      <c r="S1859" s="181"/>
      <c r="T1859" s="174"/>
      <c r="U1859" s="32"/>
      <c r="V1859" s="32"/>
      <c r="W1859" s="32"/>
      <c r="X1859" s="182"/>
      <c r="Y1859" s="183"/>
      <c r="Z1859" s="184"/>
      <c r="AA1859" s="187"/>
      <c r="AB1859" s="28"/>
      <c r="AC1859" s="173"/>
      <c r="AD1859" s="30"/>
      <c r="AE1859" s="30"/>
      <c r="XCE1859" s="199"/>
    </row>
    <row r="1860" spans="1:31 16307:16307" s="191" customFormat="1" ht="13.9" customHeight="1">
      <c r="A1860" s="32"/>
      <c r="B1860" s="174"/>
      <c r="C1860" s="174"/>
      <c r="D1860" s="175"/>
      <c r="E1860" s="176"/>
      <c r="F1860" s="174"/>
      <c r="G1860" s="177"/>
      <c r="H1860" s="163"/>
      <c r="I1860" s="178"/>
      <c r="J1860" s="20"/>
      <c r="K1860" s="20"/>
      <c r="L1860" s="21"/>
      <c r="M1860" s="20"/>
      <c r="N1860" s="32"/>
      <c r="O1860" s="32"/>
      <c r="P1860" s="32"/>
      <c r="Q1860" s="179"/>
      <c r="R1860" s="180"/>
      <c r="S1860" s="181"/>
      <c r="T1860" s="174"/>
      <c r="U1860" s="32"/>
      <c r="V1860" s="32"/>
      <c r="W1860" s="32"/>
      <c r="X1860" s="182"/>
      <c r="Y1860" s="183"/>
      <c r="Z1860" s="184"/>
      <c r="AA1860" s="187"/>
      <c r="AB1860" s="28"/>
      <c r="AC1860" s="173"/>
      <c r="AD1860" s="30"/>
      <c r="AE1860" s="30"/>
      <c r="XCE1860" s="199"/>
    </row>
    <row r="1861" spans="1:31 16307:16307" s="191" customFormat="1" ht="13.9" customHeight="1">
      <c r="A1861" s="32"/>
      <c r="B1861" s="174"/>
      <c r="C1861" s="174"/>
      <c r="D1861" s="175"/>
      <c r="E1861" s="176"/>
      <c r="F1861" s="174"/>
      <c r="G1861" s="177"/>
      <c r="H1861" s="163"/>
      <c r="I1861" s="178"/>
      <c r="J1861" s="20"/>
      <c r="K1861" s="20"/>
      <c r="L1861" s="21"/>
      <c r="M1861" s="20"/>
      <c r="N1861" s="32"/>
      <c r="O1861" s="32"/>
      <c r="P1861" s="32"/>
      <c r="Q1861" s="179"/>
      <c r="R1861" s="180"/>
      <c r="S1861" s="181"/>
      <c r="T1861" s="174"/>
      <c r="U1861" s="32"/>
      <c r="V1861" s="32"/>
      <c r="W1861" s="32"/>
      <c r="X1861" s="182"/>
      <c r="Y1861" s="183"/>
      <c r="Z1861" s="184"/>
      <c r="AA1861" s="187"/>
      <c r="AB1861" s="28"/>
      <c r="AC1861" s="173"/>
      <c r="AD1861" s="30"/>
      <c r="AE1861" s="30"/>
      <c r="XCE1861" s="199"/>
    </row>
    <row r="1862" spans="1:31 16307:16307" s="191" customFormat="1" ht="13.9" customHeight="1">
      <c r="A1862" s="32"/>
      <c r="B1862" s="174"/>
      <c r="C1862" s="174"/>
      <c r="D1862" s="175"/>
      <c r="E1862" s="176"/>
      <c r="F1862" s="174"/>
      <c r="G1862" s="177"/>
      <c r="H1862" s="163"/>
      <c r="I1862" s="178"/>
      <c r="J1862" s="20"/>
      <c r="K1862" s="20"/>
      <c r="L1862" s="21"/>
      <c r="M1862" s="20"/>
      <c r="N1862" s="32"/>
      <c r="O1862" s="32"/>
      <c r="P1862" s="32"/>
      <c r="Q1862" s="179"/>
      <c r="R1862" s="180"/>
      <c r="S1862" s="181"/>
      <c r="T1862" s="174"/>
      <c r="U1862" s="32"/>
      <c r="V1862" s="32"/>
      <c r="W1862" s="32"/>
      <c r="X1862" s="182"/>
      <c r="Y1862" s="183"/>
      <c r="Z1862" s="184"/>
      <c r="AA1862" s="187"/>
      <c r="AB1862" s="28"/>
      <c r="AC1862" s="173"/>
      <c r="AD1862" s="30"/>
      <c r="AE1862" s="30"/>
      <c r="XCE1862" s="199"/>
    </row>
    <row r="1863" spans="1:31 16307:16307" s="191" customFormat="1" ht="13.9" customHeight="1">
      <c r="A1863" s="32"/>
      <c r="B1863" s="174"/>
      <c r="C1863" s="174"/>
      <c r="D1863" s="175"/>
      <c r="E1863" s="176"/>
      <c r="F1863" s="174"/>
      <c r="G1863" s="177"/>
      <c r="H1863" s="163"/>
      <c r="I1863" s="178"/>
      <c r="J1863" s="20"/>
      <c r="K1863" s="20"/>
      <c r="L1863" s="21"/>
      <c r="M1863" s="20"/>
      <c r="N1863" s="32"/>
      <c r="O1863" s="32"/>
      <c r="P1863" s="32"/>
      <c r="Q1863" s="179"/>
      <c r="R1863" s="180"/>
      <c r="S1863" s="181"/>
      <c r="T1863" s="174"/>
      <c r="U1863" s="32"/>
      <c r="V1863" s="32"/>
      <c r="W1863" s="32"/>
      <c r="X1863" s="182"/>
      <c r="Y1863" s="183"/>
      <c r="Z1863" s="184"/>
      <c r="AA1863" s="187"/>
      <c r="AB1863" s="28"/>
      <c r="AC1863" s="173"/>
      <c r="AD1863" s="30"/>
      <c r="AE1863" s="30"/>
      <c r="XCE1863" s="199"/>
    </row>
    <row r="1864" spans="1:31 16307:16307" s="191" customFormat="1" ht="13.9" customHeight="1">
      <c r="A1864" s="32"/>
      <c r="B1864" s="174"/>
      <c r="C1864" s="174"/>
      <c r="D1864" s="175"/>
      <c r="E1864" s="176"/>
      <c r="F1864" s="174"/>
      <c r="G1864" s="177"/>
      <c r="H1864" s="163"/>
      <c r="I1864" s="178"/>
      <c r="J1864" s="20"/>
      <c r="K1864" s="20"/>
      <c r="L1864" s="21"/>
      <c r="M1864" s="20"/>
      <c r="N1864" s="32"/>
      <c r="O1864" s="32"/>
      <c r="P1864" s="32"/>
      <c r="Q1864" s="179"/>
      <c r="R1864" s="180"/>
      <c r="S1864" s="181"/>
      <c r="T1864" s="174"/>
      <c r="U1864" s="32"/>
      <c r="V1864" s="32"/>
      <c r="W1864" s="32"/>
      <c r="X1864" s="182"/>
      <c r="Y1864" s="183"/>
      <c r="Z1864" s="184"/>
      <c r="AA1864" s="187"/>
      <c r="AB1864" s="28"/>
      <c r="AC1864" s="173"/>
      <c r="AD1864" s="30"/>
      <c r="AE1864" s="30"/>
      <c r="XCE1864" s="199"/>
    </row>
    <row r="1865" spans="1:31 16307:16307" s="191" customFormat="1" ht="13.9" customHeight="1">
      <c r="A1865" s="32"/>
      <c r="B1865" s="174"/>
      <c r="C1865" s="174"/>
      <c r="D1865" s="175"/>
      <c r="E1865" s="176"/>
      <c r="F1865" s="174"/>
      <c r="G1865" s="177"/>
      <c r="H1865" s="163"/>
      <c r="I1865" s="178"/>
      <c r="J1865" s="20"/>
      <c r="K1865" s="20"/>
      <c r="L1865" s="21"/>
      <c r="M1865" s="20"/>
      <c r="N1865" s="32"/>
      <c r="O1865" s="32"/>
      <c r="P1865" s="32"/>
      <c r="Q1865" s="179"/>
      <c r="R1865" s="180"/>
      <c r="S1865" s="181"/>
      <c r="T1865" s="174"/>
      <c r="U1865" s="32"/>
      <c r="V1865" s="32"/>
      <c r="W1865" s="32"/>
      <c r="X1865" s="182"/>
      <c r="Y1865" s="183"/>
      <c r="Z1865" s="184"/>
      <c r="AA1865" s="187"/>
      <c r="AB1865" s="28"/>
      <c r="AC1865" s="173"/>
      <c r="AD1865" s="30"/>
      <c r="AE1865" s="30"/>
      <c r="XCE1865" s="199"/>
    </row>
    <row r="1866" spans="1:31 16307:16307" s="191" customFormat="1" ht="13.9" customHeight="1">
      <c r="A1866" s="32"/>
      <c r="B1866" s="174"/>
      <c r="C1866" s="174"/>
      <c r="D1866" s="175"/>
      <c r="E1866" s="176"/>
      <c r="F1866" s="174"/>
      <c r="G1866" s="177"/>
      <c r="H1866" s="163"/>
      <c r="I1866" s="178"/>
      <c r="J1866" s="20"/>
      <c r="K1866" s="20"/>
      <c r="L1866" s="21"/>
      <c r="M1866" s="20"/>
      <c r="N1866" s="32"/>
      <c r="O1866" s="32"/>
      <c r="P1866" s="32"/>
      <c r="Q1866" s="179"/>
      <c r="R1866" s="180"/>
      <c r="S1866" s="181"/>
      <c r="T1866" s="174"/>
      <c r="U1866" s="32"/>
      <c r="V1866" s="32"/>
      <c r="W1866" s="32"/>
      <c r="X1866" s="182"/>
      <c r="Y1866" s="183"/>
      <c r="Z1866" s="184"/>
      <c r="AA1866" s="187"/>
      <c r="AB1866" s="28"/>
      <c r="AC1866" s="173"/>
      <c r="AD1866" s="30"/>
      <c r="AE1866" s="30"/>
      <c r="XCE1866" s="199"/>
    </row>
    <row r="1867" spans="1:31 16307:16307" s="191" customFormat="1" ht="13.9" customHeight="1">
      <c r="A1867" s="32"/>
      <c r="B1867" s="174"/>
      <c r="C1867" s="174"/>
      <c r="D1867" s="175"/>
      <c r="E1867" s="176"/>
      <c r="F1867" s="174"/>
      <c r="G1867" s="177"/>
      <c r="H1867" s="163"/>
      <c r="I1867" s="178"/>
      <c r="J1867" s="20"/>
      <c r="K1867" s="20"/>
      <c r="L1867" s="21"/>
      <c r="M1867" s="20"/>
      <c r="N1867" s="32"/>
      <c r="O1867" s="32"/>
      <c r="P1867" s="32"/>
      <c r="Q1867" s="179"/>
      <c r="R1867" s="180"/>
      <c r="S1867" s="181"/>
      <c r="T1867" s="174"/>
      <c r="U1867" s="32"/>
      <c r="V1867" s="32"/>
      <c r="W1867" s="32"/>
      <c r="X1867" s="182"/>
      <c r="Y1867" s="183"/>
      <c r="Z1867" s="184"/>
      <c r="AA1867" s="187"/>
      <c r="AB1867" s="28"/>
      <c r="AC1867" s="173"/>
      <c r="AD1867" s="30"/>
      <c r="AE1867" s="30"/>
      <c r="XCE1867" s="199"/>
    </row>
    <row r="1868" spans="1:31 16307:16307" s="191" customFormat="1" ht="13.9" customHeight="1">
      <c r="A1868" s="32"/>
      <c r="B1868" s="174"/>
      <c r="C1868" s="174"/>
      <c r="D1868" s="175"/>
      <c r="E1868" s="176"/>
      <c r="F1868" s="174"/>
      <c r="G1868" s="177"/>
      <c r="H1868" s="163"/>
      <c r="I1868" s="178"/>
      <c r="J1868" s="20"/>
      <c r="K1868" s="20"/>
      <c r="L1868" s="21"/>
      <c r="M1868" s="20"/>
      <c r="N1868" s="32"/>
      <c r="O1868" s="32"/>
      <c r="P1868" s="32"/>
      <c r="Q1868" s="179"/>
      <c r="R1868" s="180"/>
      <c r="S1868" s="181"/>
      <c r="T1868" s="174"/>
      <c r="U1868" s="32"/>
      <c r="V1868" s="32"/>
      <c r="W1868" s="32"/>
      <c r="X1868" s="182"/>
      <c r="Y1868" s="183"/>
      <c r="Z1868" s="184"/>
      <c r="AA1868" s="187"/>
      <c r="AB1868" s="28"/>
      <c r="AC1868" s="173"/>
      <c r="AD1868" s="30"/>
      <c r="AE1868" s="30"/>
      <c r="XCE1868" s="199"/>
    </row>
    <row r="1869" spans="1:31 16307:16307" s="191" customFormat="1" ht="13.9" customHeight="1">
      <c r="A1869" s="32"/>
      <c r="B1869" s="174"/>
      <c r="C1869" s="174"/>
      <c r="D1869" s="175"/>
      <c r="E1869" s="176"/>
      <c r="F1869" s="174"/>
      <c r="G1869" s="177"/>
      <c r="H1869" s="163"/>
      <c r="I1869" s="178"/>
      <c r="J1869" s="32"/>
      <c r="K1869" s="32"/>
      <c r="L1869" s="184"/>
      <c r="M1869" s="32"/>
      <c r="N1869" s="32"/>
      <c r="O1869" s="32"/>
      <c r="P1869" s="32"/>
      <c r="Q1869" s="179"/>
      <c r="R1869" s="180"/>
      <c r="S1869" s="181"/>
      <c r="T1869" s="174"/>
      <c r="U1869" s="32"/>
      <c r="V1869" s="32"/>
      <c r="W1869" s="32"/>
      <c r="X1869" s="182"/>
      <c r="Y1869" s="183"/>
      <c r="Z1869" s="184"/>
      <c r="AA1869" s="187"/>
      <c r="AB1869" s="28"/>
      <c r="AC1869" s="173"/>
      <c r="AD1869" s="30"/>
      <c r="AE1869" s="30"/>
      <c r="XCE1869" s="199"/>
    </row>
    <row r="1870" spans="1:31 16307:16307" s="191" customFormat="1" ht="13.9" customHeight="1">
      <c r="A1870" s="32"/>
      <c r="B1870" s="174"/>
      <c r="C1870" s="174"/>
      <c r="D1870" s="175"/>
      <c r="E1870" s="176"/>
      <c r="F1870" s="174"/>
      <c r="G1870" s="177"/>
      <c r="H1870" s="163"/>
      <c r="I1870" s="178"/>
      <c r="J1870" s="32"/>
      <c r="K1870" s="32"/>
      <c r="L1870" s="184"/>
      <c r="M1870" s="32"/>
      <c r="N1870" s="32"/>
      <c r="O1870" s="32"/>
      <c r="P1870" s="32"/>
      <c r="Q1870" s="179"/>
      <c r="R1870" s="180"/>
      <c r="S1870" s="181"/>
      <c r="T1870" s="174"/>
      <c r="U1870" s="32"/>
      <c r="V1870" s="32"/>
      <c r="W1870" s="32"/>
      <c r="X1870" s="182"/>
      <c r="Y1870" s="183"/>
      <c r="Z1870" s="184"/>
      <c r="AA1870" s="187"/>
      <c r="AB1870" s="28"/>
      <c r="AC1870" s="173"/>
      <c r="AD1870" s="30"/>
      <c r="AE1870" s="30"/>
      <c r="XCE1870" s="199"/>
    </row>
    <row r="1871" spans="1:31 16307:16307" s="191" customFormat="1" ht="13.9" customHeight="1">
      <c r="A1871" s="32"/>
      <c r="B1871" s="174"/>
      <c r="C1871" s="174"/>
      <c r="D1871" s="175"/>
      <c r="E1871" s="176"/>
      <c r="F1871" s="174"/>
      <c r="G1871" s="177"/>
      <c r="H1871" s="163"/>
      <c r="I1871" s="178"/>
      <c r="J1871" s="32"/>
      <c r="K1871" s="32"/>
      <c r="L1871" s="184"/>
      <c r="M1871" s="32"/>
      <c r="N1871" s="32"/>
      <c r="O1871" s="32"/>
      <c r="P1871" s="32"/>
      <c r="Q1871" s="179"/>
      <c r="R1871" s="180"/>
      <c r="S1871" s="181"/>
      <c r="T1871" s="174"/>
      <c r="U1871" s="32"/>
      <c r="V1871" s="32"/>
      <c r="W1871" s="32"/>
      <c r="X1871" s="182"/>
      <c r="Y1871" s="183"/>
      <c r="Z1871" s="184"/>
      <c r="AA1871" s="187"/>
      <c r="AB1871" s="28"/>
      <c r="AC1871" s="173"/>
      <c r="AD1871" s="30"/>
      <c r="AE1871" s="30"/>
      <c r="XCE1871" s="199"/>
    </row>
    <row r="1872" spans="1:31 16307:16307" s="191" customFormat="1" ht="13.9" customHeight="1">
      <c r="A1872" s="32"/>
      <c r="B1872" s="174"/>
      <c r="C1872" s="174"/>
      <c r="D1872" s="175"/>
      <c r="E1872" s="176"/>
      <c r="F1872" s="174"/>
      <c r="G1872" s="177"/>
      <c r="H1872" s="163"/>
      <c r="I1872" s="178"/>
      <c r="J1872" s="32"/>
      <c r="K1872" s="32"/>
      <c r="L1872" s="184"/>
      <c r="M1872" s="32"/>
      <c r="N1872" s="32"/>
      <c r="O1872" s="32"/>
      <c r="P1872" s="32"/>
      <c r="Q1872" s="179"/>
      <c r="R1872" s="180"/>
      <c r="S1872" s="181"/>
      <c r="T1872" s="174"/>
      <c r="U1872" s="32"/>
      <c r="V1872" s="32"/>
      <c r="W1872" s="32"/>
      <c r="X1872" s="182"/>
      <c r="Y1872" s="183"/>
      <c r="Z1872" s="184"/>
      <c r="AA1872" s="187"/>
      <c r="AB1872" s="28"/>
      <c r="AC1872" s="173"/>
      <c r="AD1872" s="30"/>
      <c r="AE1872" s="30"/>
      <c r="XCE1872" s="199"/>
    </row>
    <row r="1873" spans="1:31 16307:16307" s="191" customFormat="1" ht="13.9" customHeight="1">
      <c r="A1873" s="32"/>
      <c r="B1873" s="174"/>
      <c r="C1873" s="174"/>
      <c r="D1873" s="175"/>
      <c r="E1873" s="176"/>
      <c r="F1873" s="174"/>
      <c r="G1873" s="177"/>
      <c r="H1873" s="163"/>
      <c r="I1873" s="178"/>
      <c r="J1873" s="32"/>
      <c r="K1873" s="32"/>
      <c r="L1873" s="184"/>
      <c r="M1873" s="32"/>
      <c r="N1873" s="32"/>
      <c r="O1873" s="32"/>
      <c r="P1873" s="32"/>
      <c r="Q1873" s="179"/>
      <c r="R1873" s="180"/>
      <c r="S1873" s="181"/>
      <c r="T1873" s="174"/>
      <c r="U1873" s="32"/>
      <c r="V1873" s="32"/>
      <c r="W1873" s="32"/>
      <c r="X1873" s="182"/>
      <c r="Y1873" s="183"/>
      <c r="Z1873" s="184"/>
      <c r="AA1873" s="187"/>
      <c r="AB1873" s="28"/>
      <c r="AC1873" s="173"/>
      <c r="AD1873" s="30"/>
      <c r="AE1873" s="30"/>
      <c r="XCE1873" s="199"/>
    </row>
    <row r="1874" spans="1:31 16307:16307" s="191" customFormat="1" ht="13.9" customHeight="1">
      <c r="A1874" s="32"/>
      <c r="B1874" s="174"/>
      <c r="C1874" s="174"/>
      <c r="D1874" s="175"/>
      <c r="E1874" s="176"/>
      <c r="F1874" s="174"/>
      <c r="G1874" s="177"/>
      <c r="H1874" s="163"/>
      <c r="I1874" s="178"/>
      <c r="J1874" s="32"/>
      <c r="K1874" s="32"/>
      <c r="L1874" s="184"/>
      <c r="M1874" s="32"/>
      <c r="N1874" s="32"/>
      <c r="O1874" s="32"/>
      <c r="P1874" s="32"/>
      <c r="Q1874" s="179"/>
      <c r="R1874" s="180"/>
      <c r="S1874" s="181"/>
      <c r="T1874" s="174"/>
      <c r="U1874" s="32"/>
      <c r="V1874" s="32"/>
      <c r="W1874" s="32"/>
      <c r="X1874" s="182"/>
      <c r="Y1874" s="183"/>
      <c r="Z1874" s="184"/>
      <c r="AA1874" s="187"/>
      <c r="AB1874" s="28"/>
      <c r="AC1874" s="173"/>
      <c r="AD1874" s="30"/>
      <c r="AE1874" s="30"/>
      <c r="XCE1874" s="199"/>
    </row>
    <row r="1875" spans="1:31 16307:16307" s="191" customFormat="1" ht="13.9" customHeight="1">
      <c r="A1875" s="32"/>
      <c r="B1875" s="174"/>
      <c r="C1875" s="174"/>
      <c r="D1875" s="175"/>
      <c r="E1875" s="176"/>
      <c r="F1875" s="174"/>
      <c r="G1875" s="177"/>
      <c r="H1875" s="163"/>
      <c r="I1875" s="178"/>
      <c r="J1875" s="32"/>
      <c r="K1875" s="32"/>
      <c r="L1875" s="184"/>
      <c r="M1875" s="32"/>
      <c r="N1875" s="32"/>
      <c r="O1875" s="32"/>
      <c r="P1875" s="32"/>
      <c r="Q1875" s="179"/>
      <c r="R1875" s="180"/>
      <c r="S1875" s="181"/>
      <c r="T1875" s="174"/>
      <c r="U1875" s="32"/>
      <c r="V1875" s="32"/>
      <c r="W1875" s="32"/>
      <c r="X1875" s="182"/>
      <c r="Y1875" s="183"/>
      <c r="Z1875" s="184"/>
      <c r="AA1875" s="187"/>
      <c r="AB1875" s="28"/>
      <c r="AC1875" s="173"/>
      <c r="AD1875" s="30"/>
      <c r="AE1875" s="30"/>
      <c r="XCE1875" s="199"/>
    </row>
    <row r="1876" spans="1:31 16307:16307" s="191" customFormat="1" ht="13.9" customHeight="1">
      <c r="A1876" s="32"/>
      <c r="B1876" s="174"/>
      <c r="C1876" s="174"/>
      <c r="D1876" s="175"/>
      <c r="E1876" s="176"/>
      <c r="F1876" s="174"/>
      <c r="G1876" s="177"/>
      <c r="H1876" s="163"/>
      <c r="I1876" s="178"/>
      <c r="J1876" s="32"/>
      <c r="K1876" s="32"/>
      <c r="L1876" s="184"/>
      <c r="M1876" s="32"/>
      <c r="N1876" s="32"/>
      <c r="O1876" s="32"/>
      <c r="P1876" s="32"/>
      <c r="Q1876" s="179"/>
      <c r="R1876" s="180"/>
      <c r="S1876" s="181"/>
      <c r="T1876" s="174"/>
      <c r="U1876" s="32"/>
      <c r="V1876" s="32"/>
      <c r="W1876" s="32"/>
      <c r="X1876" s="182"/>
      <c r="Y1876" s="183"/>
      <c r="Z1876" s="184"/>
      <c r="AA1876" s="187"/>
      <c r="AB1876" s="28"/>
      <c r="AC1876" s="173"/>
      <c r="AD1876" s="30"/>
      <c r="AE1876" s="30"/>
      <c r="XCE1876" s="199"/>
    </row>
    <row r="1877" spans="1:31 16307:16307" s="191" customFormat="1" ht="13.9" customHeight="1">
      <c r="A1877" s="32"/>
      <c r="B1877" s="174"/>
      <c r="C1877" s="174"/>
      <c r="D1877" s="175"/>
      <c r="E1877" s="176"/>
      <c r="F1877" s="174"/>
      <c r="G1877" s="177"/>
      <c r="H1877" s="163"/>
      <c r="I1877" s="178"/>
      <c r="J1877" s="32"/>
      <c r="K1877" s="32"/>
      <c r="L1877" s="184"/>
      <c r="M1877" s="32"/>
      <c r="N1877" s="32"/>
      <c r="O1877" s="32"/>
      <c r="P1877" s="32"/>
      <c r="Q1877" s="179"/>
      <c r="R1877" s="180"/>
      <c r="S1877" s="181"/>
      <c r="T1877" s="174"/>
      <c r="U1877" s="32"/>
      <c r="V1877" s="32"/>
      <c r="W1877" s="32"/>
      <c r="X1877" s="182"/>
      <c r="Y1877" s="183"/>
      <c r="Z1877" s="184"/>
      <c r="AA1877" s="187"/>
      <c r="AB1877" s="28"/>
      <c r="AC1877" s="173"/>
      <c r="AD1877" s="30"/>
      <c r="AE1877" s="30"/>
      <c r="XCE1877" s="199"/>
    </row>
    <row r="1878" spans="1:31 16307:16307" s="191" customFormat="1" ht="13.9" customHeight="1">
      <c r="A1878" s="32"/>
      <c r="B1878" s="174"/>
      <c r="C1878" s="174"/>
      <c r="D1878" s="175"/>
      <c r="E1878" s="176"/>
      <c r="F1878" s="174"/>
      <c r="G1878" s="177"/>
      <c r="H1878" s="163"/>
      <c r="I1878" s="178"/>
      <c r="J1878" s="32"/>
      <c r="K1878" s="32"/>
      <c r="L1878" s="184"/>
      <c r="M1878" s="32"/>
      <c r="N1878" s="32"/>
      <c r="O1878" s="32"/>
      <c r="P1878" s="32"/>
      <c r="Q1878" s="179"/>
      <c r="R1878" s="180"/>
      <c r="S1878" s="181"/>
      <c r="T1878" s="174"/>
      <c r="U1878" s="32"/>
      <c r="V1878" s="32"/>
      <c r="W1878" s="32"/>
      <c r="X1878" s="182"/>
      <c r="Y1878" s="183"/>
      <c r="Z1878" s="184"/>
      <c r="AA1878" s="187"/>
      <c r="AB1878" s="28"/>
      <c r="AC1878" s="173"/>
      <c r="AD1878" s="30"/>
      <c r="AE1878" s="30"/>
      <c r="XCE1878" s="199"/>
    </row>
    <row r="1879" spans="1:31 16307:16307" s="191" customFormat="1" ht="13.9" customHeight="1">
      <c r="A1879" s="32"/>
      <c r="B1879" s="174"/>
      <c r="C1879" s="174"/>
      <c r="D1879" s="175"/>
      <c r="E1879" s="176"/>
      <c r="F1879" s="174"/>
      <c r="G1879" s="177"/>
      <c r="H1879" s="163"/>
      <c r="I1879" s="178"/>
      <c r="J1879" s="32"/>
      <c r="K1879" s="32"/>
      <c r="L1879" s="184"/>
      <c r="M1879" s="32"/>
      <c r="N1879" s="32"/>
      <c r="O1879" s="32"/>
      <c r="P1879" s="32"/>
      <c r="Q1879" s="179"/>
      <c r="R1879" s="180"/>
      <c r="S1879" s="181"/>
      <c r="T1879" s="174"/>
      <c r="U1879" s="32"/>
      <c r="V1879" s="32"/>
      <c r="W1879" s="32"/>
      <c r="X1879" s="182"/>
      <c r="Y1879" s="183"/>
      <c r="Z1879" s="184"/>
      <c r="AA1879" s="187"/>
      <c r="AB1879" s="28"/>
      <c r="AC1879" s="173"/>
      <c r="AD1879" s="30"/>
      <c r="AE1879" s="30"/>
      <c r="XCE1879" s="199"/>
    </row>
    <row r="1880" spans="1:31 16307:16307" s="191" customFormat="1" ht="13.9" customHeight="1">
      <c r="A1880" s="32"/>
      <c r="B1880" s="174"/>
      <c r="C1880" s="174"/>
      <c r="D1880" s="175"/>
      <c r="E1880" s="176"/>
      <c r="F1880" s="174"/>
      <c r="G1880" s="177"/>
      <c r="H1880" s="163"/>
      <c r="I1880" s="178"/>
      <c r="J1880" s="32"/>
      <c r="K1880" s="32"/>
      <c r="L1880" s="184"/>
      <c r="M1880" s="32"/>
      <c r="N1880" s="32"/>
      <c r="O1880" s="32"/>
      <c r="P1880" s="32"/>
      <c r="Q1880" s="179"/>
      <c r="R1880" s="180"/>
      <c r="S1880" s="181"/>
      <c r="T1880" s="174"/>
      <c r="U1880" s="32"/>
      <c r="V1880" s="32"/>
      <c r="W1880" s="32"/>
      <c r="X1880" s="182"/>
      <c r="Y1880" s="183"/>
      <c r="Z1880" s="184"/>
      <c r="AA1880" s="187"/>
      <c r="AB1880" s="28"/>
      <c r="AC1880" s="173"/>
      <c r="AD1880" s="30"/>
      <c r="AE1880" s="30"/>
      <c r="XCE1880" s="199"/>
    </row>
    <row r="1881" spans="1:31 16307:16307" s="191" customFormat="1" ht="13.9" customHeight="1">
      <c r="A1881" s="32"/>
      <c r="B1881" s="174"/>
      <c r="C1881" s="174"/>
      <c r="D1881" s="175"/>
      <c r="E1881" s="176"/>
      <c r="F1881" s="174"/>
      <c r="G1881" s="177"/>
      <c r="H1881" s="163"/>
      <c r="I1881" s="178"/>
      <c r="J1881" s="32"/>
      <c r="K1881" s="32"/>
      <c r="L1881" s="184"/>
      <c r="M1881" s="32"/>
      <c r="N1881" s="32"/>
      <c r="O1881" s="32"/>
      <c r="P1881" s="32"/>
      <c r="Q1881" s="179"/>
      <c r="R1881" s="180"/>
      <c r="S1881" s="181"/>
      <c r="T1881" s="174"/>
      <c r="U1881" s="32"/>
      <c r="V1881" s="32"/>
      <c r="W1881" s="32"/>
      <c r="X1881" s="182"/>
      <c r="Y1881" s="183"/>
      <c r="Z1881" s="184"/>
      <c r="AA1881" s="187"/>
      <c r="AB1881" s="28"/>
      <c r="AC1881" s="173"/>
      <c r="AD1881" s="30"/>
      <c r="AE1881" s="30"/>
      <c r="XCE1881" s="199"/>
    </row>
    <row r="1882" spans="1:31 16307:16307" s="191" customFormat="1" ht="13.9" customHeight="1">
      <c r="A1882" s="32"/>
      <c r="B1882" s="174"/>
      <c r="C1882" s="174"/>
      <c r="D1882" s="175"/>
      <c r="E1882" s="176"/>
      <c r="F1882" s="174"/>
      <c r="G1882" s="177"/>
      <c r="H1882" s="163"/>
      <c r="I1882" s="178"/>
      <c r="J1882" s="32"/>
      <c r="K1882" s="32"/>
      <c r="L1882" s="184"/>
      <c r="M1882" s="32"/>
      <c r="N1882" s="32"/>
      <c r="O1882" s="32"/>
      <c r="P1882" s="32"/>
      <c r="Q1882" s="179"/>
      <c r="R1882" s="180"/>
      <c r="S1882" s="181"/>
      <c r="T1882" s="174"/>
      <c r="U1882" s="32"/>
      <c r="V1882" s="32"/>
      <c r="W1882" s="32"/>
      <c r="X1882" s="182"/>
      <c r="Y1882" s="183"/>
      <c r="Z1882" s="184"/>
      <c r="AA1882" s="187"/>
      <c r="AB1882" s="28"/>
      <c r="AC1882" s="173"/>
      <c r="AD1882" s="30"/>
      <c r="AE1882" s="30"/>
      <c r="XCE1882" s="199"/>
    </row>
    <row r="1883" spans="1:31 16307:16307" s="191" customFormat="1" ht="13.9" customHeight="1">
      <c r="A1883" s="32"/>
      <c r="B1883" s="174"/>
      <c r="C1883" s="174"/>
      <c r="D1883" s="175"/>
      <c r="E1883" s="176"/>
      <c r="F1883" s="174"/>
      <c r="G1883" s="177"/>
      <c r="H1883" s="163"/>
      <c r="I1883" s="178"/>
      <c r="J1883" s="32"/>
      <c r="K1883" s="32"/>
      <c r="L1883" s="184"/>
      <c r="M1883" s="32"/>
      <c r="N1883" s="32"/>
      <c r="O1883" s="32"/>
      <c r="P1883" s="32"/>
      <c r="Q1883" s="179"/>
      <c r="R1883" s="180"/>
      <c r="S1883" s="181"/>
      <c r="T1883" s="174"/>
      <c r="U1883" s="32"/>
      <c r="V1883" s="32"/>
      <c r="W1883" s="32"/>
      <c r="X1883" s="182"/>
      <c r="Y1883" s="183"/>
      <c r="Z1883" s="184"/>
      <c r="AA1883" s="187"/>
      <c r="AB1883" s="28"/>
      <c r="AC1883" s="173"/>
      <c r="AD1883" s="30"/>
      <c r="AE1883" s="30"/>
      <c r="XCE1883" s="199"/>
    </row>
    <row r="1884" spans="1:31 16307:16307" s="191" customFormat="1" ht="13.9" customHeight="1">
      <c r="A1884" s="32"/>
      <c r="B1884" s="174"/>
      <c r="C1884" s="174"/>
      <c r="D1884" s="175"/>
      <c r="E1884" s="176"/>
      <c r="F1884" s="174"/>
      <c r="G1884" s="177"/>
      <c r="H1884" s="163"/>
      <c r="I1884" s="178"/>
      <c r="J1884" s="32"/>
      <c r="K1884" s="32"/>
      <c r="L1884" s="184"/>
      <c r="M1884" s="32"/>
      <c r="N1884" s="32"/>
      <c r="O1884" s="32"/>
      <c r="P1884" s="32"/>
      <c r="Q1884" s="179"/>
      <c r="R1884" s="180"/>
      <c r="S1884" s="181"/>
      <c r="T1884" s="174"/>
      <c r="U1884" s="32"/>
      <c r="V1884" s="32"/>
      <c r="W1884" s="32"/>
      <c r="X1884" s="182"/>
      <c r="Y1884" s="183"/>
      <c r="Z1884" s="184"/>
      <c r="AA1884" s="187"/>
      <c r="AB1884" s="28"/>
      <c r="AC1884" s="173"/>
      <c r="AD1884" s="30"/>
      <c r="AE1884" s="30"/>
      <c r="XCE1884" s="199"/>
    </row>
    <row r="1885" spans="1:31 16307:16307" s="191" customFormat="1" ht="13.9" customHeight="1">
      <c r="A1885" s="32"/>
      <c r="B1885" s="174"/>
      <c r="C1885" s="174"/>
      <c r="D1885" s="175"/>
      <c r="E1885" s="176"/>
      <c r="F1885" s="174"/>
      <c r="G1885" s="177"/>
      <c r="H1885" s="163"/>
      <c r="I1885" s="178"/>
      <c r="J1885" s="32"/>
      <c r="K1885" s="32"/>
      <c r="L1885" s="184"/>
      <c r="M1885" s="32"/>
      <c r="N1885" s="32"/>
      <c r="O1885" s="32"/>
      <c r="P1885" s="32"/>
      <c r="Q1885" s="179"/>
      <c r="R1885" s="180"/>
      <c r="S1885" s="181"/>
      <c r="T1885" s="174"/>
      <c r="U1885" s="32"/>
      <c r="V1885" s="32"/>
      <c r="W1885" s="32"/>
      <c r="X1885" s="182"/>
      <c r="Y1885" s="183"/>
      <c r="Z1885" s="184"/>
      <c r="AA1885" s="187"/>
      <c r="AB1885" s="28"/>
      <c r="AC1885" s="173"/>
      <c r="AD1885" s="30"/>
      <c r="AE1885" s="30"/>
      <c r="XCE1885" s="199"/>
    </row>
    <row r="1886" spans="1:31 16307:16307" s="191" customFormat="1" ht="13.9" customHeight="1">
      <c r="A1886" s="32"/>
      <c r="B1886" s="174"/>
      <c r="C1886" s="174"/>
      <c r="D1886" s="175"/>
      <c r="E1886" s="176"/>
      <c r="F1886" s="174"/>
      <c r="G1886" s="177"/>
      <c r="H1886" s="163"/>
      <c r="I1886" s="178"/>
      <c r="J1886" s="32"/>
      <c r="K1886" s="32"/>
      <c r="L1886" s="184"/>
      <c r="M1886" s="32"/>
      <c r="N1886" s="32"/>
      <c r="O1886" s="32"/>
      <c r="P1886" s="32"/>
      <c r="Q1886" s="179"/>
      <c r="R1886" s="180"/>
      <c r="S1886" s="181"/>
      <c r="T1886" s="174"/>
      <c r="U1886" s="32"/>
      <c r="V1886" s="32"/>
      <c r="W1886" s="32"/>
      <c r="X1886" s="182"/>
      <c r="Y1886" s="183"/>
      <c r="Z1886" s="184"/>
      <c r="AA1886" s="187"/>
      <c r="AB1886" s="28"/>
      <c r="AC1886" s="173"/>
      <c r="AD1886" s="30"/>
      <c r="AE1886" s="30"/>
      <c r="XCE1886" s="199"/>
    </row>
    <row r="1887" spans="1:31 16307:16307" s="191" customFormat="1" ht="13.9" customHeight="1">
      <c r="A1887" s="32"/>
      <c r="B1887" s="174"/>
      <c r="C1887" s="174"/>
      <c r="D1887" s="175"/>
      <c r="E1887" s="176"/>
      <c r="F1887" s="174"/>
      <c r="G1887" s="177"/>
      <c r="H1887" s="163"/>
      <c r="I1887" s="178"/>
      <c r="J1887" s="32"/>
      <c r="K1887" s="32"/>
      <c r="L1887" s="184"/>
      <c r="M1887" s="32"/>
      <c r="N1887" s="32"/>
      <c r="O1887" s="32"/>
      <c r="P1887" s="32"/>
      <c r="Q1887" s="179"/>
      <c r="R1887" s="180"/>
      <c r="S1887" s="181"/>
      <c r="T1887" s="174"/>
      <c r="U1887" s="32"/>
      <c r="V1887" s="32"/>
      <c r="W1887" s="32"/>
      <c r="X1887" s="182"/>
      <c r="Y1887" s="183"/>
      <c r="Z1887" s="184"/>
      <c r="AA1887" s="187"/>
      <c r="AB1887" s="28"/>
      <c r="AC1887" s="173"/>
      <c r="AD1887" s="30"/>
      <c r="AE1887" s="30"/>
      <c r="XCE1887" s="199"/>
    </row>
    <row r="1888" spans="1:31 16307:16307" s="191" customFormat="1" ht="13.9" customHeight="1">
      <c r="A1888" s="32"/>
      <c r="B1888" s="174"/>
      <c r="C1888" s="174"/>
      <c r="D1888" s="175"/>
      <c r="E1888" s="176"/>
      <c r="F1888" s="174"/>
      <c r="G1888" s="177"/>
      <c r="H1888" s="163"/>
      <c r="I1888" s="178"/>
      <c r="J1888" s="32"/>
      <c r="K1888" s="32"/>
      <c r="L1888" s="184"/>
      <c r="M1888" s="32"/>
      <c r="N1888" s="32"/>
      <c r="O1888" s="32"/>
      <c r="P1888" s="32"/>
      <c r="Q1888" s="179"/>
      <c r="R1888" s="180"/>
      <c r="S1888" s="181"/>
      <c r="T1888" s="174"/>
      <c r="U1888" s="32"/>
      <c r="V1888" s="32"/>
      <c r="W1888" s="32"/>
      <c r="X1888" s="182"/>
      <c r="Y1888" s="183"/>
      <c r="Z1888" s="184"/>
      <c r="AA1888" s="187"/>
      <c r="AB1888" s="28"/>
      <c r="AC1888" s="173"/>
      <c r="AD1888" s="30"/>
      <c r="AE1888" s="30"/>
      <c r="XCE1888" s="199"/>
    </row>
    <row r="1889" spans="1:31 16307:16307" s="191" customFormat="1" ht="13.9" customHeight="1">
      <c r="A1889" s="32"/>
      <c r="B1889" s="174"/>
      <c r="C1889" s="174"/>
      <c r="D1889" s="175"/>
      <c r="E1889" s="176"/>
      <c r="F1889" s="174"/>
      <c r="G1889" s="177"/>
      <c r="H1889" s="163"/>
      <c r="I1889" s="178"/>
      <c r="J1889" s="32"/>
      <c r="K1889" s="32"/>
      <c r="L1889" s="184"/>
      <c r="M1889" s="32"/>
      <c r="N1889" s="32"/>
      <c r="O1889" s="32"/>
      <c r="P1889" s="32"/>
      <c r="Q1889" s="179"/>
      <c r="R1889" s="180"/>
      <c r="S1889" s="181"/>
      <c r="T1889" s="174"/>
      <c r="U1889" s="32"/>
      <c r="V1889" s="32"/>
      <c r="W1889" s="32"/>
      <c r="X1889" s="182"/>
      <c r="Y1889" s="183"/>
      <c r="Z1889" s="184"/>
      <c r="AA1889" s="187"/>
      <c r="AB1889" s="28"/>
      <c r="AC1889" s="173"/>
      <c r="AD1889" s="30"/>
      <c r="AE1889" s="30"/>
      <c r="XCE1889" s="199"/>
    </row>
    <row r="1890" spans="1:31 16307:16307" s="191" customFormat="1" ht="13.9" customHeight="1">
      <c r="A1890" s="32"/>
      <c r="B1890" s="174"/>
      <c r="C1890" s="174"/>
      <c r="D1890" s="175"/>
      <c r="E1890" s="176"/>
      <c r="F1890" s="174"/>
      <c r="G1890" s="177"/>
      <c r="H1890" s="163"/>
      <c r="I1890" s="178"/>
      <c r="J1890" s="32"/>
      <c r="K1890" s="32"/>
      <c r="L1890" s="184"/>
      <c r="M1890" s="32"/>
      <c r="N1890" s="32"/>
      <c r="O1890" s="32"/>
      <c r="P1890" s="32"/>
      <c r="Q1890" s="179"/>
      <c r="R1890" s="180"/>
      <c r="S1890" s="181"/>
      <c r="T1890" s="174"/>
      <c r="U1890" s="32"/>
      <c r="V1890" s="32"/>
      <c r="W1890" s="32"/>
      <c r="X1890" s="182"/>
      <c r="Y1890" s="183"/>
      <c r="Z1890" s="184"/>
      <c r="AA1890" s="187"/>
      <c r="AB1890" s="28"/>
      <c r="AC1890" s="173"/>
      <c r="AD1890" s="30"/>
      <c r="AE1890" s="30"/>
      <c r="XCE1890" s="199"/>
    </row>
    <row r="1891" spans="1:31 16307:16307" s="191" customFormat="1" ht="13.9" customHeight="1">
      <c r="A1891" s="32"/>
      <c r="B1891" s="174"/>
      <c r="C1891" s="174"/>
      <c r="D1891" s="175"/>
      <c r="E1891" s="176"/>
      <c r="F1891" s="174"/>
      <c r="G1891" s="177"/>
      <c r="H1891" s="163"/>
      <c r="I1891" s="178"/>
      <c r="J1891" s="32"/>
      <c r="K1891" s="32"/>
      <c r="L1891" s="184"/>
      <c r="M1891" s="32"/>
      <c r="N1891" s="32"/>
      <c r="O1891" s="32"/>
      <c r="P1891" s="32"/>
      <c r="Q1891" s="179"/>
      <c r="R1891" s="180"/>
      <c r="S1891" s="181"/>
      <c r="T1891" s="174"/>
      <c r="U1891" s="32"/>
      <c r="V1891" s="32"/>
      <c r="W1891" s="32"/>
      <c r="X1891" s="182"/>
      <c r="Y1891" s="183"/>
      <c r="Z1891" s="184"/>
      <c r="AA1891" s="187"/>
      <c r="AB1891" s="28"/>
      <c r="AC1891" s="173"/>
      <c r="AD1891" s="30"/>
      <c r="AE1891" s="30"/>
      <c r="XCE1891" s="199"/>
    </row>
    <row r="1892" spans="1:31 16307:16307" s="191" customFormat="1" ht="13.9" customHeight="1">
      <c r="A1892" s="32"/>
      <c r="B1892" s="174"/>
      <c r="C1892" s="174"/>
      <c r="D1892" s="175"/>
      <c r="E1892" s="176"/>
      <c r="F1892" s="174"/>
      <c r="G1892" s="177"/>
      <c r="H1892" s="163"/>
      <c r="I1892" s="178"/>
      <c r="J1892" s="32"/>
      <c r="K1892" s="32"/>
      <c r="L1892" s="184"/>
      <c r="M1892" s="32"/>
      <c r="N1892" s="32"/>
      <c r="O1892" s="32"/>
      <c r="P1892" s="32"/>
      <c r="Q1892" s="179"/>
      <c r="R1892" s="180"/>
      <c r="S1892" s="181"/>
      <c r="T1892" s="174"/>
      <c r="U1892" s="32"/>
      <c r="V1892" s="32"/>
      <c r="W1892" s="32"/>
      <c r="X1892" s="182"/>
      <c r="Y1892" s="183"/>
      <c r="Z1892" s="184"/>
      <c r="AA1892" s="187"/>
      <c r="AB1892" s="28"/>
      <c r="AC1892" s="173"/>
      <c r="AD1892" s="30"/>
      <c r="AE1892" s="30"/>
      <c r="XCE1892" s="199"/>
    </row>
    <row r="1893" spans="1:31 16307:16307" s="191" customFormat="1" ht="13.9" customHeight="1">
      <c r="A1893" s="32"/>
      <c r="B1893" s="174"/>
      <c r="C1893" s="174"/>
      <c r="D1893" s="175"/>
      <c r="E1893" s="176"/>
      <c r="F1893" s="174"/>
      <c r="G1893" s="177"/>
      <c r="H1893" s="163"/>
      <c r="I1893" s="178"/>
      <c r="J1893" s="32"/>
      <c r="K1893" s="32"/>
      <c r="L1893" s="184"/>
      <c r="M1893" s="32"/>
      <c r="N1893" s="32"/>
      <c r="O1893" s="32"/>
      <c r="P1893" s="32"/>
      <c r="Q1893" s="179"/>
      <c r="R1893" s="180"/>
      <c r="S1893" s="181"/>
      <c r="T1893" s="174"/>
      <c r="U1893" s="32"/>
      <c r="V1893" s="32"/>
      <c r="W1893" s="32"/>
      <c r="X1893" s="182"/>
      <c r="Y1893" s="183"/>
      <c r="Z1893" s="184"/>
      <c r="AA1893" s="187"/>
      <c r="AB1893" s="28"/>
      <c r="AC1893" s="173"/>
      <c r="AD1893" s="30"/>
      <c r="AE1893" s="30"/>
      <c r="XCE1893" s="199"/>
    </row>
    <row r="1894" spans="1:31 16307:16307" s="191" customFormat="1" ht="13.9" customHeight="1">
      <c r="A1894" s="32"/>
      <c r="B1894" s="174"/>
      <c r="C1894" s="174"/>
      <c r="D1894" s="175"/>
      <c r="E1894" s="176"/>
      <c r="F1894" s="174"/>
      <c r="G1894" s="177"/>
      <c r="H1894" s="163"/>
      <c r="I1894" s="178"/>
      <c r="J1894" s="32"/>
      <c r="K1894" s="32"/>
      <c r="L1894" s="184"/>
      <c r="M1894" s="32"/>
      <c r="N1894" s="32"/>
      <c r="O1894" s="32"/>
      <c r="P1894" s="32"/>
      <c r="Q1894" s="179"/>
      <c r="R1894" s="180"/>
      <c r="S1894" s="181"/>
      <c r="T1894" s="174"/>
      <c r="U1894" s="32"/>
      <c r="V1894" s="32"/>
      <c r="W1894" s="32"/>
      <c r="X1894" s="182"/>
      <c r="Y1894" s="183"/>
      <c r="Z1894" s="184"/>
      <c r="AA1894" s="187"/>
      <c r="AB1894" s="28"/>
      <c r="AC1894" s="173"/>
      <c r="AD1894" s="30"/>
      <c r="AE1894" s="30"/>
      <c r="XCE1894" s="199"/>
    </row>
    <row r="1895" spans="1:31 16307:16307" s="191" customFormat="1" ht="13.9" customHeight="1">
      <c r="A1895" s="32"/>
      <c r="B1895" s="174"/>
      <c r="C1895" s="174"/>
      <c r="D1895" s="175"/>
      <c r="E1895" s="176"/>
      <c r="F1895" s="174"/>
      <c r="G1895" s="177"/>
      <c r="H1895" s="163"/>
      <c r="I1895" s="178"/>
      <c r="J1895" s="32"/>
      <c r="K1895" s="32"/>
      <c r="L1895" s="184"/>
      <c r="M1895" s="32"/>
      <c r="N1895" s="32"/>
      <c r="O1895" s="32"/>
      <c r="P1895" s="32"/>
      <c r="Q1895" s="179"/>
      <c r="R1895" s="180"/>
      <c r="S1895" s="181"/>
      <c r="T1895" s="174"/>
      <c r="U1895" s="32"/>
      <c r="V1895" s="32"/>
      <c r="W1895" s="32"/>
      <c r="X1895" s="182"/>
      <c r="Y1895" s="183"/>
      <c r="Z1895" s="184"/>
      <c r="AA1895" s="187"/>
      <c r="AB1895" s="28"/>
      <c r="AC1895" s="173"/>
      <c r="AD1895" s="30"/>
      <c r="AE1895" s="30"/>
      <c r="XCE1895" s="199"/>
    </row>
    <row r="1896" spans="1:31 16307:16307" s="191" customFormat="1" ht="13.9" customHeight="1">
      <c r="A1896" s="32"/>
      <c r="B1896" s="174"/>
      <c r="C1896" s="174"/>
      <c r="D1896" s="175"/>
      <c r="E1896" s="176"/>
      <c r="F1896" s="174"/>
      <c r="G1896" s="177"/>
      <c r="H1896" s="163"/>
      <c r="I1896" s="178"/>
      <c r="J1896" s="32"/>
      <c r="K1896" s="32"/>
      <c r="L1896" s="184"/>
      <c r="M1896" s="32"/>
      <c r="N1896" s="32"/>
      <c r="O1896" s="32"/>
      <c r="P1896" s="32"/>
      <c r="Q1896" s="179"/>
      <c r="R1896" s="180"/>
      <c r="S1896" s="181"/>
      <c r="T1896" s="174"/>
      <c r="U1896" s="32"/>
      <c r="V1896" s="32"/>
      <c r="W1896" s="32"/>
      <c r="X1896" s="182"/>
      <c r="Y1896" s="183"/>
      <c r="Z1896" s="184"/>
      <c r="AA1896" s="187"/>
      <c r="AB1896" s="28"/>
      <c r="AC1896" s="173"/>
      <c r="AD1896" s="30"/>
      <c r="AE1896" s="30"/>
      <c r="XCE1896" s="199"/>
    </row>
    <row r="1897" spans="1:31 16307:16307" s="191" customFormat="1" ht="13.9" customHeight="1">
      <c r="A1897" s="32"/>
      <c r="B1897" s="174"/>
      <c r="C1897" s="174"/>
      <c r="D1897" s="175"/>
      <c r="E1897" s="176"/>
      <c r="F1897" s="174"/>
      <c r="G1897" s="177"/>
      <c r="H1897" s="163"/>
      <c r="I1897" s="178"/>
      <c r="J1897" s="32"/>
      <c r="K1897" s="32"/>
      <c r="L1897" s="184"/>
      <c r="M1897" s="32"/>
      <c r="N1897" s="32"/>
      <c r="O1897" s="32"/>
      <c r="P1897" s="32"/>
      <c r="Q1897" s="179"/>
      <c r="R1897" s="180"/>
      <c r="S1897" s="181"/>
      <c r="T1897" s="174"/>
      <c r="U1897" s="32"/>
      <c r="V1897" s="32"/>
      <c r="W1897" s="32"/>
      <c r="X1897" s="182"/>
      <c r="Y1897" s="183"/>
      <c r="Z1897" s="184"/>
      <c r="AA1897" s="187"/>
      <c r="AB1897" s="28"/>
      <c r="AC1897" s="173"/>
      <c r="AD1897" s="30"/>
      <c r="AE1897" s="30"/>
      <c r="XCE1897" s="199"/>
    </row>
    <row r="1898" spans="1:31 16307:16307" s="191" customFormat="1" ht="13.9" customHeight="1">
      <c r="A1898" s="32"/>
      <c r="B1898" s="174"/>
      <c r="C1898" s="174"/>
      <c r="D1898" s="175"/>
      <c r="E1898" s="176"/>
      <c r="F1898" s="174"/>
      <c r="G1898" s="177"/>
      <c r="H1898" s="163"/>
      <c r="I1898" s="178"/>
      <c r="J1898" s="32"/>
      <c r="K1898" s="32"/>
      <c r="L1898" s="184"/>
      <c r="M1898" s="32"/>
      <c r="N1898" s="32"/>
      <c r="O1898" s="32"/>
      <c r="P1898" s="32"/>
      <c r="Q1898" s="179"/>
      <c r="R1898" s="180"/>
      <c r="S1898" s="181"/>
      <c r="T1898" s="174"/>
      <c r="U1898" s="32"/>
      <c r="V1898" s="32"/>
      <c r="W1898" s="32"/>
      <c r="X1898" s="182"/>
      <c r="Y1898" s="183"/>
      <c r="Z1898" s="184"/>
      <c r="AA1898" s="187"/>
      <c r="AB1898" s="28"/>
      <c r="AC1898" s="173"/>
      <c r="AD1898" s="30"/>
      <c r="AE1898" s="30"/>
      <c r="XCE1898" s="199"/>
    </row>
    <row r="1899" spans="1:31 16307:16307" s="191" customFormat="1" ht="13.9" customHeight="1">
      <c r="A1899" s="32"/>
      <c r="B1899" s="174"/>
      <c r="C1899" s="174"/>
      <c r="D1899" s="175"/>
      <c r="E1899" s="176"/>
      <c r="F1899" s="174"/>
      <c r="G1899" s="177"/>
      <c r="H1899" s="163"/>
      <c r="I1899" s="178"/>
      <c r="J1899" s="32"/>
      <c r="K1899" s="32"/>
      <c r="L1899" s="184"/>
      <c r="M1899" s="32"/>
      <c r="N1899" s="32"/>
      <c r="O1899" s="32"/>
      <c r="P1899" s="32"/>
      <c r="Q1899" s="179"/>
      <c r="R1899" s="180"/>
      <c r="S1899" s="181"/>
      <c r="T1899" s="174"/>
      <c r="U1899" s="32"/>
      <c r="V1899" s="32"/>
      <c r="W1899" s="32"/>
      <c r="X1899" s="182"/>
      <c r="Y1899" s="183"/>
      <c r="Z1899" s="184"/>
      <c r="AA1899" s="187"/>
      <c r="AB1899" s="28"/>
      <c r="AC1899" s="173"/>
      <c r="AD1899" s="30"/>
      <c r="AE1899" s="30"/>
      <c r="XCE1899" s="199"/>
    </row>
    <row r="1900" spans="1:31 16307:16307" s="191" customFormat="1" ht="13.9" customHeight="1">
      <c r="A1900" s="32"/>
      <c r="B1900" s="174"/>
      <c r="C1900" s="174"/>
      <c r="D1900" s="175"/>
      <c r="E1900" s="176"/>
      <c r="F1900" s="174"/>
      <c r="G1900" s="177"/>
      <c r="H1900" s="163"/>
      <c r="I1900" s="178"/>
      <c r="J1900" s="32"/>
      <c r="K1900" s="32"/>
      <c r="L1900" s="184"/>
      <c r="M1900" s="32"/>
      <c r="N1900" s="32"/>
      <c r="O1900" s="32"/>
      <c r="P1900" s="32"/>
      <c r="Q1900" s="179"/>
      <c r="R1900" s="180"/>
      <c r="S1900" s="181"/>
      <c r="T1900" s="174"/>
      <c r="U1900" s="32"/>
      <c r="V1900" s="32"/>
      <c r="W1900" s="32"/>
      <c r="X1900" s="182"/>
      <c r="Y1900" s="183"/>
      <c r="Z1900" s="184"/>
      <c r="AA1900" s="187"/>
      <c r="AB1900" s="28"/>
      <c r="AC1900" s="173"/>
      <c r="AD1900" s="30"/>
      <c r="AE1900" s="30"/>
      <c r="XCE1900" s="199"/>
    </row>
    <row r="1901" spans="1:31 16307:16307" s="191" customFormat="1" ht="13.9" customHeight="1">
      <c r="A1901" s="32"/>
      <c r="B1901" s="174"/>
      <c r="C1901" s="174"/>
      <c r="D1901" s="175"/>
      <c r="E1901" s="176"/>
      <c r="F1901" s="174"/>
      <c r="G1901" s="177"/>
      <c r="H1901" s="163"/>
      <c r="I1901" s="178"/>
      <c r="J1901" s="32"/>
      <c r="K1901" s="32"/>
      <c r="L1901" s="184"/>
      <c r="M1901" s="32"/>
      <c r="N1901" s="32"/>
      <c r="O1901" s="32"/>
      <c r="P1901" s="32"/>
      <c r="Q1901" s="179"/>
      <c r="R1901" s="180"/>
      <c r="S1901" s="181"/>
      <c r="T1901" s="174"/>
      <c r="U1901" s="32"/>
      <c r="V1901" s="32"/>
      <c r="W1901" s="32"/>
      <c r="X1901" s="182"/>
      <c r="Y1901" s="183"/>
      <c r="Z1901" s="184"/>
      <c r="AA1901" s="187"/>
      <c r="AB1901" s="28"/>
      <c r="AC1901" s="173"/>
      <c r="AD1901" s="30"/>
      <c r="AE1901" s="30"/>
      <c r="XCE1901" s="199"/>
    </row>
    <row r="1902" spans="1:31 16307:16307" s="191" customFormat="1" ht="13.9" customHeight="1">
      <c r="A1902" s="32"/>
      <c r="B1902" s="174"/>
      <c r="C1902" s="174"/>
      <c r="D1902" s="175"/>
      <c r="E1902" s="176"/>
      <c r="F1902" s="174"/>
      <c r="G1902" s="177"/>
      <c r="H1902" s="163"/>
      <c r="I1902" s="178"/>
      <c r="J1902" s="32"/>
      <c r="K1902" s="32"/>
      <c r="L1902" s="184"/>
      <c r="M1902" s="32"/>
      <c r="N1902" s="32"/>
      <c r="O1902" s="32"/>
      <c r="P1902" s="32"/>
      <c r="Q1902" s="179"/>
      <c r="R1902" s="180"/>
      <c r="S1902" s="181"/>
      <c r="T1902" s="174"/>
      <c r="U1902" s="32"/>
      <c r="V1902" s="32"/>
      <c r="W1902" s="32"/>
      <c r="X1902" s="182"/>
      <c r="Y1902" s="183"/>
      <c r="Z1902" s="184"/>
      <c r="AA1902" s="187"/>
      <c r="AB1902" s="28"/>
      <c r="AC1902" s="173"/>
      <c r="AD1902" s="30"/>
      <c r="AE1902" s="30"/>
      <c r="XCE1902" s="199"/>
    </row>
    <row r="1903" spans="1:31 16307:16307" s="191" customFormat="1" ht="13.9" customHeight="1">
      <c r="A1903" s="32"/>
      <c r="B1903" s="174"/>
      <c r="C1903" s="174"/>
      <c r="D1903" s="175"/>
      <c r="E1903" s="176"/>
      <c r="F1903" s="174"/>
      <c r="G1903" s="177"/>
      <c r="H1903" s="163"/>
      <c r="I1903" s="178"/>
      <c r="J1903" s="32"/>
      <c r="K1903" s="32"/>
      <c r="L1903" s="184"/>
      <c r="M1903" s="32"/>
      <c r="N1903" s="32"/>
      <c r="O1903" s="32"/>
      <c r="P1903" s="32"/>
      <c r="Q1903" s="179"/>
      <c r="R1903" s="180"/>
      <c r="S1903" s="181"/>
      <c r="T1903" s="174"/>
      <c r="U1903" s="32"/>
      <c r="V1903" s="32"/>
      <c r="W1903" s="32"/>
      <c r="X1903" s="182"/>
      <c r="Y1903" s="183"/>
      <c r="Z1903" s="184"/>
      <c r="AA1903" s="187"/>
      <c r="AB1903" s="28"/>
      <c r="AC1903" s="173"/>
      <c r="AD1903" s="30"/>
      <c r="AE1903" s="30"/>
      <c r="XCE1903" s="199"/>
    </row>
    <row r="1904" spans="1:31 16307:16307" s="191" customFormat="1" ht="13.9" customHeight="1">
      <c r="A1904" s="32"/>
      <c r="B1904" s="174"/>
      <c r="C1904" s="174"/>
      <c r="D1904" s="175"/>
      <c r="E1904" s="176"/>
      <c r="F1904" s="174"/>
      <c r="G1904" s="177"/>
      <c r="H1904" s="163"/>
      <c r="I1904" s="178"/>
      <c r="J1904" s="32"/>
      <c r="K1904" s="32"/>
      <c r="L1904" s="184"/>
      <c r="M1904" s="32"/>
      <c r="N1904" s="32"/>
      <c r="O1904" s="32"/>
      <c r="P1904" s="32"/>
      <c r="Q1904" s="179"/>
      <c r="R1904" s="180"/>
      <c r="S1904" s="181"/>
      <c r="T1904" s="174"/>
      <c r="U1904" s="32"/>
      <c r="V1904" s="32"/>
      <c r="W1904" s="32"/>
      <c r="X1904" s="182"/>
      <c r="Y1904" s="183"/>
      <c r="Z1904" s="184"/>
      <c r="AA1904" s="187"/>
      <c r="AB1904" s="28"/>
      <c r="AC1904" s="173"/>
      <c r="AD1904" s="30"/>
      <c r="AE1904" s="30"/>
      <c r="XCE1904" s="199"/>
    </row>
    <row r="1905" spans="1:31 16307:16307" s="191" customFormat="1" ht="13.9" customHeight="1">
      <c r="A1905" s="32"/>
      <c r="B1905" s="174"/>
      <c r="C1905" s="174"/>
      <c r="D1905" s="175"/>
      <c r="E1905" s="176"/>
      <c r="F1905" s="174"/>
      <c r="G1905" s="177"/>
      <c r="H1905" s="163"/>
      <c r="I1905" s="178"/>
      <c r="J1905" s="32"/>
      <c r="K1905" s="32"/>
      <c r="L1905" s="184"/>
      <c r="M1905" s="32"/>
      <c r="N1905" s="32"/>
      <c r="O1905" s="32"/>
      <c r="P1905" s="32"/>
      <c r="Q1905" s="179"/>
      <c r="R1905" s="180"/>
      <c r="S1905" s="181"/>
      <c r="T1905" s="174"/>
      <c r="U1905" s="32"/>
      <c r="V1905" s="32"/>
      <c r="W1905" s="32"/>
      <c r="X1905" s="182"/>
      <c r="Y1905" s="183"/>
      <c r="Z1905" s="184"/>
      <c r="AA1905" s="187"/>
      <c r="AB1905" s="28"/>
      <c r="AC1905" s="173"/>
      <c r="AD1905" s="30"/>
      <c r="AE1905" s="30"/>
      <c r="XCE1905" s="199"/>
    </row>
    <row r="1906" spans="1:31 16307:16307" s="191" customFormat="1" ht="13.9" customHeight="1">
      <c r="A1906" s="32"/>
      <c r="B1906" s="174"/>
      <c r="C1906" s="174"/>
      <c r="D1906" s="175"/>
      <c r="E1906" s="176"/>
      <c r="F1906" s="174"/>
      <c r="G1906" s="177"/>
      <c r="H1906" s="163"/>
      <c r="I1906" s="178"/>
      <c r="J1906" s="32"/>
      <c r="K1906" s="32"/>
      <c r="L1906" s="184"/>
      <c r="M1906" s="32"/>
      <c r="N1906" s="32"/>
      <c r="O1906" s="32"/>
      <c r="P1906" s="32"/>
      <c r="Q1906" s="179"/>
      <c r="R1906" s="180"/>
      <c r="S1906" s="181"/>
      <c r="T1906" s="174"/>
      <c r="U1906" s="32"/>
      <c r="V1906" s="32"/>
      <c r="W1906" s="32"/>
      <c r="X1906" s="182"/>
      <c r="Y1906" s="183"/>
      <c r="Z1906" s="184"/>
      <c r="AA1906" s="187"/>
      <c r="AB1906" s="28"/>
      <c r="AC1906" s="173"/>
      <c r="AD1906" s="30"/>
      <c r="AE1906" s="30"/>
      <c r="XCE1906" s="199"/>
    </row>
    <row r="1907" spans="1:31 16307:16307" s="191" customFormat="1" ht="13.9" customHeight="1">
      <c r="A1907" s="32"/>
      <c r="B1907" s="174"/>
      <c r="C1907" s="174"/>
      <c r="D1907" s="175"/>
      <c r="E1907" s="176"/>
      <c r="F1907" s="174"/>
      <c r="G1907" s="177"/>
      <c r="H1907" s="163"/>
      <c r="I1907" s="178"/>
      <c r="J1907" s="32"/>
      <c r="K1907" s="32"/>
      <c r="L1907" s="184"/>
      <c r="M1907" s="32"/>
      <c r="N1907" s="32"/>
      <c r="O1907" s="32"/>
      <c r="P1907" s="32"/>
      <c r="Q1907" s="179"/>
      <c r="R1907" s="180"/>
      <c r="S1907" s="181"/>
      <c r="T1907" s="174"/>
      <c r="U1907" s="32"/>
      <c r="V1907" s="32"/>
      <c r="W1907" s="32"/>
      <c r="X1907" s="182"/>
      <c r="Y1907" s="183"/>
      <c r="Z1907" s="184"/>
      <c r="AA1907" s="187"/>
      <c r="AB1907" s="28"/>
      <c r="AC1907" s="173"/>
      <c r="AD1907" s="30"/>
      <c r="AE1907" s="30"/>
      <c r="XCE1907" s="199"/>
    </row>
    <row r="1908" spans="1:31 16307:16307" s="191" customFormat="1" ht="13.9" customHeight="1">
      <c r="A1908" s="32"/>
      <c r="B1908" s="174"/>
      <c r="C1908" s="174"/>
      <c r="D1908" s="175"/>
      <c r="E1908" s="176"/>
      <c r="F1908" s="174"/>
      <c r="G1908" s="177"/>
      <c r="H1908" s="163"/>
      <c r="I1908" s="178"/>
      <c r="J1908" s="32"/>
      <c r="K1908" s="32"/>
      <c r="L1908" s="184"/>
      <c r="M1908" s="32"/>
      <c r="N1908" s="32"/>
      <c r="O1908" s="32"/>
      <c r="P1908" s="32"/>
      <c r="Q1908" s="179"/>
      <c r="R1908" s="180"/>
      <c r="S1908" s="181"/>
      <c r="T1908" s="174"/>
      <c r="U1908" s="32"/>
      <c r="V1908" s="32"/>
      <c r="W1908" s="32"/>
      <c r="X1908" s="182"/>
      <c r="Y1908" s="183"/>
      <c r="Z1908" s="184"/>
      <c r="AA1908" s="187"/>
      <c r="AB1908" s="28"/>
      <c r="AC1908" s="173"/>
      <c r="AD1908" s="30"/>
      <c r="AE1908" s="30"/>
      <c r="XCE1908" s="199"/>
    </row>
    <row r="1909" spans="1:31 16307:16307" s="191" customFormat="1" ht="13.9" customHeight="1">
      <c r="A1909" s="32"/>
      <c r="B1909" s="174"/>
      <c r="C1909" s="174"/>
      <c r="D1909" s="175"/>
      <c r="E1909" s="176"/>
      <c r="F1909" s="174"/>
      <c r="G1909" s="177"/>
      <c r="H1909" s="163"/>
      <c r="I1909" s="178"/>
      <c r="J1909" s="32"/>
      <c r="K1909" s="32"/>
      <c r="L1909" s="184"/>
      <c r="M1909" s="32"/>
      <c r="N1909" s="32"/>
      <c r="O1909" s="32"/>
      <c r="P1909" s="32"/>
      <c r="Q1909" s="179"/>
      <c r="R1909" s="180"/>
      <c r="S1909" s="181"/>
      <c r="T1909" s="174"/>
      <c r="U1909" s="32"/>
      <c r="V1909" s="32"/>
      <c r="W1909" s="32"/>
      <c r="X1909" s="182"/>
      <c r="Y1909" s="183"/>
      <c r="Z1909" s="184"/>
      <c r="AA1909" s="187"/>
      <c r="AB1909" s="28"/>
      <c r="AC1909" s="173"/>
      <c r="AD1909" s="30"/>
      <c r="AE1909" s="30"/>
      <c r="XCE1909" s="199"/>
    </row>
    <row r="1910" spans="1:31 16307:16307" s="191" customFormat="1" ht="13.9" customHeight="1">
      <c r="A1910" s="32"/>
      <c r="B1910" s="174"/>
      <c r="C1910" s="174"/>
      <c r="D1910" s="175"/>
      <c r="E1910" s="176"/>
      <c r="F1910" s="174"/>
      <c r="G1910" s="177"/>
      <c r="H1910" s="163"/>
      <c r="I1910" s="178"/>
      <c r="J1910" s="32"/>
      <c r="K1910" s="32"/>
      <c r="L1910" s="184"/>
      <c r="M1910" s="32"/>
      <c r="N1910" s="32"/>
      <c r="O1910" s="32"/>
      <c r="P1910" s="32"/>
      <c r="Q1910" s="179"/>
      <c r="R1910" s="180"/>
      <c r="S1910" s="181"/>
      <c r="T1910" s="174"/>
      <c r="U1910" s="32"/>
      <c r="V1910" s="32"/>
      <c r="W1910" s="32"/>
      <c r="X1910" s="182"/>
      <c r="Y1910" s="183"/>
      <c r="Z1910" s="184"/>
      <c r="AA1910" s="187"/>
      <c r="AB1910" s="28"/>
      <c r="AC1910" s="173"/>
      <c r="AD1910" s="30"/>
      <c r="AE1910" s="30"/>
      <c r="XCE1910" s="199"/>
    </row>
    <row r="1911" spans="1:31 16307:16307" s="191" customFormat="1" ht="13.9" customHeight="1">
      <c r="A1911" s="32"/>
      <c r="B1911" s="174"/>
      <c r="C1911" s="174"/>
      <c r="D1911" s="175"/>
      <c r="E1911" s="176"/>
      <c r="F1911" s="174"/>
      <c r="G1911" s="177"/>
      <c r="H1911" s="163"/>
      <c r="I1911" s="178"/>
      <c r="J1911" s="32"/>
      <c r="K1911" s="32"/>
      <c r="L1911" s="184"/>
      <c r="M1911" s="32"/>
      <c r="N1911" s="32"/>
      <c r="O1911" s="32"/>
      <c r="P1911" s="32"/>
      <c r="Q1911" s="179"/>
      <c r="R1911" s="180"/>
      <c r="S1911" s="181"/>
      <c r="T1911" s="174"/>
      <c r="U1911" s="32"/>
      <c r="V1911" s="32"/>
      <c r="W1911" s="32"/>
      <c r="X1911" s="182"/>
      <c r="Y1911" s="183"/>
      <c r="Z1911" s="184"/>
      <c r="AA1911" s="187"/>
      <c r="AB1911" s="28"/>
      <c r="AC1911" s="173"/>
      <c r="AD1911" s="30"/>
      <c r="AE1911" s="30"/>
      <c r="XCE1911" s="199"/>
    </row>
    <row r="1912" spans="1:31 16307:16307" s="191" customFormat="1" ht="13.9" customHeight="1">
      <c r="A1912" s="32"/>
      <c r="B1912" s="174"/>
      <c r="C1912" s="174"/>
      <c r="D1912" s="175"/>
      <c r="E1912" s="176"/>
      <c r="F1912" s="174"/>
      <c r="G1912" s="177"/>
      <c r="H1912" s="163"/>
      <c r="I1912" s="178"/>
      <c r="J1912" s="32"/>
      <c r="K1912" s="32"/>
      <c r="L1912" s="184"/>
      <c r="M1912" s="32"/>
      <c r="N1912" s="32"/>
      <c r="O1912" s="32"/>
      <c r="P1912" s="32"/>
      <c r="Q1912" s="179"/>
      <c r="R1912" s="180"/>
      <c r="S1912" s="181"/>
      <c r="T1912" s="174"/>
      <c r="U1912" s="32"/>
      <c r="V1912" s="32"/>
      <c r="W1912" s="32"/>
      <c r="X1912" s="182"/>
      <c r="Y1912" s="183"/>
      <c r="Z1912" s="184"/>
      <c r="AA1912" s="187"/>
      <c r="AB1912" s="28"/>
      <c r="AC1912" s="173"/>
      <c r="AD1912" s="30"/>
      <c r="AE1912" s="30"/>
      <c r="XCE1912" s="199"/>
    </row>
    <row r="1913" spans="1:31 16307:16307" s="191" customFormat="1" ht="13.9" customHeight="1">
      <c r="A1913" s="32"/>
      <c r="B1913" s="174"/>
      <c r="C1913" s="174"/>
      <c r="D1913" s="175"/>
      <c r="E1913" s="176"/>
      <c r="F1913" s="174"/>
      <c r="G1913" s="177"/>
      <c r="H1913" s="163"/>
      <c r="I1913" s="178"/>
      <c r="J1913" s="32"/>
      <c r="K1913" s="32"/>
      <c r="L1913" s="184"/>
      <c r="M1913" s="32"/>
      <c r="N1913" s="32"/>
      <c r="O1913" s="32"/>
      <c r="P1913" s="32"/>
      <c r="Q1913" s="179"/>
      <c r="R1913" s="180"/>
      <c r="S1913" s="181"/>
      <c r="T1913" s="174"/>
      <c r="U1913" s="32"/>
      <c r="V1913" s="32"/>
      <c r="W1913" s="32"/>
      <c r="X1913" s="182"/>
      <c r="Y1913" s="183"/>
      <c r="Z1913" s="184"/>
      <c r="AA1913" s="187"/>
      <c r="AB1913" s="28"/>
      <c r="AC1913" s="173"/>
      <c r="AD1913" s="30"/>
      <c r="AE1913" s="30"/>
      <c r="XCE1913" s="199"/>
    </row>
    <row r="1914" spans="1:31 16307:16307" s="191" customFormat="1" ht="13.9" customHeight="1">
      <c r="A1914" s="32"/>
      <c r="B1914" s="174"/>
      <c r="C1914" s="174"/>
      <c r="D1914" s="175"/>
      <c r="E1914" s="176"/>
      <c r="F1914" s="174"/>
      <c r="G1914" s="177"/>
      <c r="H1914" s="163"/>
      <c r="I1914" s="178"/>
      <c r="J1914" s="32"/>
      <c r="K1914" s="32"/>
      <c r="L1914" s="184"/>
      <c r="M1914" s="32"/>
      <c r="N1914" s="32"/>
      <c r="O1914" s="32"/>
      <c r="P1914" s="32"/>
      <c r="Q1914" s="179"/>
      <c r="R1914" s="180"/>
      <c r="S1914" s="181"/>
      <c r="T1914" s="174"/>
      <c r="U1914" s="32"/>
      <c r="V1914" s="32"/>
      <c r="W1914" s="32"/>
      <c r="X1914" s="182"/>
      <c r="Y1914" s="183"/>
      <c r="Z1914" s="184"/>
      <c r="AA1914" s="187"/>
      <c r="AB1914" s="28"/>
      <c r="AC1914" s="173"/>
      <c r="AD1914" s="30"/>
      <c r="AE1914" s="30"/>
      <c r="XCE1914" s="199"/>
    </row>
    <row r="1915" spans="1:31 16307:16307" s="191" customFormat="1" ht="13.9" customHeight="1">
      <c r="A1915" s="32"/>
      <c r="B1915" s="174"/>
      <c r="C1915" s="174"/>
      <c r="D1915" s="175"/>
      <c r="E1915" s="176"/>
      <c r="F1915" s="174"/>
      <c r="G1915" s="177"/>
      <c r="H1915" s="163"/>
      <c r="I1915" s="178"/>
      <c r="J1915" s="32"/>
      <c r="K1915" s="32"/>
      <c r="L1915" s="184"/>
      <c r="M1915" s="32"/>
      <c r="N1915" s="32"/>
      <c r="O1915" s="32"/>
      <c r="P1915" s="32"/>
      <c r="Q1915" s="179"/>
      <c r="R1915" s="180"/>
      <c r="S1915" s="181"/>
      <c r="T1915" s="174"/>
      <c r="U1915" s="32"/>
      <c r="V1915" s="32"/>
      <c r="W1915" s="32"/>
      <c r="X1915" s="182"/>
      <c r="Y1915" s="183"/>
      <c r="Z1915" s="184"/>
      <c r="AA1915" s="187"/>
      <c r="AB1915" s="28"/>
      <c r="AC1915" s="173"/>
      <c r="AD1915" s="30"/>
      <c r="AE1915" s="30"/>
    </row>
    <row r="1916" spans="1:31 16307:16307" s="191" customFormat="1" ht="13.9" customHeight="1">
      <c r="A1916" s="32"/>
      <c r="B1916" s="174"/>
      <c r="C1916" s="174"/>
      <c r="D1916" s="175"/>
      <c r="E1916" s="176"/>
      <c r="F1916" s="174"/>
      <c r="G1916" s="177"/>
      <c r="H1916" s="163"/>
      <c r="I1916" s="178"/>
      <c r="J1916" s="32"/>
      <c r="K1916" s="32"/>
      <c r="L1916" s="184"/>
      <c r="M1916" s="32"/>
      <c r="N1916" s="32"/>
      <c r="O1916" s="32"/>
      <c r="P1916" s="32"/>
      <c r="Q1916" s="179"/>
      <c r="R1916" s="180"/>
      <c r="S1916" s="181"/>
      <c r="T1916" s="174"/>
      <c r="U1916" s="32"/>
      <c r="V1916" s="32"/>
      <c r="W1916" s="32"/>
      <c r="X1916" s="182"/>
      <c r="Y1916" s="183"/>
      <c r="Z1916" s="184"/>
      <c r="AA1916" s="187"/>
      <c r="AB1916" s="28"/>
      <c r="AC1916" s="173"/>
      <c r="AD1916" s="30"/>
      <c r="AE1916" s="30"/>
    </row>
    <row r="1917" spans="1:31 16307:16307" s="191" customFormat="1" ht="13.9" customHeight="1">
      <c r="A1917" s="32"/>
      <c r="B1917" s="174"/>
      <c r="C1917" s="174"/>
      <c r="D1917" s="175"/>
      <c r="E1917" s="176"/>
      <c r="F1917" s="174"/>
      <c r="G1917" s="177"/>
      <c r="H1917" s="163"/>
      <c r="I1917" s="178"/>
      <c r="J1917" s="32"/>
      <c r="K1917" s="32"/>
      <c r="L1917" s="184"/>
      <c r="M1917" s="32"/>
      <c r="N1917" s="32"/>
      <c r="O1917" s="32"/>
      <c r="P1917" s="32"/>
      <c r="Q1917" s="179"/>
      <c r="R1917" s="180"/>
      <c r="S1917" s="181"/>
      <c r="T1917" s="174"/>
      <c r="U1917" s="32"/>
      <c r="V1917" s="32"/>
      <c r="W1917" s="32"/>
      <c r="X1917" s="182"/>
      <c r="Y1917" s="183"/>
      <c r="Z1917" s="184"/>
      <c r="AA1917" s="187"/>
      <c r="AB1917" s="28"/>
      <c r="AC1917" s="173"/>
      <c r="AD1917" s="30"/>
      <c r="AE1917" s="30"/>
    </row>
    <row r="1918" spans="1:31 16307:16307" s="191" customFormat="1" ht="13.9" customHeight="1">
      <c r="A1918" s="32"/>
      <c r="B1918" s="174"/>
      <c r="C1918" s="174"/>
      <c r="D1918" s="175"/>
      <c r="E1918" s="176"/>
      <c r="F1918" s="174"/>
      <c r="G1918" s="177"/>
      <c r="H1918" s="163"/>
      <c r="I1918" s="178"/>
      <c r="J1918" s="32"/>
      <c r="K1918" s="32"/>
      <c r="L1918" s="184"/>
      <c r="M1918" s="32"/>
      <c r="N1918" s="32"/>
      <c r="O1918" s="32"/>
      <c r="P1918" s="32"/>
      <c r="Q1918" s="179"/>
      <c r="R1918" s="180"/>
      <c r="S1918" s="181"/>
      <c r="T1918" s="174"/>
      <c r="U1918" s="32"/>
      <c r="V1918" s="32"/>
      <c r="W1918" s="32"/>
      <c r="X1918" s="182"/>
      <c r="Y1918" s="183"/>
      <c r="Z1918" s="184"/>
      <c r="AA1918" s="187"/>
      <c r="AB1918" s="28"/>
      <c r="AC1918" s="173"/>
      <c r="AD1918" s="30"/>
      <c r="AE1918" s="30"/>
    </row>
    <row r="1919" spans="1:31 16307:16307" s="191" customFormat="1" ht="13.9" customHeight="1">
      <c r="A1919" s="32"/>
      <c r="B1919" s="174"/>
      <c r="C1919" s="174"/>
      <c r="D1919" s="175"/>
      <c r="E1919" s="176"/>
      <c r="F1919" s="174"/>
      <c r="G1919" s="177"/>
      <c r="H1919" s="163"/>
      <c r="I1919" s="178"/>
      <c r="J1919" s="32"/>
      <c r="K1919" s="32"/>
      <c r="L1919" s="184"/>
      <c r="M1919" s="32"/>
      <c r="N1919" s="32"/>
      <c r="O1919" s="32"/>
      <c r="P1919" s="32"/>
      <c r="Q1919" s="179"/>
      <c r="R1919" s="180"/>
      <c r="S1919" s="181"/>
      <c r="T1919" s="174"/>
      <c r="U1919" s="32"/>
      <c r="V1919" s="32"/>
      <c r="W1919" s="32"/>
      <c r="X1919" s="182"/>
      <c r="Y1919" s="183"/>
      <c r="Z1919" s="184"/>
      <c r="AA1919" s="187"/>
      <c r="AB1919" s="28"/>
      <c r="AC1919" s="173"/>
      <c r="AD1919" s="30"/>
      <c r="AE1919" s="30"/>
    </row>
    <row r="1920" spans="1:31 16307:16307" s="191" customFormat="1" ht="13.9" customHeight="1">
      <c r="A1920" s="32"/>
      <c r="B1920" s="174"/>
      <c r="C1920" s="174"/>
      <c r="D1920" s="175"/>
      <c r="E1920" s="176"/>
      <c r="F1920" s="174"/>
      <c r="G1920" s="177"/>
      <c r="H1920" s="163"/>
      <c r="I1920" s="178"/>
      <c r="J1920" s="32"/>
      <c r="K1920" s="32"/>
      <c r="L1920" s="184"/>
      <c r="M1920" s="32"/>
      <c r="N1920" s="32"/>
      <c r="O1920" s="32"/>
      <c r="P1920" s="32"/>
      <c r="Q1920" s="179"/>
      <c r="R1920" s="180"/>
      <c r="S1920" s="181"/>
      <c r="T1920" s="174"/>
      <c r="U1920" s="32"/>
      <c r="V1920" s="32"/>
      <c r="W1920" s="32"/>
      <c r="X1920" s="182"/>
      <c r="Y1920" s="183"/>
      <c r="Z1920" s="184"/>
      <c r="AA1920" s="187"/>
      <c r="AB1920" s="28"/>
      <c r="AC1920" s="173"/>
      <c r="AD1920" s="30"/>
      <c r="AE1920" s="30"/>
    </row>
    <row r="1921" spans="1:31" s="191" customFormat="1" ht="13.9" customHeight="1">
      <c r="A1921" s="32"/>
      <c r="B1921" s="174"/>
      <c r="C1921" s="174"/>
      <c r="D1921" s="175"/>
      <c r="E1921" s="176"/>
      <c r="F1921" s="174"/>
      <c r="G1921" s="177"/>
      <c r="H1921" s="163"/>
      <c r="I1921" s="178"/>
      <c r="J1921" s="32"/>
      <c r="K1921" s="32"/>
      <c r="L1921" s="184"/>
      <c r="M1921" s="32"/>
      <c r="N1921" s="32"/>
      <c r="O1921" s="32"/>
      <c r="P1921" s="32"/>
      <c r="Q1921" s="179"/>
      <c r="R1921" s="180"/>
      <c r="S1921" s="181"/>
      <c r="T1921" s="174"/>
      <c r="U1921" s="32"/>
      <c r="V1921" s="32"/>
      <c r="W1921" s="32"/>
      <c r="X1921" s="182"/>
      <c r="Y1921" s="183"/>
      <c r="Z1921" s="184"/>
      <c r="AA1921" s="187"/>
      <c r="AB1921" s="28"/>
      <c r="AC1921" s="173"/>
      <c r="AD1921" s="30"/>
      <c r="AE1921" s="30"/>
    </row>
    <row r="1922" spans="1:31" s="191" customFormat="1" ht="13.9" customHeight="1">
      <c r="A1922" s="32"/>
      <c r="B1922" s="174"/>
      <c r="C1922" s="174"/>
      <c r="D1922" s="175"/>
      <c r="E1922" s="176"/>
      <c r="F1922" s="174"/>
      <c r="G1922" s="177"/>
      <c r="H1922" s="163"/>
      <c r="I1922" s="178"/>
      <c r="J1922" s="32"/>
      <c r="K1922" s="32"/>
      <c r="L1922" s="184"/>
      <c r="M1922" s="32"/>
      <c r="N1922" s="32"/>
      <c r="O1922" s="32"/>
      <c r="P1922" s="32"/>
      <c r="Q1922" s="179"/>
      <c r="R1922" s="180"/>
      <c r="S1922" s="181"/>
      <c r="T1922" s="174"/>
      <c r="U1922" s="32"/>
      <c r="V1922" s="32"/>
      <c r="W1922" s="32"/>
      <c r="X1922" s="182"/>
      <c r="Y1922" s="183"/>
      <c r="Z1922" s="184"/>
      <c r="AA1922" s="187"/>
      <c r="AB1922" s="28"/>
      <c r="AC1922" s="173"/>
      <c r="AD1922" s="30"/>
      <c r="AE1922" s="30"/>
    </row>
    <row r="1923" spans="1:31" s="191" customFormat="1" ht="13.9" customHeight="1">
      <c r="A1923" s="32"/>
      <c r="B1923" s="174"/>
      <c r="C1923" s="174"/>
      <c r="D1923" s="175"/>
      <c r="E1923" s="176"/>
      <c r="F1923" s="174"/>
      <c r="G1923" s="177"/>
      <c r="H1923" s="163"/>
      <c r="I1923" s="178"/>
      <c r="J1923" s="32"/>
      <c r="K1923" s="32"/>
      <c r="L1923" s="184"/>
      <c r="M1923" s="32"/>
      <c r="N1923" s="32"/>
      <c r="O1923" s="32"/>
      <c r="P1923" s="32"/>
      <c r="Q1923" s="179"/>
      <c r="R1923" s="180"/>
      <c r="S1923" s="181"/>
      <c r="T1923" s="174"/>
      <c r="U1923" s="32"/>
      <c r="V1923" s="32"/>
      <c r="W1923" s="32"/>
      <c r="X1923" s="182"/>
      <c r="Y1923" s="183"/>
      <c r="Z1923" s="184"/>
      <c r="AA1923" s="187"/>
      <c r="AB1923" s="28"/>
      <c r="AC1923" s="173"/>
      <c r="AD1923" s="30"/>
      <c r="AE1923" s="30"/>
    </row>
    <row r="1924" spans="1:31" s="191" customFormat="1" ht="13.9" customHeight="1">
      <c r="A1924" s="32"/>
      <c r="B1924" s="174"/>
      <c r="C1924" s="174"/>
      <c r="D1924" s="175"/>
      <c r="E1924" s="176"/>
      <c r="F1924" s="174"/>
      <c r="G1924" s="177"/>
      <c r="H1924" s="163"/>
      <c r="I1924" s="178"/>
      <c r="J1924" s="32"/>
      <c r="K1924" s="32"/>
      <c r="L1924" s="184"/>
      <c r="M1924" s="32"/>
      <c r="N1924" s="32"/>
      <c r="O1924" s="32"/>
      <c r="P1924" s="32"/>
      <c r="Q1924" s="179"/>
      <c r="R1924" s="180"/>
      <c r="S1924" s="181"/>
      <c r="T1924" s="174"/>
      <c r="U1924" s="32"/>
      <c r="V1924" s="32"/>
      <c r="W1924" s="32"/>
      <c r="X1924" s="182"/>
      <c r="Y1924" s="183"/>
      <c r="Z1924" s="184"/>
      <c r="AA1924" s="187"/>
      <c r="AB1924" s="28"/>
      <c r="AC1924" s="173"/>
      <c r="AD1924" s="30"/>
      <c r="AE1924" s="30"/>
    </row>
    <row r="1925" spans="1:31" s="191" customFormat="1" ht="13.9" customHeight="1">
      <c r="A1925" s="32"/>
      <c r="B1925" s="174"/>
      <c r="C1925" s="174"/>
      <c r="D1925" s="175"/>
      <c r="E1925" s="176"/>
      <c r="F1925" s="174"/>
      <c r="G1925" s="177"/>
      <c r="H1925" s="163"/>
      <c r="I1925" s="178"/>
      <c r="J1925" s="32"/>
      <c r="K1925" s="32"/>
      <c r="L1925" s="184"/>
      <c r="M1925" s="32"/>
      <c r="N1925" s="32"/>
      <c r="O1925" s="32"/>
      <c r="P1925" s="32"/>
      <c r="Q1925" s="179"/>
      <c r="R1925" s="180"/>
      <c r="S1925" s="181"/>
      <c r="T1925" s="174"/>
      <c r="U1925" s="32"/>
      <c r="V1925" s="32"/>
      <c r="W1925" s="32"/>
      <c r="X1925" s="182"/>
      <c r="Y1925" s="183"/>
      <c r="Z1925" s="184"/>
      <c r="AA1925" s="187"/>
      <c r="AB1925" s="28"/>
      <c r="AC1925" s="173"/>
      <c r="AD1925" s="30"/>
      <c r="AE1925" s="30"/>
    </row>
    <row r="1926" spans="1:31" s="191" customFormat="1" ht="13.9" customHeight="1">
      <c r="A1926" s="32"/>
      <c r="B1926" s="174"/>
      <c r="C1926" s="174"/>
      <c r="D1926" s="175"/>
      <c r="E1926" s="176"/>
      <c r="F1926" s="174"/>
      <c r="G1926" s="177"/>
      <c r="H1926" s="163"/>
      <c r="I1926" s="178"/>
      <c r="J1926" s="32"/>
      <c r="K1926" s="32"/>
      <c r="L1926" s="184"/>
      <c r="M1926" s="32"/>
      <c r="N1926" s="32"/>
      <c r="O1926" s="32"/>
      <c r="P1926" s="32"/>
      <c r="Q1926" s="179"/>
      <c r="R1926" s="180"/>
      <c r="S1926" s="181"/>
      <c r="T1926" s="174"/>
      <c r="U1926" s="32"/>
      <c r="V1926" s="32"/>
      <c r="W1926" s="32"/>
      <c r="X1926" s="182"/>
      <c r="Y1926" s="183"/>
      <c r="Z1926" s="184"/>
      <c r="AA1926" s="187"/>
      <c r="AB1926" s="28"/>
      <c r="AC1926" s="173"/>
      <c r="AD1926" s="30"/>
      <c r="AE1926" s="30"/>
    </row>
    <row r="1927" spans="1:31" s="191" customFormat="1" ht="13.9" customHeight="1">
      <c r="A1927" s="32"/>
      <c r="B1927" s="174"/>
      <c r="C1927" s="174"/>
      <c r="D1927" s="175"/>
      <c r="E1927" s="176"/>
      <c r="F1927" s="174"/>
      <c r="G1927" s="177"/>
      <c r="H1927" s="163"/>
      <c r="I1927" s="178"/>
      <c r="J1927" s="32"/>
      <c r="K1927" s="32"/>
      <c r="L1927" s="184"/>
      <c r="M1927" s="32"/>
      <c r="N1927" s="32"/>
      <c r="O1927" s="32"/>
      <c r="P1927" s="32"/>
      <c r="Q1927" s="179"/>
      <c r="R1927" s="180"/>
      <c r="S1927" s="181"/>
      <c r="T1927" s="174"/>
      <c r="U1927" s="32"/>
      <c r="V1927" s="32"/>
      <c r="W1927" s="32"/>
      <c r="X1927" s="182"/>
      <c r="Y1927" s="183"/>
      <c r="Z1927" s="184"/>
      <c r="AA1927" s="187"/>
      <c r="AB1927" s="28"/>
      <c r="AC1927" s="173"/>
      <c r="AD1927" s="30"/>
      <c r="AE1927" s="30"/>
    </row>
    <row r="1928" spans="1:31" s="191" customFormat="1" ht="13.9" customHeight="1">
      <c r="A1928" s="32"/>
      <c r="B1928" s="174"/>
      <c r="C1928" s="174"/>
      <c r="D1928" s="175"/>
      <c r="E1928" s="176"/>
      <c r="F1928" s="174"/>
      <c r="G1928" s="177"/>
      <c r="H1928" s="163"/>
      <c r="I1928" s="178"/>
      <c r="J1928" s="32"/>
      <c r="K1928" s="32"/>
      <c r="L1928" s="184"/>
      <c r="M1928" s="32"/>
      <c r="N1928" s="32"/>
      <c r="O1928" s="32"/>
      <c r="P1928" s="32"/>
      <c r="Q1928" s="179"/>
      <c r="R1928" s="180"/>
      <c r="S1928" s="181"/>
      <c r="T1928" s="174"/>
      <c r="U1928" s="32"/>
      <c r="V1928" s="32"/>
      <c r="W1928" s="32"/>
      <c r="X1928" s="182"/>
      <c r="Y1928" s="183"/>
      <c r="Z1928" s="184"/>
      <c r="AA1928" s="187"/>
      <c r="AB1928" s="28"/>
      <c r="AC1928" s="173"/>
      <c r="AD1928" s="30"/>
      <c r="AE1928" s="30"/>
    </row>
    <row r="1929" spans="1:31" s="191" customFormat="1" ht="13.9" customHeight="1">
      <c r="A1929" s="32"/>
      <c r="B1929" s="174"/>
      <c r="C1929" s="174"/>
      <c r="D1929" s="175"/>
      <c r="E1929" s="176"/>
      <c r="F1929" s="174"/>
      <c r="G1929" s="177"/>
      <c r="H1929" s="163"/>
      <c r="I1929" s="178"/>
      <c r="J1929" s="32"/>
      <c r="K1929" s="32"/>
      <c r="L1929" s="184"/>
      <c r="M1929" s="32"/>
      <c r="N1929" s="32"/>
      <c r="O1929" s="32"/>
      <c r="P1929" s="32"/>
      <c r="Q1929" s="179"/>
      <c r="R1929" s="180"/>
      <c r="S1929" s="181"/>
      <c r="T1929" s="174"/>
      <c r="U1929" s="32"/>
      <c r="V1929" s="32"/>
      <c r="W1929" s="32"/>
      <c r="X1929" s="182"/>
      <c r="Y1929" s="183"/>
      <c r="Z1929" s="184"/>
      <c r="AA1929" s="187"/>
      <c r="AB1929" s="28"/>
      <c r="AC1929" s="173"/>
      <c r="AD1929" s="30"/>
      <c r="AE1929" s="30"/>
    </row>
    <row r="1930" spans="1:31" s="191" customFormat="1" ht="13.9" customHeight="1">
      <c r="A1930" s="32"/>
      <c r="B1930" s="174"/>
      <c r="C1930" s="174"/>
      <c r="D1930" s="175"/>
      <c r="E1930" s="176"/>
      <c r="F1930" s="174"/>
      <c r="G1930" s="177"/>
      <c r="H1930" s="163"/>
      <c r="I1930" s="178"/>
      <c r="J1930" s="32"/>
      <c r="K1930" s="32"/>
      <c r="L1930" s="184"/>
      <c r="M1930" s="32"/>
      <c r="N1930" s="32"/>
      <c r="O1930" s="32"/>
      <c r="P1930" s="32"/>
      <c r="Q1930" s="179"/>
      <c r="R1930" s="180"/>
      <c r="S1930" s="181"/>
      <c r="T1930" s="174"/>
      <c r="U1930" s="32"/>
      <c r="V1930" s="32"/>
      <c r="W1930" s="32"/>
      <c r="X1930" s="182"/>
      <c r="Y1930" s="183"/>
      <c r="Z1930" s="184"/>
      <c r="AA1930" s="187"/>
      <c r="AB1930" s="28"/>
      <c r="AC1930" s="173"/>
      <c r="AD1930" s="30"/>
      <c r="AE1930" s="30"/>
    </row>
    <row r="1931" spans="1:31" s="191" customFormat="1" ht="13.9" customHeight="1">
      <c r="A1931" s="32"/>
      <c r="B1931" s="174"/>
      <c r="C1931" s="174"/>
      <c r="D1931" s="175"/>
      <c r="E1931" s="176"/>
      <c r="F1931" s="174"/>
      <c r="G1931" s="177"/>
      <c r="H1931" s="163"/>
      <c r="I1931" s="178"/>
      <c r="J1931" s="32"/>
      <c r="K1931" s="32"/>
      <c r="L1931" s="184"/>
      <c r="M1931" s="32"/>
      <c r="N1931" s="32"/>
      <c r="O1931" s="32"/>
      <c r="P1931" s="32"/>
      <c r="Q1931" s="179"/>
      <c r="R1931" s="180"/>
      <c r="S1931" s="181"/>
      <c r="T1931" s="174"/>
      <c r="U1931" s="32"/>
      <c r="V1931" s="32"/>
      <c r="W1931" s="32"/>
      <c r="X1931" s="182"/>
      <c r="Y1931" s="183"/>
      <c r="Z1931" s="184"/>
      <c r="AA1931" s="187"/>
      <c r="AB1931" s="28"/>
      <c r="AC1931" s="173"/>
      <c r="AD1931" s="30"/>
      <c r="AE1931" s="30"/>
    </row>
    <row r="1932" spans="1:31" s="191" customFormat="1" ht="13.9" customHeight="1">
      <c r="A1932" s="32"/>
      <c r="B1932" s="174"/>
      <c r="C1932" s="174"/>
      <c r="D1932" s="175"/>
      <c r="E1932" s="176"/>
      <c r="F1932" s="174"/>
      <c r="G1932" s="177"/>
      <c r="H1932" s="163"/>
      <c r="I1932" s="178"/>
      <c r="J1932" s="32"/>
      <c r="K1932" s="32"/>
      <c r="L1932" s="184"/>
      <c r="M1932" s="32"/>
      <c r="N1932" s="32"/>
      <c r="O1932" s="32"/>
      <c r="P1932" s="32"/>
      <c r="Q1932" s="179"/>
      <c r="R1932" s="180"/>
      <c r="S1932" s="181"/>
      <c r="T1932" s="174"/>
      <c r="U1932" s="32"/>
      <c r="V1932" s="32"/>
      <c r="W1932" s="32"/>
      <c r="X1932" s="182"/>
      <c r="Y1932" s="183"/>
      <c r="Z1932" s="184"/>
      <c r="AA1932" s="187"/>
      <c r="AB1932" s="28"/>
      <c r="AC1932" s="173"/>
      <c r="AD1932" s="30"/>
      <c r="AE1932" s="30"/>
    </row>
    <row r="1933" spans="1:31" s="191" customFormat="1" ht="13.9" customHeight="1">
      <c r="A1933" s="32"/>
      <c r="B1933" s="174"/>
      <c r="C1933" s="174"/>
      <c r="D1933" s="175"/>
      <c r="E1933" s="176"/>
      <c r="F1933" s="174"/>
      <c r="G1933" s="177"/>
      <c r="H1933" s="163"/>
      <c r="I1933" s="178"/>
      <c r="J1933" s="32"/>
      <c r="K1933" s="32"/>
      <c r="L1933" s="184"/>
      <c r="M1933" s="32"/>
      <c r="N1933" s="32"/>
      <c r="O1933" s="32"/>
      <c r="P1933" s="32"/>
      <c r="Q1933" s="179"/>
      <c r="R1933" s="180"/>
      <c r="S1933" s="181"/>
      <c r="T1933" s="174"/>
      <c r="U1933" s="32"/>
      <c r="V1933" s="32"/>
      <c r="W1933" s="32"/>
      <c r="X1933" s="182"/>
      <c r="Y1933" s="183"/>
      <c r="Z1933" s="184"/>
      <c r="AA1933" s="187"/>
      <c r="AB1933" s="28"/>
      <c r="AC1933" s="173"/>
      <c r="AD1933" s="30"/>
      <c r="AE1933" s="30"/>
    </row>
    <row r="1934" spans="1:31" s="191" customFormat="1" ht="13.9" customHeight="1">
      <c r="A1934" s="32"/>
      <c r="B1934" s="174"/>
      <c r="C1934" s="174"/>
      <c r="D1934" s="175"/>
      <c r="E1934" s="176"/>
      <c r="F1934" s="174"/>
      <c r="G1934" s="177"/>
      <c r="H1934" s="163"/>
      <c r="I1934" s="178"/>
      <c r="J1934" s="32"/>
      <c r="K1934" s="32"/>
      <c r="L1934" s="184"/>
      <c r="M1934" s="32"/>
      <c r="N1934" s="32"/>
      <c r="O1934" s="32"/>
      <c r="P1934" s="32"/>
      <c r="Q1934" s="179"/>
      <c r="R1934" s="180"/>
      <c r="S1934" s="181"/>
      <c r="T1934" s="174"/>
      <c r="U1934" s="32"/>
      <c r="V1934" s="32"/>
      <c r="W1934" s="32"/>
      <c r="X1934" s="182"/>
      <c r="Y1934" s="183"/>
      <c r="Z1934" s="184"/>
      <c r="AA1934" s="187"/>
      <c r="AB1934" s="28"/>
      <c r="AC1934" s="173"/>
      <c r="AD1934" s="30"/>
      <c r="AE1934" s="30"/>
    </row>
    <row r="1935" spans="1:31" s="191" customFormat="1" ht="13.9" customHeight="1">
      <c r="A1935" s="32"/>
      <c r="B1935" s="174"/>
      <c r="C1935" s="174"/>
      <c r="D1935" s="175"/>
      <c r="E1935" s="176"/>
      <c r="F1935" s="174"/>
      <c r="G1935" s="177"/>
      <c r="H1935" s="163"/>
      <c r="I1935" s="178"/>
      <c r="J1935" s="32"/>
      <c r="K1935" s="32"/>
      <c r="L1935" s="184"/>
      <c r="M1935" s="32"/>
      <c r="N1935" s="32"/>
      <c r="O1935" s="32"/>
      <c r="P1935" s="32"/>
      <c r="Q1935" s="179"/>
      <c r="R1935" s="180"/>
      <c r="S1935" s="181"/>
      <c r="T1935" s="174"/>
      <c r="U1935" s="32"/>
      <c r="V1935" s="32"/>
      <c r="W1935" s="32"/>
      <c r="X1935" s="182"/>
      <c r="Y1935" s="183"/>
      <c r="Z1935" s="184"/>
      <c r="AA1935" s="187"/>
      <c r="AB1935" s="28"/>
      <c r="AC1935" s="173"/>
      <c r="AD1935" s="30"/>
      <c r="AE1935" s="30"/>
    </row>
    <row r="1936" spans="1:31" s="191" customFormat="1" ht="13.9" customHeight="1">
      <c r="A1936" s="32"/>
      <c r="B1936" s="174"/>
      <c r="C1936" s="174"/>
      <c r="D1936" s="175"/>
      <c r="E1936" s="176"/>
      <c r="F1936" s="174"/>
      <c r="G1936" s="177"/>
      <c r="H1936" s="163"/>
      <c r="I1936" s="178"/>
      <c r="J1936" s="32"/>
      <c r="K1936" s="32"/>
      <c r="L1936" s="184"/>
      <c r="M1936" s="32"/>
      <c r="N1936" s="32"/>
      <c r="O1936" s="32"/>
      <c r="P1936" s="32"/>
      <c r="Q1936" s="179"/>
      <c r="R1936" s="180"/>
      <c r="S1936" s="181"/>
      <c r="T1936" s="174"/>
      <c r="U1936" s="32"/>
      <c r="V1936" s="32"/>
      <c r="W1936" s="32"/>
      <c r="X1936" s="182"/>
      <c r="Y1936" s="183"/>
      <c r="Z1936" s="184"/>
      <c r="AA1936" s="187"/>
      <c r="AB1936" s="28"/>
      <c r="AC1936" s="173"/>
      <c r="AD1936" s="30"/>
      <c r="AE1936" s="30"/>
    </row>
    <row r="1937" spans="1:31" s="191" customFormat="1" ht="13.9" customHeight="1">
      <c r="A1937" s="32"/>
      <c r="B1937" s="174"/>
      <c r="C1937" s="174"/>
      <c r="D1937" s="175"/>
      <c r="E1937" s="176"/>
      <c r="F1937" s="174"/>
      <c r="G1937" s="177"/>
      <c r="H1937" s="163"/>
      <c r="I1937" s="178"/>
      <c r="J1937" s="32"/>
      <c r="K1937" s="32"/>
      <c r="L1937" s="184"/>
      <c r="M1937" s="32"/>
      <c r="N1937" s="32"/>
      <c r="O1937" s="32"/>
      <c r="P1937" s="32"/>
      <c r="Q1937" s="179"/>
      <c r="R1937" s="180"/>
      <c r="S1937" s="181"/>
      <c r="T1937" s="174"/>
      <c r="U1937" s="32"/>
      <c r="V1937" s="32"/>
      <c r="W1937" s="32"/>
      <c r="X1937" s="182"/>
      <c r="Y1937" s="183"/>
      <c r="Z1937" s="184"/>
      <c r="AA1937" s="187"/>
      <c r="AB1937" s="28"/>
      <c r="AC1937" s="173"/>
      <c r="AD1937" s="30"/>
      <c r="AE1937" s="30"/>
    </row>
    <row r="1938" spans="1:31" s="191" customFormat="1" ht="13.9" customHeight="1">
      <c r="A1938" s="32"/>
      <c r="B1938" s="174"/>
      <c r="C1938" s="174"/>
      <c r="D1938" s="175"/>
      <c r="E1938" s="176"/>
      <c r="F1938" s="174"/>
      <c r="G1938" s="177"/>
      <c r="H1938" s="163"/>
      <c r="I1938" s="178"/>
      <c r="J1938" s="32"/>
      <c r="K1938" s="32"/>
      <c r="L1938" s="184"/>
      <c r="M1938" s="32"/>
      <c r="N1938" s="32"/>
      <c r="O1938" s="32"/>
      <c r="P1938" s="32"/>
      <c r="Q1938" s="179"/>
      <c r="R1938" s="180"/>
      <c r="S1938" s="181"/>
      <c r="T1938" s="174"/>
      <c r="U1938" s="32"/>
      <c r="V1938" s="32"/>
      <c r="W1938" s="32"/>
      <c r="X1938" s="182"/>
      <c r="Y1938" s="183"/>
      <c r="Z1938" s="184"/>
      <c r="AA1938" s="187"/>
      <c r="AB1938" s="28"/>
      <c r="AC1938" s="173"/>
      <c r="AD1938" s="30"/>
      <c r="AE1938" s="30"/>
    </row>
    <row r="1939" spans="1:31" s="191" customFormat="1" ht="13.9" customHeight="1">
      <c r="A1939" s="32"/>
      <c r="B1939" s="174"/>
      <c r="C1939" s="174"/>
      <c r="D1939" s="175"/>
      <c r="E1939" s="176"/>
      <c r="F1939" s="174"/>
      <c r="G1939" s="177"/>
      <c r="H1939" s="163"/>
      <c r="I1939" s="178"/>
      <c r="J1939" s="32"/>
      <c r="K1939" s="32"/>
      <c r="L1939" s="184"/>
      <c r="M1939" s="32"/>
      <c r="N1939" s="32"/>
      <c r="O1939" s="32"/>
      <c r="P1939" s="32"/>
      <c r="Q1939" s="179"/>
      <c r="R1939" s="180"/>
      <c r="S1939" s="181"/>
      <c r="T1939" s="174"/>
      <c r="U1939" s="32"/>
      <c r="V1939" s="32"/>
      <c r="W1939" s="32"/>
      <c r="X1939" s="182"/>
      <c r="Y1939" s="183"/>
      <c r="Z1939" s="184"/>
      <c r="AA1939" s="187"/>
      <c r="AB1939" s="28"/>
      <c r="AC1939" s="173"/>
      <c r="AD1939" s="30"/>
      <c r="AE1939" s="30"/>
    </row>
    <row r="1940" spans="1:31" s="191" customFormat="1" ht="13.9" customHeight="1">
      <c r="A1940" s="32"/>
      <c r="B1940" s="174"/>
      <c r="C1940" s="174"/>
      <c r="D1940" s="175"/>
      <c r="E1940" s="176"/>
      <c r="F1940" s="174"/>
      <c r="G1940" s="177"/>
      <c r="H1940" s="163"/>
      <c r="I1940" s="178"/>
      <c r="J1940" s="32"/>
      <c r="K1940" s="32"/>
      <c r="L1940" s="184"/>
      <c r="M1940" s="32"/>
      <c r="N1940" s="32"/>
      <c r="O1940" s="32"/>
      <c r="P1940" s="32"/>
      <c r="Q1940" s="179"/>
      <c r="R1940" s="180"/>
      <c r="S1940" s="181"/>
      <c r="T1940" s="174"/>
      <c r="U1940" s="32"/>
      <c r="V1940" s="32"/>
      <c r="W1940" s="32"/>
      <c r="X1940" s="182"/>
      <c r="Y1940" s="183"/>
      <c r="Z1940" s="184"/>
      <c r="AA1940" s="187"/>
      <c r="AB1940" s="28"/>
      <c r="AC1940" s="173"/>
      <c r="AD1940" s="30"/>
      <c r="AE1940" s="30"/>
    </row>
    <row r="1941" spans="1:31" s="191" customFormat="1" ht="13.9" customHeight="1">
      <c r="A1941" s="32"/>
      <c r="B1941" s="174"/>
      <c r="C1941" s="174"/>
      <c r="D1941" s="175"/>
      <c r="E1941" s="176"/>
      <c r="F1941" s="174"/>
      <c r="G1941" s="177"/>
      <c r="H1941" s="163"/>
      <c r="I1941" s="178"/>
      <c r="J1941" s="32"/>
      <c r="K1941" s="32"/>
      <c r="L1941" s="184"/>
      <c r="M1941" s="32"/>
      <c r="N1941" s="32"/>
      <c r="O1941" s="32"/>
      <c r="P1941" s="32"/>
      <c r="Q1941" s="179"/>
      <c r="R1941" s="180"/>
      <c r="S1941" s="181"/>
      <c r="T1941" s="174"/>
      <c r="U1941" s="32"/>
      <c r="V1941" s="32"/>
      <c r="W1941" s="32"/>
      <c r="X1941" s="182"/>
      <c r="Y1941" s="183"/>
      <c r="Z1941" s="184"/>
      <c r="AA1941" s="187"/>
      <c r="AB1941" s="28"/>
      <c r="AC1941" s="173"/>
      <c r="AD1941" s="30"/>
      <c r="AE1941" s="30"/>
    </row>
    <row r="1942" spans="1:31" s="191" customFormat="1" ht="13.9" customHeight="1">
      <c r="A1942" s="32"/>
      <c r="B1942" s="174"/>
      <c r="C1942" s="174"/>
      <c r="D1942" s="175"/>
      <c r="E1942" s="176"/>
      <c r="F1942" s="174"/>
      <c r="G1942" s="177"/>
      <c r="H1942" s="163"/>
      <c r="I1942" s="178"/>
      <c r="J1942" s="32"/>
      <c r="K1942" s="32"/>
      <c r="L1942" s="184"/>
      <c r="M1942" s="32"/>
      <c r="N1942" s="32"/>
      <c r="O1942" s="32"/>
      <c r="P1942" s="32"/>
      <c r="Q1942" s="179"/>
      <c r="R1942" s="180"/>
      <c r="S1942" s="181"/>
      <c r="T1942" s="174"/>
      <c r="U1942" s="32"/>
      <c r="V1942" s="32"/>
      <c r="W1942" s="32"/>
      <c r="X1942" s="182"/>
      <c r="Y1942" s="183"/>
      <c r="Z1942" s="184"/>
      <c r="AA1942" s="187"/>
      <c r="AB1942" s="28"/>
      <c r="AC1942" s="173"/>
      <c r="AD1942" s="30"/>
      <c r="AE1942" s="30"/>
    </row>
    <row r="1943" spans="1:31" s="191" customFormat="1" ht="13.9" customHeight="1">
      <c r="A1943" s="32"/>
      <c r="B1943" s="174"/>
      <c r="C1943" s="174"/>
      <c r="D1943" s="175"/>
      <c r="E1943" s="176"/>
      <c r="F1943" s="174"/>
      <c r="G1943" s="177"/>
      <c r="H1943" s="163"/>
      <c r="I1943" s="178"/>
      <c r="J1943" s="32"/>
      <c r="K1943" s="32"/>
      <c r="L1943" s="184"/>
      <c r="M1943" s="32"/>
      <c r="N1943" s="32"/>
      <c r="O1943" s="32"/>
      <c r="P1943" s="32"/>
      <c r="Q1943" s="179"/>
      <c r="R1943" s="180"/>
      <c r="S1943" s="181"/>
      <c r="T1943" s="174"/>
      <c r="U1943" s="32"/>
      <c r="V1943" s="32"/>
      <c r="W1943" s="32"/>
      <c r="X1943" s="182"/>
      <c r="Y1943" s="183"/>
      <c r="Z1943" s="184"/>
      <c r="AA1943" s="187"/>
      <c r="AB1943" s="28"/>
      <c r="AC1943" s="173"/>
      <c r="AD1943" s="30"/>
      <c r="AE1943" s="30"/>
    </row>
    <row r="1944" spans="1:31" s="191" customFormat="1" ht="13.9" customHeight="1">
      <c r="A1944" s="32"/>
      <c r="B1944" s="174"/>
      <c r="C1944" s="174"/>
      <c r="D1944" s="175"/>
      <c r="E1944" s="176"/>
      <c r="F1944" s="174"/>
      <c r="G1944" s="177"/>
      <c r="H1944" s="163"/>
      <c r="I1944" s="178"/>
      <c r="J1944" s="32"/>
      <c r="K1944" s="32"/>
      <c r="L1944" s="184"/>
      <c r="M1944" s="32"/>
      <c r="N1944" s="32"/>
      <c r="O1944" s="32"/>
      <c r="P1944" s="32"/>
      <c r="Q1944" s="179"/>
      <c r="R1944" s="180"/>
      <c r="S1944" s="181"/>
      <c r="T1944" s="174"/>
      <c r="U1944" s="32"/>
      <c r="V1944" s="32"/>
      <c r="W1944" s="32"/>
      <c r="X1944" s="182"/>
      <c r="Y1944" s="183"/>
      <c r="Z1944" s="184"/>
      <c r="AA1944" s="187"/>
      <c r="AB1944" s="28"/>
      <c r="AC1944" s="173"/>
      <c r="AD1944" s="30"/>
      <c r="AE1944" s="30"/>
    </row>
    <row r="1945" spans="1:31" s="191" customFormat="1" ht="13.9" customHeight="1">
      <c r="A1945" s="32"/>
      <c r="B1945" s="174"/>
      <c r="C1945" s="174"/>
      <c r="D1945" s="175"/>
      <c r="E1945" s="176"/>
      <c r="F1945" s="174"/>
      <c r="G1945" s="177"/>
      <c r="H1945" s="163"/>
      <c r="I1945" s="178"/>
      <c r="J1945" s="32"/>
      <c r="K1945" s="32"/>
      <c r="L1945" s="184"/>
      <c r="M1945" s="32"/>
      <c r="N1945" s="32"/>
      <c r="O1945" s="32"/>
      <c r="P1945" s="32"/>
      <c r="Q1945" s="179"/>
      <c r="R1945" s="180"/>
      <c r="S1945" s="181"/>
      <c r="T1945" s="174"/>
      <c r="U1945" s="32"/>
      <c r="V1945" s="32"/>
      <c r="W1945" s="32"/>
      <c r="X1945" s="182"/>
      <c r="Y1945" s="183"/>
      <c r="Z1945" s="184"/>
      <c r="AA1945" s="187"/>
      <c r="AB1945" s="28"/>
      <c r="AC1945" s="173"/>
      <c r="AD1945" s="30"/>
      <c r="AE1945" s="30"/>
    </row>
    <row r="1946" spans="1:31" s="191" customFormat="1" ht="13.9" customHeight="1">
      <c r="A1946" s="32"/>
      <c r="B1946" s="174"/>
      <c r="C1946" s="174"/>
      <c r="D1946" s="175"/>
      <c r="E1946" s="176"/>
      <c r="F1946" s="174"/>
      <c r="G1946" s="177"/>
      <c r="H1946" s="163"/>
      <c r="I1946" s="178"/>
      <c r="J1946" s="32"/>
      <c r="K1946" s="32"/>
      <c r="L1946" s="184"/>
      <c r="M1946" s="32"/>
      <c r="N1946" s="32"/>
      <c r="O1946" s="32"/>
      <c r="P1946" s="32"/>
      <c r="Q1946" s="179"/>
      <c r="R1946" s="180"/>
      <c r="S1946" s="181"/>
      <c r="T1946" s="174"/>
      <c r="U1946" s="32"/>
      <c r="V1946" s="32"/>
      <c r="W1946" s="32"/>
      <c r="X1946" s="182"/>
      <c r="Y1946" s="183"/>
      <c r="Z1946" s="184"/>
      <c r="AA1946" s="187"/>
      <c r="AB1946" s="28"/>
      <c r="AC1946" s="173"/>
      <c r="AD1946" s="30"/>
      <c r="AE1946" s="30"/>
    </row>
    <row r="1947" spans="1:31" s="191" customFormat="1" ht="13.9" customHeight="1">
      <c r="A1947" s="32"/>
      <c r="B1947" s="174"/>
      <c r="C1947" s="174"/>
      <c r="D1947" s="175"/>
      <c r="E1947" s="176"/>
      <c r="F1947" s="174"/>
      <c r="G1947" s="177"/>
      <c r="H1947" s="163"/>
      <c r="I1947" s="178"/>
      <c r="J1947" s="32"/>
      <c r="K1947" s="32"/>
      <c r="L1947" s="184"/>
      <c r="M1947" s="32"/>
      <c r="N1947" s="32"/>
      <c r="O1947" s="32"/>
      <c r="P1947" s="32"/>
      <c r="Q1947" s="179"/>
      <c r="R1947" s="180"/>
      <c r="S1947" s="181"/>
      <c r="T1947" s="174"/>
      <c r="U1947" s="32"/>
      <c r="V1947" s="32"/>
      <c r="W1947" s="32"/>
      <c r="X1947" s="182"/>
      <c r="Y1947" s="183"/>
      <c r="Z1947" s="184"/>
      <c r="AA1947" s="187"/>
      <c r="AB1947" s="28"/>
      <c r="AC1947" s="173"/>
      <c r="AD1947" s="30"/>
      <c r="AE1947" s="30"/>
    </row>
    <row r="1948" spans="1:31" s="191" customFormat="1" ht="13.9" customHeight="1">
      <c r="A1948" s="32"/>
      <c r="B1948" s="174"/>
      <c r="C1948" s="174"/>
      <c r="D1948" s="175"/>
      <c r="E1948" s="176"/>
      <c r="F1948" s="174"/>
      <c r="G1948" s="177"/>
      <c r="H1948" s="163"/>
      <c r="I1948" s="178"/>
      <c r="J1948" s="32"/>
      <c r="K1948" s="32"/>
      <c r="L1948" s="184"/>
      <c r="M1948" s="32"/>
      <c r="N1948" s="32"/>
      <c r="O1948" s="32"/>
      <c r="P1948" s="32"/>
      <c r="Q1948" s="179"/>
      <c r="R1948" s="180"/>
      <c r="S1948" s="181"/>
      <c r="T1948" s="174"/>
      <c r="U1948" s="32"/>
      <c r="V1948" s="32"/>
      <c r="W1948" s="32"/>
      <c r="X1948" s="182"/>
      <c r="Y1948" s="183"/>
      <c r="Z1948" s="184"/>
      <c r="AA1948" s="187"/>
      <c r="AB1948" s="28"/>
      <c r="AC1948" s="173"/>
      <c r="AD1948" s="30"/>
      <c r="AE1948" s="30"/>
    </row>
    <row r="1949" spans="1:31" s="191" customFormat="1" ht="13.9" customHeight="1">
      <c r="A1949" s="32"/>
      <c r="B1949" s="174"/>
      <c r="C1949" s="174"/>
      <c r="D1949" s="175"/>
      <c r="E1949" s="176"/>
      <c r="F1949" s="174"/>
      <c r="G1949" s="177"/>
      <c r="H1949" s="163"/>
      <c r="I1949" s="178"/>
      <c r="J1949" s="32"/>
      <c r="K1949" s="32"/>
      <c r="L1949" s="184"/>
      <c r="M1949" s="32"/>
      <c r="N1949" s="32"/>
      <c r="O1949" s="32"/>
      <c r="P1949" s="32"/>
      <c r="Q1949" s="179"/>
      <c r="R1949" s="180"/>
      <c r="S1949" s="181"/>
      <c r="T1949" s="174"/>
      <c r="U1949" s="32"/>
      <c r="V1949" s="32"/>
      <c r="W1949" s="32"/>
      <c r="X1949" s="182"/>
      <c r="Y1949" s="183"/>
      <c r="Z1949" s="184"/>
      <c r="AA1949" s="187"/>
      <c r="AB1949" s="28"/>
      <c r="AC1949" s="173"/>
      <c r="AD1949" s="30"/>
      <c r="AE1949" s="30"/>
    </row>
    <row r="1950" spans="1:31" s="191" customFormat="1" ht="13.9" customHeight="1">
      <c r="A1950" s="32"/>
      <c r="B1950" s="174"/>
      <c r="C1950" s="174"/>
      <c r="D1950" s="175"/>
      <c r="E1950" s="176"/>
      <c r="F1950" s="174"/>
      <c r="G1950" s="177"/>
      <c r="H1950" s="163"/>
      <c r="I1950" s="178"/>
      <c r="J1950" s="32"/>
      <c r="K1950" s="32"/>
      <c r="L1950" s="184"/>
      <c r="M1950" s="32"/>
      <c r="N1950" s="32"/>
      <c r="O1950" s="32"/>
      <c r="P1950" s="32"/>
      <c r="Q1950" s="179"/>
      <c r="R1950" s="180"/>
      <c r="S1950" s="181"/>
      <c r="T1950" s="174"/>
      <c r="U1950" s="32"/>
      <c r="V1950" s="32"/>
      <c r="W1950" s="32"/>
      <c r="X1950" s="182"/>
      <c r="Y1950" s="183"/>
      <c r="Z1950" s="184"/>
      <c r="AA1950" s="187"/>
      <c r="AB1950" s="28"/>
      <c r="AC1950" s="173"/>
      <c r="AD1950" s="30"/>
      <c r="AE1950" s="30"/>
    </row>
    <row r="1951" spans="1:31" s="191" customFormat="1" ht="13.9" customHeight="1">
      <c r="A1951" s="32"/>
      <c r="B1951" s="174"/>
      <c r="C1951" s="174"/>
      <c r="D1951" s="175"/>
      <c r="E1951" s="176"/>
      <c r="F1951" s="174"/>
      <c r="G1951" s="177"/>
      <c r="H1951" s="163"/>
      <c r="I1951" s="178"/>
      <c r="J1951" s="32"/>
      <c r="K1951" s="32"/>
      <c r="L1951" s="184"/>
      <c r="M1951" s="32"/>
      <c r="N1951" s="32"/>
      <c r="O1951" s="32"/>
      <c r="P1951" s="32"/>
      <c r="Q1951" s="179"/>
      <c r="R1951" s="180"/>
      <c r="S1951" s="181"/>
      <c r="T1951" s="174"/>
      <c r="U1951" s="32"/>
      <c r="V1951" s="32"/>
      <c r="W1951" s="32"/>
      <c r="X1951" s="182"/>
      <c r="Y1951" s="183"/>
      <c r="Z1951" s="184"/>
      <c r="AA1951" s="187"/>
      <c r="AB1951" s="28"/>
      <c r="AC1951" s="173"/>
      <c r="AD1951" s="30"/>
      <c r="AE1951" s="30"/>
    </row>
    <row r="1952" spans="1:31" s="191" customFormat="1" ht="13.9" customHeight="1">
      <c r="A1952" s="32"/>
      <c r="B1952" s="174"/>
      <c r="C1952" s="174"/>
      <c r="D1952" s="175"/>
      <c r="E1952" s="176"/>
      <c r="F1952" s="174"/>
      <c r="G1952" s="177"/>
      <c r="H1952" s="163"/>
      <c r="I1952" s="178"/>
      <c r="J1952" s="32"/>
      <c r="K1952" s="32"/>
      <c r="L1952" s="184"/>
      <c r="M1952" s="32"/>
      <c r="N1952" s="32"/>
      <c r="O1952" s="32"/>
      <c r="P1952" s="32"/>
      <c r="Q1952" s="179"/>
      <c r="R1952" s="180"/>
      <c r="S1952" s="181"/>
      <c r="T1952" s="174"/>
      <c r="U1952" s="32"/>
      <c r="V1952" s="32"/>
      <c r="W1952" s="32"/>
      <c r="X1952" s="182"/>
      <c r="Y1952" s="183"/>
      <c r="Z1952" s="184"/>
      <c r="AA1952" s="187"/>
      <c r="AB1952" s="28"/>
      <c r="AC1952" s="173"/>
      <c r="AD1952" s="30"/>
      <c r="AE1952" s="30"/>
    </row>
    <row r="1953" spans="1:31" s="191" customFormat="1" ht="13.9" customHeight="1">
      <c r="A1953" s="32"/>
      <c r="B1953" s="174"/>
      <c r="C1953" s="174"/>
      <c r="D1953" s="175"/>
      <c r="E1953" s="176"/>
      <c r="F1953" s="174"/>
      <c r="G1953" s="177"/>
      <c r="H1953" s="163"/>
      <c r="I1953" s="178"/>
      <c r="J1953" s="32"/>
      <c r="K1953" s="32"/>
      <c r="L1953" s="184"/>
      <c r="M1953" s="32"/>
      <c r="N1953" s="32"/>
      <c r="O1953" s="32"/>
      <c r="P1953" s="32"/>
      <c r="Q1953" s="179"/>
      <c r="R1953" s="180"/>
      <c r="S1953" s="181"/>
      <c r="T1953" s="174"/>
      <c r="U1953" s="32"/>
      <c r="V1953" s="32"/>
      <c r="W1953" s="32"/>
      <c r="X1953" s="182"/>
      <c r="Y1953" s="183"/>
      <c r="Z1953" s="184"/>
      <c r="AA1953" s="187"/>
      <c r="AB1953" s="28"/>
      <c r="AC1953" s="173"/>
      <c r="AD1953" s="30"/>
      <c r="AE1953" s="30"/>
    </row>
    <row r="1954" spans="1:31" s="191" customFormat="1" ht="13.9" customHeight="1">
      <c r="A1954" s="32"/>
      <c r="B1954" s="174"/>
      <c r="C1954" s="174"/>
      <c r="D1954" s="175"/>
      <c r="E1954" s="176"/>
      <c r="F1954" s="174"/>
      <c r="G1954" s="177"/>
      <c r="H1954" s="163"/>
      <c r="I1954" s="178"/>
      <c r="J1954" s="32"/>
      <c r="K1954" s="32"/>
      <c r="L1954" s="184"/>
      <c r="M1954" s="32"/>
      <c r="N1954" s="32"/>
      <c r="O1954" s="32"/>
      <c r="P1954" s="32"/>
      <c r="Q1954" s="179"/>
      <c r="R1954" s="180"/>
      <c r="S1954" s="181"/>
      <c r="T1954" s="174"/>
      <c r="U1954" s="32"/>
      <c r="V1954" s="32"/>
      <c r="W1954" s="32"/>
      <c r="X1954" s="182"/>
      <c r="Y1954" s="183"/>
      <c r="Z1954" s="184"/>
      <c r="AA1954" s="187"/>
      <c r="AB1954" s="28"/>
      <c r="AC1954" s="173"/>
      <c r="AD1954" s="30"/>
      <c r="AE1954" s="30"/>
    </row>
    <row r="1955" spans="1:31" s="191" customFormat="1" ht="13.9" customHeight="1">
      <c r="A1955" s="32"/>
      <c r="B1955" s="174"/>
      <c r="C1955" s="174"/>
      <c r="D1955" s="175"/>
      <c r="E1955" s="176"/>
      <c r="F1955" s="174"/>
      <c r="G1955" s="177"/>
      <c r="H1955" s="163"/>
      <c r="I1955" s="178"/>
      <c r="J1955" s="32"/>
      <c r="K1955" s="32"/>
      <c r="L1955" s="184"/>
      <c r="M1955" s="32"/>
      <c r="N1955" s="32"/>
      <c r="O1955" s="32"/>
      <c r="P1955" s="32"/>
      <c r="Q1955" s="179"/>
      <c r="R1955" s="180"/>
      <c r="S1955" s="181"/>
      <c r="T1955" s="174"/>
      <c r="U1955" s="32"/>
      <c r="V1955" s="32"/>
      <c r="W1955" s="32"/>
      <c r="X1955" s="182"/>
      <c r="Y1955" s="183"/>
      <c r="Z1955" s="184"/>
      <c r="AA1955" s="187"/>
      <c r="AB1955" s="28"/>
      <c r="AC1955" s="173"/>
      <c r="AD1955" s="30"/>
      <c r="AE1955" s="30"/>
    </row>
    <row r="1956" spans="1:31" s="191" customFormat="1" ht="13.9" customHeight="1">
      <c r="A1956" s="32"/>
      <c r="B1956" s="174"/>
      <c r="C1956" s="174"/>
      <c r="D1956" s="175"/>
      <c r="E1956" s="176"/>
      <c r="F1956" s="174"/>
      <c r="G1956" s="177"/>
      <c r="H1956" s="163"/>
      <c r="I1956" s="178"/>
      <c r="J1956" s="32"/>
      <c r="K1956" s="32"/>
      <c r="L1956" s="184"/>
      <c r="M1956" s="32"/>
      <c r="N1956" s="32"/>
      <c r="O1956" s="32"/>
      <c r="P1956" s="32"/>
      <c r="Q1956" s="179"/>
      <c r="R1956" s="180"/>
      <c r="S1956" s="181"/>
      <c r="T1956" s="174"/>
      <c r="U1956" s="32"/>
      <c r="V1956" s="32"/>
      <c r="W1956" s="32"/>
      <c r="X1956" s="182"/>
      <c r="Y1956" s="183"/>
      <c r="Z1956" s="184"/>
      <c r="AA1956" s="187"/>
      <c r="AB1956" s="28"/>
      <c r="AC1956" s="173"/>
      <c r="AD1956" s="30"/>
      <c r="AE1956" s="30"/>
    </row>
    <row r="1957" spans="1:31" s="191" customFormat="1" ht="13.9" customHeight="1">
      <c r="A1957" s="32"/>
      <c r="B1957" s="174"/>
      <c r="C1957" s="174"/>
      <c r="D1957" s="175"/>
      <c r="E1957" s="176"/>
      <c r="F1957" s="174"/>
      <c r="G1957" s="177"/>
      <c r="H1957" s="163"/>
      <c r="I1957" s="178"/>
      <c r="J1957" s="32"/>
      <c r="K1957" s="32"/>
      <c r="L1957" s="184"/>
      <c r="M1957" s="32"/>
      <c r="N1957" s="32"/>
      <c r="O1957" s="32"/>
      <c r="P1957" s="32"/>
      <c r="Q1957" s="179"/>
      <c r="R1957" s="180"/>
      <c r="S1957" s="181"/>
      <c r="T1957" s="174"/>
      <c r="U1957" s="32"/>
      <c r="V1957" s="32"/>
      <c r="W1957" s="32"/>
      <c r="X1957" s="182"/>
      <c r="Y1957" s="183"/>
      <c r="Z1957" s="184"/>
      <c r="AA1957" s="187"/>
      <c r="AB1957" s="28"/>
      <c r="AC1957" s="173"/>
      <c r="AD1957" s="30"/>
      <c r="AE1957" s="30"/>
    </row>
    <row r="1958" spans="1:31" s="191" customFormat="1" ht="13.9" customHeight="1">
      <c r="A1958" s="32"/>
      <c r="B1958" s="174"/>
      <c r="C1958" s="174"/>
      <c r="D1958" s="175"/>
      <c r="E1958" s="176"/>
      <c r="F1958" s="174"/>
      <c r="G1958" s="177"/>
      <c r="H1958" s="163"/>
      <c r="I1958" s="178"/>
      <c r="J1958" s="32"/>
      <c r="K1958" s="32"/>
      <c r="L1958" s="184"/>
      <c r="M1958" s="32"/>
      <c r="N1958" s="32"/>
      <c r="O1958" s="32"/>
      <c r="P1958" s="32"/>
      <c r="Q1958" s="179"/>
      <c r="R1958" s="180"/>
      <c r="S1958" s="181"/>
      <c r="T1958" s="174"/>
      <c r="U1958" s="32"/>
      <c r="V1958" s="32"/>
      <c r="W1958" s="32"/>
      <c r="X1958" s="182"/>
      <c r="Y1958" s="183"/>
      <c r="Z1958" s="184"/>
      <c r="AA1958" s="187"/>
      <c r="AB1958" s="28"/>
      <c r="AC1958" s="173"/>
      <c r="AD1958" s="30"/>
      <c r="AE1958" s="30"/>
    </row>
    <row r="1959" spans="1:31" s="191" customFormat="1" ht="13.9" customHeight="1">
      <c r="A1959" s="32"/>
      <c r="B1959" s="174"/>
      <c r="C1959" s="174"/>
      <c r="D1959" s="175"/>
      <c r="E1959" s="176"/>
      <c r="F1959" s="174"/>
      <c r="G1959" s="177"/>
      <c r="H1959" s="163"/>
      <c r="I1959" s="178"/>
      <c r="J1959" s="32"/>
      <c r="K1959" s="32"/>
      <c r="L1959" s="184"/>
      <c r="M1959" s="32"/>
      <c r="N1959" s="32"/>
      <c r="O1959" s="32"/>
      <c r="P1959" s="32"/>
      <c r="Q1959" s="179"/>
      <c r="R1959" s="180"/>
      <c r="S1959" s="181"/>
      <c r="T1959" s="174"/>
      <c r="U1959" s="32"/>
      <c r="V1959" s="32"/>
      <c r="W1959" s="32"/>
      <c r="X1959" s="182"/>
      <c r="Y1959" s="183"/>
      <c r="Z1959" s="184"/>
      <c r="AA1959" s="187"/>
      <c r="AB1959" s="28"/>
      <c r="AC1959" s="173"/>
      <c r="AD1959" s="30"/>
      <c r="AE1959" s="30"/>
    </row>
    <row r="1960" spans="1:31" s="191" customFormat="1" ht="13.9" customHeight="1">
      <c r="A1960" s="32"/>
      <c r="B1960" s="174"/>
      <c r="C1960" s="174"/>
      <c r="D1960" s="175"/>
      <c r="E1960" s="176"/>
      <c r="F1960" s="174"/>
      <c r="G1960" s="177"/>
      <c r="H1960" s="163"/>
      <c r="I1960" s="178"/>
      <c r="J1960" s="32"/>
      <c r="K1960" s="32"/>
      <c r="L1960" s="184"/>
      <c r="M1960" s="32"/>
      <c r="N1960" s="32"/>
      <c r="O1960" s="32"/>
      <c r="P1960" s="32"/>
      <c r="Q1960" s="179"/>
      <c r="R1960" s="180"/>
      <c r="S1960" s="181"/>
      <c r="T1960" s="174"/>
      <c r="U1960" s="32"/>
      <c r="V1960" s="32"/>
      <c r="W1960" s="32"/>
      <c r="X1960" s="182"/>
      <c r="Y1960" s="183"/>
      <c r="Z1960" s="184"/>
      <c r="AA1960" s="187"/>
      <c r="AB1960" s="28"/>
      <c r="AC1960" s="173"/>
      <c r="AD1960" s="30"/>
      <c r="AE1960" s="30"/>
    </row>
    <row r="1961" spans="1:31" s="191" customFormat="1" ht="13.9" customHeight="1">
      <c r="A1961" s="32"/>
      <c r="B1961" s="174"/>
      <c r="C1961" s="174"/>
      <c r="D1961" s="175"/>
      <c r="E1961" s="176"/>
      <c r="F1961" s="174"/>
      <c r="G1961" s="177"/>
      <c r="H1961" s="163"/>
      <c r="I1961" s="178"/>
      <c r="J1961" s="32"/>
      <c r="K1961" s="32"/>
      <c r="L1961" s="184"/>
      <c r="M1961" s="32"/>
      <c r="N1961" s="32"/>
      <c r="O1961" s="32"/>
      <c r="P1961" s="32"/>
      <c r="Q1961" s="179"/>
      <c r="R1961" s="180"/>
      <c r="S1961" s="181"/>
      <c r="T1961" s="174"/>
      <c r="U1961" s="32"/>
      <c r="V1961" s="32"/>
      <c r="W1961" s="32"/>
      <c r="X1961" s="182"/>
      <c r="Y1961" s="183"/>
      <c r="Z1961" s="184"/>
      <c r="AA1961" s="187"/>
      <c r="AB1961" s="28"/>
      <c r="AC1961" s="173"/>
      <c r="AD1961" s="30"/>
      <c r="AE1961" s="30"/>
    </row>
    <row r="1962" spans="1:31" s="191" customFormat="1" ht="13.9" customHeight="1">
      <c r="A1962" s="32"/>
      <c r="B1962" s="174"/>
      <c r="C1962" s="174"/>
      <c r="D1962" s="175"/>
      <c r="E1962" s="176"/>
      <c r="F1962" s="174"/>
      <c r="G1962" s="177"/>
      <c r="H1962" s="163"/>
      <c r="I1962" s="178"/>
      <c r="J1962" s="32"/>
      <c r="K1962" s="32"/>
      <c r="L1962" s="184"/>
      <c r="M1962" s="32"/>
      <c r="N1962" s="32"/>
      <c r="O1962" s="32"/>
      <c r="P1962" s="32"/>
      <c r="Q1962" s="179"/>
      <c r="R1962" s="180"/>
      <c r="S1962" s="181"/>
      <c r="T1962" s="174"/>
      <c r="U1962" s="32"/>
      <c r="V1962" s="32"/>
      <c r="W1962" s="32"/>
      <c r="X1962" s="182"/>
      <c r="Y1962" s="183"/>
      <c r="Z1962" s="184"/>
      <c r="AA1962" s="187"/>
      <c r="AB1962" s="28"/>
      <c r="AC1962" s="173"/>
      <c r="AD1962" s="30"/>
      <c r="AE1962" s="30"/>
    </row>
    <row r="1963" spans="1:31" s="191" customFormat="1" ht="13.9" customHeight="1">
      <c r="A1963" s="32"/>
      <c r="B1963" s="174"/>
      <c r="C1963" s="174"/>
      <c r="D1963" s="175"/>
      <c r="E1963" s="176"/>
      <c r="F1963" s="174"/>
      <c r="G1963" s="177"/>
      <c r="H1963" s="163"/>
      <c r="I1963" s="178"/>
      <c r="J1963" s="32"/>
      <c r="K1963" s="32"/>
      <c r="L1963" s="184"/>
      <c r="M1963" s="32"/>
      <c r="N1963" s="32"/>
      <c r="O1963" s="32"/>
      <c r="P1963" s="32"/>
      <c r="Q1963" s="179"/>
      <c r="R1963" s="180"/>
      <c r="S1963" s="181"/>
      <c r="T1963" s="174"/>
      <c r="U1963" s="32"/>
      <c r="V1963" s="32"/>
      <c r="W1963" s="32"/>
      <c r="X1963" s="182"/>
      <c r="Y1963" s="183"/>
      <c r="Z1963" s="184"/>
      <c r="AA1963" s="187"/>
      <c r="AB1963" s="28"/>
      <c r="AC1963" s="173"/>
      <c r="AD1963" s="30"/>
      <c r="AE1963" s="30"/>
    </row>
    <row r="1964" spans="1:31" s="191" customFormat="1" ht="13.9" customHeight="1">
      <c r="A1964" s="32"/>
      <c r="B1964" s="174"/>
      <c r="C1964" s="174"/>
      <c r="D1964" s="175"/>
      <c r="E1964" s="176"/>
      <c r="F1964" s="174"/>
      <c r="G1964" s="177"/>
      <c r="H1964" s="163"/>
      <c r="I1964" s="178"/>
      <c r="J1964" s="32"/>
      <c r="K1964" s="32"/>
      <c r="L1964" s="184"/>
      <c r="M1964" s="32"/>
      <c r="N1964" s="32"/>
      <c r="O1964" s="32"/>
      <c r="P1964" s="32"/>
      <c r="Q1964" s="179"/>
      <c r="R1964" s="180"/>
      <c r="S1964" s="181"/>
      <c r="T1964" s="174"/>
      <c r="U1964" s="32"/>
      <c r="V1964" s="32"/>
      <c r="W1964" s="32"/>
      <c r="X1964" s="182"/>
      <c r="Y1964" s="183"/>
      <c r="Z1964" s="184"/>
      <c r="AA1964" s="187"/>
      <c r="AB1964" s="28"/>
      <c r="AC1964" s="173"/>
      <c r="AD1964" s="30"/>
      <c r="AE1964" s="30"/>
    </row>
    <row r="1965" spans="1:31" s="191" customFormat="1" ht="13.9" customHeight="1">
      <c r="A1965" s="32"/>
      <c r="B1965" s="174"/>
      <c r="C1965" s="174"/>
      <c r="D1965" s="175"/>
      <c r="E1965" s="176"/>
      <c r="F1965" s="174"/>
      <c r="G1965" s="177"/>
      <c r="H1965" s="163"/>
      <c r="I1965" s="178"/>
      <c r="J1965" s="32"/>
      <c r="K1965" s="32"/>
      <c r="L1965" s="184"/>
      <c r="M1965" s="32"/>
      <c r="N1965" s="32"/>
      <c r="O1965" s="32"/>
      <c r="P1965" s="32"/>
      <c r="Q1965" s="179"/>
      <c r="R1965" s="180"/>
      <c r="S1965" s="181"/>
      <c r="T1965" s="174"/>
      <c r="U1965" s="32"/>
      <c r="V1965" s="32"/>
      <c r="W1965" s="32"/>
      <c r="X1965" s="182"/>
      <c r="Y1965" s="183"/>
      <c r="Z1965" s="184"/>
      <c r="AA1965" s="187"/>
      <c r="AB1965" s="28"/>
      <c r="AC1965" s="173"/>
      <c r="AD1965" s="30"/>
      <c r="AE1965" s="30"/>
    </row>
    <row r="1966" spans="1:31" s="191" customFormat="1" ht="13.9" customHeight="1">
      <c r="A1966" s="32"/>
      <c r="B1966" s="174"/>
      <c r="C1966" s="174"/>
      <c r="D1966" s="175"/>
      <c r="E1966" s="176"/>
      <c r="F1966" s="174"/>
      <c r="G1966" s="177"/>
      <c r="H1966" s="163"/>
      <c r="I1966" s="178"/>
      <c r="J1966" s="32"/>
      <c r="K1966" s="32"/>
      <c r="L1966" s="184"/>
      <c r="M1966" s="32"/>
      <c r="N1966" s="32"/>
      <c r="O1966" s="32"/>
      <c r="P1966" s="32"/>
      <c r="Q1966" s="179"/>
      <c r="R1966" s="180"/>
      <c r="S1966" s="181"/>
      <c r="T1966" s="174"/>
      <c r="U1966" s="32"/>
      <c r="V1966" s="32"/>
      <c r="W1966" s="32"/>
      <c r="X1966" s="182"/>
      <c r="Y1966" s="183"/>
      <c r="Z1966" s="184"/>
      <c r="AA1966" s="187"/>
      <c r="AB1966" s="28"/>
      <c r="AC1966" s="173"/>
      <c r="AD1966" s="30"/>
      <c r="AE1966" s="30"/>
    </row>
    <row r="1967" spans="1:31" s="191" customFormat="1" ht="13.9" customHeight="1">
      <c r="A1967" s="32"/>
      <c r="B1967" s="174"/>
      <c r="C1967" s="174"/>
      <c r="D1967" s="175"/>
      <c r="E1967" s="176"/>
      <c r="F1967" s="174"/>
      <c r="G1967" s="177"/>
      <c r="H1967" s="163"/>
      <c r="I1967" s="178"/>
      <c r="J1967" s="32"/>
      <c r="K1967" s="32"/>
      <c r="L1967" s="184"/>
      <c r="M1967" s="32"/>
      <c r="N1967" s="32"/>
      <c r="O1967" s="32"/>
      <c r="P1967" s="32"/>
      <c r="Q1967" s="179"/>
      <c r="R1967" s="180"/>
      <c r="S1967" s="181"/>
      <c r="T1967" s="174"/>
      <c r="U1967" s="32"/>
      <c r="V1967" s="32"/>
      <c r="W1967" s="32"/>
      <c r="X1967" s="182"/>
      <c r="Y1967" s="183"/>
      <c r="Z1967" s="184"/>
      <c r="AA1967" s="187"/>
      <c r="AB1967" s="28"/>
      <c r="AC1967" s="173"/>
      <c r="AD1967" s="30"/>
      <c r="AE1967" s="30"/>
    </row>
    <row r="1968" spans="1:31" s="191" customFormat="1" ht="13.9" customHeight="1">
      <c r="A1968" s="32"/>
      <c r="B1968" s="174"/>
      <c r="C1968" s="174"/>
      <c r="D1968" s="175"/>
      <c r="E1968" s="176"/>
      <c r="F1968" s="174"/>
      <c r="G1968" s="177"/>
      <c r="H1968" s="163"/>
      <c r="I1968" s="178"/>
      <c r="J1968" s="32"/>
      <c r="K1968" s="32"/>
      <c r="L1968" s="184"/>
      <c r="M1968" s="32"/>
      <c r="N1968" s="32"/>
      <c r="O1968" s="32"/>
      <c r="P1968" s="32"/>
      <c r="Q1968" s="179"/>
      <c r="R1968" s="180"/>
      <c r="S1968" s="181"/>
      <c r="T1968" s="174"/>
      <c r="U1968" s="32"/>
      <c r="V1968" s="32"/>
      <c r="W1968" s="32"/>
      <c r="X1968" s="182"/>
      <c r="Y1968" s="183"/>
      <c r="Z1968" s="184"/>
      <c r="AA1968" s="187"/>
      <c r="AB1968" s="28"/>
      <c r="AC1968" s="173"/>
      <c r="AD1968" s="30"/>
      <c r="AE1968" s="30"/>
    </row>
    <row r="1969" spans="1:31" s="191" customFormat="1" ht="13.9" customHeight="1">
      <c r="A1969" s="32"/>
      <c r="B1969" s="174"/>
      <c r="C1969" s="174"/>
      <c r="D1969" s="175"/>
      <c r="E1969" s="176"/>
      <c r="F1969" s="174"/>
      <c r="G1969" s="177"/>
      <c r="H1969" s="163"/>
      <c r="I1969" s="178"/>
      <c r="J1969" s="32"/>
      <c r="K1969" s="32"/>
      <c r="L1969" s="184"/>
      <c r="M1969" s="32"/>
      <c r="N1969" s="32"/>
      <c r="O1969" s="32"/>
      <c r="P1969" s="32"/>
      <c r="Q1969" s="179"/>
      <c r="R1969" s="180"/>
      <c r="S1969" s="181"/>
      <c r="T1969" s="174"/>
      <c r="U1969" s="32"/>
      <c r="V1969" s="32"/>
      <c r="W1969" s="32"/>
      <c r="X1969" s="182"/>
      <c r="Y1969" s="183"/>
      <c r="Z1969" s="184"/>
      <c r="AA1969" s="187"/>
      <c r="AB1969" s="28"/>
      <c r="AC1969" s="173"/>
      <c r="AD1969" s="30"/>
      <c r="AE1969" s="30"/>
    </row>
    <row r="1970" spans="1:31" s="191" customFormat="1" ht="13.9" customHeight="1">
      <c r="A1970" s="32"/>
      <c r="B1970" s="174"/>
      <c r="C1970" s="174"/>
      <c r="D1970" s="175"/>
      <c r="E1970" s="176"/>
      <c r="F1970" s="174"/>
      <c r="G1970" s="177"/>
      <c r="H1970" s="163"/>
      <c r="I1970" s="178"/>
      <c r="J1970" s="32"/>
      <c r="K1970" s="32"/>
      <c r="L1970" s="184"/>
      <c r="M1970" s="32"/>
      <c r="N1970" s="32"/>
      <c r="O1970" s="32"/>
      <c r="P1970" s="32"/>
      <c r="Q1970" s="179"/>
      <c r="R1970" s="180"/>
      <c r="S1970" s="181"/>
      <c r="T1970" s="174"/>
      <c r="U1970" s="32"/>
      <c r="V1970" s="32"/>
      <c r="W1970" s="32"/>
      <c r="X1970" s="182"/>
      <c r="Y1970" s="183"/>
      <c r="Z1970" s="184"/>
      <c r="AA1970" s="187"/>
      <c r="AB1970" s="28"/>
      <c r="AC1970" s="173"/>
      <c r="AD1970" s="30"/>
      <c r="AE1970" s="30"/>
    </row>
    <row r="1971" spans="1:31" s="191" customFormat="1" ht="13.9" customHeight="1">
      <c r="A1971" s="32"/>
      <c r="B1971" s="174"/>
      <c r="C1971" s="174"/>
      <c r="D1971" s="175"/>
      <c r="E1971" s="176"/>
      <c r="F1971" s="174"/>
      <c r="G1971" s="177"/>
      <c r="H1971" s="163"/>
      <c r="I1971" s="178"/>
      <c r="J1971" s="32"/>
      <c r="K1971" s="32"/>
      <c r="L1971" s="184"/>
      <c r="M1971" s="32"/>
      <c r="N1971" s="32"/>
      <c r="O1971" s="32"/>
      <c r="P1971" s="32"/>
      <c r="Q1971" s="179"/>
      <c r="R1971" s="180"/>
      <c r="S1971" s="181"/>
      <c r="T1971" s="174"/>
      <c r="U1971" s="32"/>
      <c r="V1971" s="32"/>
      <c r="W1971" s="32"/>
      <c r="X1971" s="182"/>
      <c r="Y1971" s="183"/>
      <c r="Z1971" s="184"/>
      <c r="AA1971" s="187"/>
      <c r="AB1971" s="28"/>
      <c r="AC1971" s="173"/>
      <c r="AD1971" s="30"/>
      <c r="AE1971" s="30"/>
    </row>
    <row r="1972" spans="1:31" s="191" customFormat="1" ht="13.9" customHeight="1">
      <c r="A1972" s="32"/>
      <c r="B1972" s="174"/>
      <c r="C1972" s="174"/>
      <c r="D1972" s="175"/>
      <c r="E1972" s="176"/>
      <c r="F1972" s="174"/>
      <c r="G1972" s="177"/>
      <c r="H1972" s="163"/>
      <c r="I1972" s="178"/>
      <c r="J1972" s="32"/>
      <c r="K1972" s="32"/>
      <c r="L1972" s="184"/>
      <c r="M1972" s="32"/>
      <c r="N1972" s="32"/>
      <c r="O1972" s="32"/>
      <c r="P1972" s="32"/>
      <c r="Q1972" s="179"/>
      <c r="R1972" s="180"/>
      <c r="S1972" s="181"/>
      <c r="T1972" s="174"/>
      <c r="U1972" s="32"/>
      <c r="V1972" s="32"/>
      <c r="W1972" s="32"/>
      <c r="X1972" s="182"/>
      <c r="Y1972" s="183"/>
      <c r="Z1972" s="184"/>
      <c r="AA1972" s="187"/>
      <c r="AB1972" s="28"/>
      <c r="AC1972" s="173"/>
      <c r="AD1972" s="30"/>
      <c r="AE1972" s="30"/>
    </row>
    <row r="1973" spans="1:31" s="191" customFormat="1" ht="13.9" customHeight="1">
      <c r="A1973" s="32"/>
      <c r="B1973" s="174"/>
      <c r="C1973" s="174"/>
      <c r="D1973" s="175"/>
      <c r="E1973" s="176"/>
      <c r="F1973" s="174"/>
      <c r="G1973" s="177"/>
      <c r="H1973" s="163"/>
      <c r="I1973" s="178"/>
      <c r="J1973" s="32"/>
      <c r="K1973" s="32"/>
      <c r="L1973" s="184"/>
      <c r="M1973" s="32"/>
      <c r="N1973" s="32"/>
      <c r="O1973" s="32"/>
      <c r="P1973" s="32"/>
      <c r="Q1973" s="179"/>
      <c r="R1973" s="180"/>
      <c r="S1973" s="181"/>
      <c r="T1973" s="174"/>
      <c r="U1973" s="32"/>
      <c r="V1973" s="32"/>
      <c r="W1973" s="32"/>
      <c r="X1973" s="182"/>
      <c r="Y1973" s="183"/>
      <c r="Z1973" s="184"/>
      <c r="AA1973" s="187"/>
      <c r="AB1973" s="28"/>
      <c r="AC1973" s="173"/>
      <c r="AD1973" s="30"/>
      <c r="AE1973" s="30"/>
    </row>
    <row r="1974" spans="1:31" s="191" customFormat="1" ht="13.9" customHeight="1">
      <c r="A1974" s="32"/>
      <c r="B1974" s="174"/>
      <c r="C1974" s="174"/>
      <c r="D1974" s="175"/>
      <c r="E1974" s="176"/>
      <c r="F1974" s="174"/>
      <c r="G1974" s="177"/>
      <c r="H1974" s="163"/>
      <c r="I1974" s="178"/>
      <c r="J1974" s="32"/>
      <c r="K1974" s="32"/>
      <c r="L1974" s="184"/>
      <c r="M1974" s="32"/>
      <c r="N1974" s="32"/>
      <c r="O1974" s="32"/>
      <c r="P1974" s="32"/>
      <c r="Q1974" s="179"/>
      <c r="R1974" s="180"/>
      <c r="S1974" s="181"/>
      <c r="T1974" s="174"/>
      <c r="U1974" s="32"/>
      <c r="V1974" s="32"/>
      <c r="W1974" s="32"/>
      <c r="X1974" s="182"/>
      <c r="Y1974" s="183"/>
      <c r="Z1974" s="184"/>
      <c r="AA1974" s="187"/>
      <c r="AB1974" s="28"/>
      <c r="AC1974" s="173"/>
      <c r="AD1974" s="30"/>
      <c r="AE1974" s="30"/>
    </row>
    <row r="1975" spans="1:31" s="191" customFormat="1" ht="13.9" customHeight="1">
      <c r="A1975" s="32"/>
      <c r="B1975" s="174"/>
      <c r="C1975" s="174"/>
      <c r="D1975" s="175"/>
      <c r="E1975" s="176"/>
      <c r="F1975" s="174"/>
      <c r="G1975" s="177"/>
      <c r="H1975" s="163"/>
      <c r="I1975" s="178"/>
      <c r="J1975" s="32"/>
      <c r="K1975" s="32"/>
      <c r="L1975" s="184"/>
      <c r="M1975" s="32"/>
      <c r="N1975" s="32"/>
      <c r="O1975" s="32"/>
      <c r="P1975" s="32"/>
      <c r="Q1975" s="179"/>
      <c r="R1975" s="180"/>
      <c r="S1975" s="181"/>
      <c r="T1975" s="174"/>
      <c r="U1975" s="32"/>
      <c r="V1975" s="32"/>
      <c r="W1975" s="32"/>
      <c r="X1975" s="182"/>
      <c r="Y1975" s="183"/>
      <c r="Z1975" s="184"/>
      <c r="AA1975" s="187"/>
      <c r="AB1975" s="28"/>
      <c r="AC1975" s="173"/>
      <c r="AD1975" s="30"/>
      <c r="AE1975" s="30"/>
    </row>
    <row r="1976" spans="1:31" s="191" customFormat="1" ht="13.9" customHeight="1">
      <c r="A1976" s="32"/>
      <c r="B1976" s="174"/>
      <c r="C1976" s="174"/>
      <c r="D1976" s="175"/>
      <c r="E1976" s="176"/>
      <c r="F1976" s="174"/>
      <c r="G1976" s="177"/>
      <c r="H1976" s="163"/>
      <c r="I1976" s="178"/>
      <c r="J1976" s="32"/>
      <c r="K1976" s="32"/>
      <c r="L1976" s="184"/>
      <c r="M1976" s="32"/>
      <c r="N1976" s="32"/>
      <c r="O1976" s="32"/>
      <c r="P1976" s="32"/>
      <c r="Q1976" s="179"/>
      <c r="R1976" s="180"/>
      <c r="S1976" s="181"/>
      <c r="T1976" s="174"/>
      <c r="U1976" s="32"/>
      <c r="V1976" s="32"/>
      <c r="W1976" s="32"/>
      <c r="X1976" s="182"/>
      <c r="Y1976" s="183"/>
      <c r="Z1976" s="184"/>
      <c r="AA1976" s="187"/>
      <c r="AB1976" s="28"/>
      <c r="AC1976" s="173"/>
      <c r="AD1976" s="30"/>
      <c r="AE1976" s="30"/>
    </row>
    <row r="1977" spans="1:31" s="191" customFormat="1" ht="13.9" customHeight="1">
      <c r="A1977" s="32"/>
      <c r="B1977" s="174"/>
      <c r="C1977" s="174"/>
      <c r="D1977" s="175"/>
      <c r="E1977" s="176"/>
      <c r="F1977" s="174"/>
      <c r="G1977" s="177"/>
      <c r="H1977" s="163"/>
      <c r="I1977" s="178"/>
      <c r="J1977" s="32"/>
      <c r="K1977" s="32"/>
      <c r="L1977" s="184"/>
      <c r="M1977" s="32"/>
      <c r="N1977" s="32"/>
      <c r="O1977" s="32"/>
      <c r="P1977" s="32"/>
      <c r="Q1977" s="179"/>
      <c r="R1977" s="180"/>
      <c r="S1977" s="181"/>
      <c r="T1977" s="174"/>
      <c r="U1977" s="32"/>
      <c r="V1977" s="32"/>
      <c r="W1977" s="32"/>
      <c r="X1977" s="182"/>
      <c r="Y1977" s="183"/>
      <c r="Z1977" s="184"/>
      <c r="AA1977" s="187"/>
      <c r="AB1977" s="28"/>
      <c r="AC1977" s="173"/>
      <c r="AD1977" s="30"/>
      <c r="AE1977" s="30"/>
    </row>
    <row r="1978" spans="1:31" s="191" customFormat="1" ht="13.9" customHeight="1">
      <c r="A1978" s="32"/>
      <c r="B1978" s="174"/>
      <c r="C1978" s="174"/>
      <c r="D1978" s="175"/>
      <c r="E1978" s="176"/>
      <c r="F1978" s="174"/>
      <c r="G1978" s="177"/>
      <c r="H1978" s="163"/>
      <c r="I1978" s="178"/>
      <c r="J1978" s="32"/>
      <c r="K1978" s="32"/>
      <c r="L1978" s="184"/>
      <c r="M1978" s="32"/>
      <c r="N1978" s="32"/>
      <c r="O1978" s="32"/>
      <c r="P1978" s="32"/>
      <c r="Q1978" s="179"/>
      <c r="R1978" s="180"/>
      <c r="S1978" s="181"/>
      <c r="T1978" s="174"/>
      <c r="U1978" s="32"/>
      <c r="V1978" s="32"/>
      <c r="W1978" s="32"/>
      <c r="X1978" s="182"/>
      <c r="Y1978" s="183"/>
      <c r="Z1978" s="184"/>
      <c r="AA1978" s="187"/>
      <c r="AB1978" s="28"/>
      <c r="AC1978" s="173"/>
      <c r="AD1978" s="30"/>
      <c r="AE1978" s="30"/>
    </row>
    <row r="1979" spans="1:31" s="191" customFormat="1" ht="13.9" customHeight="1">
      <c r="A1979" s="32"/>
      <c r="B1979" s="174"/>
      <c r="C1979" s="174"/>
      <c r="D1979" s="175"/>
      <c r="E1979" s="176"/>
      <c r="F1979" s="174"/>
      <c r="G1979" s="177"/>
      <c r="H1979" s="163"/>
      <c r="I1979" s="178"/>
      <c r="J1979" s="32"/>
      <c r="K1979" s="32"/>
      <c r="L1979" s="184"/>
      <c r="M1979" s="32"/>
      <c r="N1979" s="32"/>
      <c r="O1979" s="32"/>
      <c r="P1979" s="32"/>
      <c r="Q1979" s="179"/>
      <c r="R1979" s="180"/>
      <c r="S1979" s="181"/>
      <c r="T1979" s="174"/>
      <c r="U1979" s="32"/>
      <c r="V1979" s="32"/>
      <c r="W1979" s="32"/>
      <c r="X1979" s="182"/>
      <c r="Y1979" s="183"/>
      <c r="Z1979" s="184"/>
      <c r="AA1979" s="187"/>
      <c r="AB1979" s="28"/>
      <c r="AC1979" s="173"/>
      <c r="AD1979" s="30"/>
      <c r="AE1979" s="30"/>
    </row>
    <row r="1980" spans="1:31" s="191" customFormat="1" ht="13.9" customHeight="1">
      <c r="A1980" s="32"/>
      <c r="B1980" s="174"/>
      <c r="C1980" s="174"/>
      <c r="D1980" s="175"/>
      <c r="E1980" s="176"/>
      <c r="F1980" s="174"/>
      <c r="G1980" s="177"/>
      <c r="H1980" s="163"/>
      <c r="I1980" s="178"/>
      <c r="J1980" s="32"/>
      <c r="K1980" s="32"/>
      <c r="L1980" s="184"/>
      <c r="M1980" s="32"/>
      <c r="N1980" s="32"/>
      <c r="O1980" s="32"/>
      <c r="P1980" s="32"/>
      <c r="Q1980" s="179"/>
      <c r="R1980" s="180"/>
      <c r="S1980" s="181"/>
      <c r="T1980" s="174"/>
      <c r="U1980" s="32"/>
      <c r="V1980" s="32"/>
      <c r="W1980" s="32"/>
      <c r="X1980" s="182"/>
      <c r="Y1980" s="183"/>
      <c r="Z1980" s="184"/>
      <c r="AA1980" s="187"/>
      <c r="AB1980" s="28"/>
      <c r="AC1980" s="173"/>
      <c r="AD1980" s="30"/>
      <c r="AE1980" s="30"/>
    </row>
    <row r="1981" spans="1:31" s="191" customFormat="1" ht="13.9" customHeight="1">
      <c r="A1981" s="32"/>
      <c r="B1981" s="174"/>
      <c r="C1981" s="174"/>
      <c r="D1981" s="175"/>
      <c r="E1981" s="176"/>
      <c r="F1981" s="174"/>
      <c r="G1981" s="177"/>
      <c r="H1981" s="163"/>
      <c r="I1981" s="178"/>
      <c r="J1981" s="32"/>
      <c r="K1981" s="32"/>
      <c r="L1981" s="184"/>
      <c r="M1981" s="32"/>
      <c r="N1981" s="32"/>
      <c r="O1981" s="32"/>
      <c r="P1981" s="32"/>
      <c r="Q1981" s="179"/>
      <c r="R1981" s="180"/>
      <c r="S1981" s="181"/>
      <c r="T1981" s="174"/>
      <c r="U1981" s="32"/>
      <c r="V1981" s="32"/>
      <c r="W1981" s="32"/>
      <c r="X1981" s="182"/>
      <c r="Y1981" s="183"/>
      <c r="Z1981" s="184"/>
      <c r="AA1981" s="187"/>
      <c r="AB1981" s="28"/>
      <c r="AC1981" s="173"/>
      <c r="AD1981" s="30"/>
      <c r="AE1981" s="30"/>
    </row>
    <row r="1982" spans="1:31" s="191" customFormat="1" ht="13.9" customHeight="1">
      <c r="A1982" s="32"/>
      <c r="B1982" s="174"/>
      <c r="C1982" s="174"/>
      <c r="D1982" s="175"/>
      <c r="E1982" s="176"/>
      <c r="F1982" s="174"/>
      <c r="G1982" s="177"/>
      <c r="H1982" s="163"/>
      <c r="I1982" s="178"/>
      <c r="J1982" s="32"/>
      <c r="K1982" s="32"/>
      <c r="L1982" s="184"/>
      <c r="M1982" s="32"/>
      <c r="N1982" s="32"/>
      <c r="O1982" s="32"/>
      <c r="P1982" s="32"/>
      <c r="Q1982" s="179"/>
      <c r="R1982" s="180"/>
      <c r="S1982" s="181"/>
      <c r="T1982" s="174"/>
      <c r="U1982" s="32"/>
      <c r="V1982" s="32"/>
      <c r="W1982" s="32"/>
      <c r="X1982" s="182"/>
      <c r="Y1982" s="183"/>
      <c r="Z1982" s="184"/>
      <c r="AA1982" s="187"/>
      <c r="AB1982" s="28"/>
      <c r="AC1982" s="173"/>
      <c r="AD1982" s="30"/>
      <c r="AE1982" s="30"/>
    </row>
    <row r="1983" spans="1:31" s="191" customFormat="1" ht="13.9" customHeight="1">
      <c r="A1983" s="32"/>
      <c r="B1983" s="174"/>
      <c r="C1983" s="174"/>
      <c r="D1983" s="175"/>
      <c r="E1983" s="176"/>
      <c r="F1983" s="174"/>
      <c r="G1983" s="177"/>
      <c r="H1983" s="163"/>
      <c r="I1983" s="178"/>
      <c r="J1983" s="32"/>
      <c r="K1983" s="32"/>
      <c r="L1983" s="184"/>
      <c r="M1983" s="32"/>
      <c r="N1983" s="32"/>
      <c r="O1983" s="32"/>
      <c r="P1983" s="32"/>
      <c r="Q1983" s="179"/>
      <c r="R1983" s="180"/>
      <c r="S1983" s="181"/>
      <c r="T1983" s="174"/>
      <c r="U1983" s="32"/>
      <c r="V1983" s="32"/>
      <c r="W1983" s="32"/>
      <c r="X1983" s="182"/>
      <c r="Y1983" s="183"/>
      <c r="Z1983" s="184"/>
      <c r="AA1983" s="187"/>
      <c r="AB1983" s="28"/>
      <c r="AC1983" s="173"/>
      <c r="AD1983" s="30"/>
      <c r="AE1983" s="30"/>
    </row>
    <row r="1984" spans="1:31" s="191" customFormat="1" ht="13.9" customHeight="1">
      <c r="A1984" s="32"/>
      <c r="B1984" s="174"/>
      <c r="C1984" s="174"/>
      <c r="D1984" s="175"/>
      <c r="E1984" s="176"/>
      <c r="F1984" s="174"/>
      <c r="G1984" s="177"/>
      <c r="H1984" s="163"/>
      <c r="I1984" s="178"/>
      <c r="J1984" s="32"/>
      <c r="K1984" s="32"/>
      <c r="L1984" s="184"/>
      <c r="M1984" s="32"/>
      <c r="N1984" s="32"/>
      <c r="O1984" s="32"/>
      <c r="P1984" s="32"/>
      <c r="Q1984" s="179"/>
      <c r="R1984" s="180"/>
      <c r="S1984" s="181"/>
      <c r="T1984" s="174"/>
      <c r="U1984" s="32"/>
      <c r="V1984" s="32"/>
      <c r="W1984" s="32"/>
      <c r="X1984" s="182"/>
      <c r="Y1984" s="183"/>
      <c r="Z1984" s="184"/>
      <c r="AA1984" s="187"/>
      <c r="AB1984" s="28"/>
      <c r="AC1984" s="173"/>
      <c r="AD1984" s="30"/>
      <c r="AE1984" s="30"/>
    </row>
    <row r="1985" spans="1:31" s="191" customFormat="1" ht="13.9" customHeight="1">
      <c r="A1985" s="32"/>
      <c r="B1985" s="174"/>
      <c r="C1985" s="174"/>
      <c r="D1985" s="175"/>
      <c r="E1985" s="176"/>
      <c r="F1985" s="174"/>
      <c r="G1985" s="177"/>
      <c r="H1985" s="163"/>
      <c r="I1985" s="178"/>
      <c r="J1985" s="32"/>
      <c r="K1985" s="32"/>
      <c r="L1985" s="184"/>
      <c r="M1985" s="32"/>
      <c r="N1985" s="32"/>
      <c r="O1985" s="32"/>
      <c r="P1985" s="32"/>
      <c r="Q1985" s="179"/>
      <c r="R1985" s="180"/>
      <c r="S1985" s="181"/>
      <c r="T1985" s="174"/>
      <c r="U1985" s="32"/>
      <c r="V1985" s="32"/>
      <c r="W1985" s="32"/>
      <c r="X1985" s="182"/>
      <c r="Y1985" s="183"/>
      <c r="Z1985" s="184"/>
      <c r="AA1985" s="187"/>
      <c r="AB1985" s="28"/>
      <c r="AC1985" s="173"/>
      <c r="AD1985" s="30"/>
      <c r="AE1985" s="30"/>
    </row>
    <row r="1986" spans="1:31" s="191" customFormat="1" ht="13.9" customHeight="1">
      <c r="A1986" s="32"/>
      <c r="B1986" s="174"/>
      <c r="C1986" s="174"/>
      <c r="D1986" s="175"/>
      <c r="E1986" s="176"/>
      <c r="F1986" s="174"/>
      <c r="G1986" s="177"/>
      <c r="H1986" s="163"/>
      <c r="I1986" s="178"/>
      <c r="J1986" s="32"/>
      <c r="K1986" s="32"/>
      <c r="L1986" s="184"/>
      <c r="M1986" s="32"/>
      <c r="N1986" s="32"/>
      <c r="O1986" s="32"/>
      <c r="P1986" s="32"/>
      <c r="Q1986" s="179"/>
      <c r="R1986" s="180"/>
      <c r="S1986" s="181"/>
      <c r="T1986" s="174"/>
      <c r="U1986" s="32"/>
      <c r="V1986" s="32"/>
      <c r="W1986" s="32"/>
      <c r="X1986" s="182"/>
      <c r="Y1986" s="183"/>
      <c r="Z1986" s="184"/>
      <c r="AA1986" s="187"/>
      <c r="AB1986" s="28"/>
      <c r="AC1986" s="173"/>
      <c r="AD1986" s="30"/>
      <c r="AE1986" s="30"/>
    </row>
    <row r="1987" spans="1:31" s="191" customFormat="1" ht="13.9" customHeight="1">
      <c r="A1987" s="32"/>
      <c r="B1987" s="174"/>
      <c r="C1987" s="174"/>
      <c r="D1987" s="175"/>
      <c r="E1987" s="176"/>
      <c r="F1987" s="174"/>
      <c r="G1987" s="177"/>
      <c r="H1987" s="163"/>
      <c r="I1987" s="178"/>
      <c r="J1987" s="32"/>
      <c r="K1987" s="32"/>
      <c r="L1987" s="184"/>
      <c r="M1987" s="32"/>
      <c r="N1987" s="32"/>
      <c r="O1987" s="32"/>
      <c r="P1987" s="32"/>
      <c r="Q1987" s="179"/>
      <c r="R1987" s="180"/>
      <c r="S1987" s="181"/>
      <c r="T1987" s="174"/>
      <c r="U1987" s="32"/>
      <c r="V1987" s="32"/>
      <c r="W1987" s="32"/>
      <c r="X1987" s="182"/>
      <c r="Y1987" s="183"/>
      <c r="Z1987" s="184"/>
      <c r="AA1987" s="187"/>
      <c r="AB1987" s="28"/>
      <c r="AC1987" s="173"/>
      <c r="AD1987" s="30"/>
      <c r="AE1987" s="30"/>
    </row>
    <row r="1988" spans="1:31" s="191" customFormat="1" ht="13.9" customHeight="1">
      <c r="A1988" s="32"/>
      <c r="B1988" s="174"/>
      <c r="C1988" s="174"/>
      <c r="D1988" s="175"/>
      <c r="E1988" s="176"/>
      <c r="F1988" s="174"/>
      <c r="G1988" s="177"/>
      <c r="H1988" s="163"/>
      <c r="I1988" s="178"/>
      <c r="J1988" s="32"/>
      <c r="K1988" s="32"/>
      <c r="L1988" s="184"/>
      <c r="M1988" s="32"/>
      <c r="N1988" s="32"/>
      <c r="O1988" s="32"/>
      <c r="P1988" s="32"/>
      <c r="Q1988" s="179"/>
      <c r="R1988" s="180"/>
      <c r="S1988" s="181"/>
      <c r="T1988" s="174"/>
      <c r="U1988" s="32"/>
      <c r="V1988" s="32"/>
      <c r="W1988" s="32"/>
      <c r="X1988" s="182"/>
      <c r="Y1988" s="183"/>
      <c r="Z1988" s="184"/>
      <c r="AA1988" s="187"/>
      <c r="AB1988" s="28"/>
      <c r="AC1988" s="173"/>
      <c r="AD1988" s="30"/>
      <c r="AE1988" s="30"/>
    </row>
    <row r="1989" spans="1:31" s="191" customFormat="1" ht="13.9" customHeight="1">
      <c r="A1989" s="32"/>
      <c r="B1989" s="174"/>
      <c r="C1989" s="174"/>
      <c r="D1989" s="175"/>
      <c r="E1989" s="176"/>
      <c r="F1989" s="174"/>
      <c r="G1989" s="177"/>
      <c r="H1989" s="163"/>
      <c r="I1989" s="178"/>
      <c r="J1989" s="32"/>
      <c r="K1989" s="32"/>
      <c r="L1989" s="184"/>
      <c r="M1989" s="32"/>
      <c r="N1989" s="32"/>
      <c r="O1989" s="32"/>
      <c r="P1989" s="32"/>
      <c r="Q1989" s="179"/>
      <c r="R1989" s="180"/>
      <c r="S1989" s="181"/>
      <c r="T1989" s="174"/>
      <c r="U1989" s="32"/>
      <c r="V1989" s="32"/>
      <c r="W1989" s="32"/>
      <c r="X1989" s="182"/>
      <c r="Y1989" s="183"/>
      <c r="Z1989" s="184"/>
      <c r="AA1989" s="187"/>
      <c r="AB1989" s="28"/>
      <c r="AC1989" s="173"/>
      <c r="AD1989" s="30"/>
      <c r="AE1989" s="30"/>
    </row>
    <row r="1990" spans="1:31" s="191" customFormat="1" ht="13.9" customHeight="1">
      <c r="A1990" s="32"/>
      <c r="B1990" s="174"/>
      <c r="C1990" s="174"/>
      <c r="D1990" s="175"/>
      <c r="E1990" s="176"/>
      <c r="F1990" s="174"/>
      <c r="G1990" s="177"/>
      <c r="H1990" s="163"/>
      <c r="I1990" s="178"/>
      <c r="J1990" s="32"/>
      <c r="K1990" s="32"/>
      <c r="L1990" s="184"/>
      <c r="M1990" s="32"/>
      <c r="N1990" s="32"/>
      <c r="O1990" s="32"/>
      <c r="P1990" s="32"/>
      <c r="Q1990" s="179"/>
      <c r="R1990" s="180"/>
      <c r="S1990" s="181"/>
      <c r="T1990" s="174"/>
      <c r="U1990" s="32"/>
      <c r="V1990" s="32"/>
      <c r="W1990" s="32"/>
      <c r="X1990" s="182"/>
      <c r="Y1990" s="183"/>
      <c r="Z1990" s="184"/>
      <c r="AA1990" s="187"/>
      <c r="AB1990" s="28"/>
      <c r="AC1990" s="173"/>
      <c r="AD1990" s="30"/>
      <c r="AE1990" s="30"/>
    </row>
    <row r="1991" spans="1:31" s="191" customFormat="1" ht="13.9" customHeight="1">
      <c r="A1991" s="32"/>
      <c r="B1991" s="174"/>
      <c r="C1991" s="174"/>
      <c r="D1991" s="175"/>
      <c r="E1991" s="176"/>
      <c r="F1991" s="174"/>
      <c r="G1991" s="177"/>
      <c r="H1991" s="163"/>
      <c r="I1991" s="178"/>
      <c r="J1991" s="32"/>
      <c r="K1991" s="32"/>
      <c r="L1991" s="184"/>
      <c r="M1991" s="32"/>
      <c r="N1991" s="32"/>
      <c r="O1991" s="32"/>
      <c r="P1991" s="32"/>
      <c r="Q1991" s="179"/>
      <c r="R1991" s="180"/>
      <c r="S1991" s="181"/>
      <c r="T1991" s="174"/>
      <c r="U1991" s="32"/>
      <c r="V1991" s="32"/>
      <c r="W1991" s="32"/>
      <c r="X1991" s="182"/>
      <c r="Y1991" s="183"/>
      <c r="Z1991" s="184"/>
      <c r="AA1991" s="187"/>
      <c r="AB1991" s="28"/>
      <c r="AC1991" s="173"/>
      <c r="AD1991" s="30"/>
      <c r="AE1991" s="30"/>
    </row>
    <row r="1992" spans="1:31" s="191" customFormat="1" ht="13.9" customHeight="1">
      <c r="A1992" s="32"/>
      <c r="B1992" s="174"/>
      <c r="C1992" s="174"/>
      <c r="D1992" s="175"/>
      <c r="E1992" s="176"/>
      <c r="F1992" s="174"/>
      <c r="G1992" s="177"/>
      <c r="H1992" s="163"/>
      <c r="I1992" s="178"/>
      <c r="J1992" s="32"/>
      <c r="K1992" s="32"/>
      <c r="L1992" s="184"/>
      <c r="M1992" s="32"/>
      <c r="N1992" s="32"/>
      <c r="O1992" s="32"/>
      <c r="P1992" s="32"/>
      <c r="Q1992" s="179"/>
      <c r="R1992" s="180"/>
      <c r="S1992" s="181"/>
      <c r="T1992" s="174"/>
      <c r="U1992" s="32"/>
      <c r="V1992" s="32"/>
      <c r="W1992" s="32"/>
      <c r="X1992" s="182"/>
      <c r="Y1992" s="183"/>
      <c r="Z1992" s="184"/>
      <c r="AA1992" s="187"/>
      <c r="AB1992" s="28"/>
      <c r="AC1992" s="173"/>
      <c r="AD1992" s="30"/>
      <c r="AE1992" s="30"/>
    </row>
    <row r="1993" spans="1:31" s="191" customFormat="1" ht="13.9" customHeight="1">
      <c r="A1993" s="32"/>
      <c r="B1993" s="174"/>
      <c r="C1993" s="174"/>
      <c r="D1993" s="175"/>
      <c r="E1993" s="176"/>
      <c r="F1993" s="174"/>
      <c r="G1993" s="177"/>
      <c r="H1993" s="163"/>
      <c r="I1993" s="178"/>
      <c r="J1993" s="32"/>
      <c r="K1993" s="32"/>
      <c r="L1993" s="184"/>
      <c r="M1993" s="32"/>
      <c r="N1993" s="32"/>
      <c r="O1993" s="32"/>
      <c r="P1993" s="32"/>
      <c r="Q1993" s="179"/>
      <c r="R1993" s="180"/>
      <c r="S1993" s="181"/>
      <c r="T1993" s="174"/>
      <c r="U1993" s="32"/>
      <c r="V1993" s="32"/>
      <c r="W1993" s="32"/>
      <c r="X1993" s="182"/>
      <c r="Y1993" s="183"/>
      <c r="Z1993" s="184"/>
      <c r="AA1993" s="187"/>
      <c r="AB1993" s="28"/>
      <c r="AC1993" s="173"/>
      <c r="AD1993" s="30"/>
      <c r="AE1993" s="30"/>
    </row>
    <row r="1994" spans="1:31" s="191" customFormat="1" ht="13.9" customHeight="1">
      <c r="A1994" s="32"/>
      <c r="B1994" s="174"/>
      <c r="C1994" s="174"/>
      <c r="D1994" s="175"/>
      <c r="E1994" s="176"/>
      <c r="F1994" s="174"/>
      <c r="G1994" s="177"/>
      <c r="H1994" s="163"/>
      <c r="I1994" s="178"/>
      <c r="J1994" s="32"/>
      <c r="K1994" s="32"/>
      <c r="L1994" s="184"/>
      <c r="M1994" s="32"/>
      <c r="N1994" s="32"/>
      <c r="O1994" s="32"/>
      <c r="P1994" s="32"/>
      <c r="Q1994" s="179"/>
      <c r="R1994" s="180"/>
      <c r="S1994" s="181"/>
      <c r="T1994" s="174"/>
      <c r="U1994" s="32"/>
      <c r="V1994" s="32"/>
      <c r="W1994" s="32"/>
      <c r="X1994" s="182"/>
      <c r="Y1994" s="183"/>
      <c r="Z1994" s="184"/>
      <c r="AA1994" s="187"/>
      <c r="AB1994" s="28"/>
      <c r="AC1994" s="173"/>
      <c r="AD1994" s="30"/>
      <c r="AE1994" s="30"/>
    </row>
    <row r="1995" spans="1:31" s="191" customFormat="1" ht="13.9" customHeight="1">
      <c r="A1995" s="32"/>
      <c r="B1995" s="174"/>
      <c r="C1995" s="174"/>
      <c r="D1995" s="175"/>
      <c r="E1995" s="176"/>
      <c r="F1995" s="174"/>
      <c r="G1995" s="177"/>
      <c r="H1995" s="163"/>
      <c r="I1995" s="178"/>
      <c r="J1995" s="32"/>
      <c r="K1995" s="32"/>
      <c r="L1995" s="184"/>
      <c r="M1995" s="32"/>
      <c r="N1995" s="32"/>
      <c r="O1995" s="32"/>
      <c r="P1995" s="32"/>
      <c r="Q1995" s="179"/>
      <c r="R1995" s="180"/>
      <c r="S1995" s="181"/>
      <c r="T1995" s="174"/>
      <c r="U1995" s="32"/>
      <c r="V1995" s="32"/>
      <c r="W1995" s="32"/>
      <c r="X1995" s="182"/>
      <c r="Y1995" s="183"/>
      <c r="Z1995" s="184"/>
      <c r="AA1995" s="187"/>
      <c r="AB1995" s="28"/>
      <c r="AC1995" s="173"/>
      <c r="AD1995" s="30"/>
      <c r="AE1995" s="30"/>
    </row>
    <row r="1996" spans="1:31" s="191" customFormat="1" ht="13.9" customHeight="1">
      <c r="A1996" s="32"/>
      <c r="B1996" s="174"/>
      <c r="C1996" s="174"/>
      <c r="D1996" s="175"/>
      <c r="E1996" s="176"/>
      <c r="F1996" s="174"/>
      <c r="G1996" s="177"/>
      <c r="H1996" s="163"/>
      <c r="I1996" s="178"/>
      <c r="J1996" s="32"/>
      <c r="K1996" s="32"/>
      <c r="L1996" s="184"/>
      <c r="M1996" s="32"/>
      <c r="N1996" s="32"/>
      <c r="O1996" s="32"/>
      <c r="P1996" s="32"/>
      <c r="Q1996" s="179"/>
      <c r="R1996" s="180"/>
      <c r="S1996" s="181"/>
      <c r="T1996" s="174"/>
      <c r="U1996" s="32"/>
      <c r="V1996" s="32"/>
      <c r="W1996" s="32"/>
      <c r="X1996" s="182"/>
      <c r="Y1996" s="183"/>
      <c r="Z1996" s="184"/>
      <c r="AA1996" s="187"/>
      <c r="AB1996" s="28"/>
      <c r="AC1996" s="173"/>
      <c r="AD1996" s="30"/>
      <c r="AE1996" s="30"/>
    </row>
    <row r="1997" spans="1:31" s="191" customFormat="1" ht="13.9" customHeight="1">
      <c r="A1997" s="32"/>
      <c r="B1997" s="174"/>
      <c r="C1997" s="174"/>
      <c r="D1997" s="175"/>
      <c r="E1997" s="176"/>
      <c r="F1997" s="174"/>
      <c r="G1997" s="177"/>
      <c r="H1997" s="163"/>
      <c r="I1997" s="178"/>
      <c r="J1997" s="32"/>
      <c r="K1997" s="32"/>
      <c r="L1997" s="184"/>
      <c r="M1997" s="32"/>
      <c r="N1997" s="32"/>
      <c r="O1997" s="32"/>
      <c r="P1997" s="32"/>
      <c r="Q1997" s="179"/>
      <c r="R1997" s="180"/>
      <c r="S1997" s="181"/>
      <c r="T1997" s="174"/>
      <c r="U1997" s="32"/>
      <c r="V1997" s="32"/>
      <c r="W1997" s="32"/>
      <c r="X1997" s="182"/>
      <c r="Y1997" s="183"/>
      <c r="Z1997" s="184"/>
      <c r="AA1997" s="187"/>
      <c r="AB1997" s="28"/>
      <c r="AC1997" s="173"/>
      <c r="AD1997" s="30"/>
      <c r="AE1997" s="30"/>
    </row>
    <row r="1998" spans="1:31" s="191" customFormat="1" ht="13.9" customHeight="1">
      <c r="A1998" s="32"/>
      <c r="B1998" s="174"/>
      <c r="C1998" s="174"/>
      <c r="D1998" s="175"/>
      <c r="E1998" s="176"/>
      <c r="F1998" s="174"/>
      <c r="G1998" s="177"/>
      <c r="H1998" s="163"/>
      <c r="I1998" s="178"/>
      <c r="J1998" s="32"/>
      <c r="K1998" s="32"/>
      <c r="L1998" s="184"/>
      <c r="M1998" s="32"/>
      <c r="N1998" s="32"/>
      <c r="O1998" s="32"/>
      <c r="P1998" s="32"/>
      <c r="Q1998" s="179"/>
      <c r="R1998" s="180"/>
      <c r="S1998" s="181"/>
      <c r="T1998" s="174"/>
      <c r="U1998" s="32"/>
      <c r="V1998" s="32"/>
      <c r="W1998" s="32"/>
      <c r="X1998" s="182"/>
      <c r="Y1998" s="183"/>
      <c r="Z1998" s="184"/>
      <c r="AA1998" s="187"/>
      <c r="AB1998" s="28"/>
      <c r="AC1998" s="173"/>
      <c r="AD1998" s="30"/>
      <c r="AE1998" s="30"/>
    </row>
    <row r="1999" spans="1:31" s="191" customFormat="1" ht="13.9" customHeight="1">
      <c r="A1999" s="32"/>
      <c r="B1999" s="174"/>
      <c r="C1999" s="174"/>
      <c r="D1999" s="175"/>
      <c r="E1999" s="176"/>
      <c r="F1999" s="174"/>
      <c r="G1999" s="177"/>
      <c r="H1999" s="163"/>
      <c r="I1999" s="178"/>
      <c r="J1999" s="32"/>
      <c r="K1999" s="32"/>
      <c r="L1999" s="184"/>
      <c r="M1999" s="32"/>
      <c r="N1999" s="32"/>
      <c r="O1999" s="32"/>
      <c r="P1999" s="32"/>
      <c r="Q1999" s="179"/>
      <c r="R1999" s="180"/>
      <c r="S1999" s="181"/>
      <c r="T1999" s="174"/>
      <c r="U1999" s="32"/>
      <c r="V1999" s="32"/>
      <c r="W1999" s="32"/>
      <c r="X1999" s="182"/>
      <c r="Y1999" s="183"/>
      <c r="Z1999" s="184"/>
      <c r="AA1999" s="187"/>
      <c r="AB1999" s="28"/>
      <c r="AC1999" s="173"/>
      <c r="AD1999" s="30"/>
      <c r="AE1999" s="30"/>
    </row>
    <row r="2000" spans="1:31" s="191" customFormat="1" ht="13.9" customHeight="1">
      <c r="A2000" s="32"/>
      <c r="B2000" s="174"/>
      <c r="C2000" s="174"/>
      <c r="D2000" s="175"/>
      <c r="E2000" s="176"/>
      <c r="F2000" s="174"/>
      <c r="G2000" s="177"/>
      <c r="H2000" s="163"/>
      <c r="I2000" s="178"/>
      <c r="J2000" s="32"/>
      <c r="K2000" s="32"/>
      <c r="L2000" s="184"/>
      <c r="M2000" s="32"/>
      <c r="N2000" s="32"/>
      <c r="O2000" s="32"/>
      <c r="P2000" s="32"/>
      <c r="Q2000" s="179"/>
      <c r="R2000" s="180"/>
      <c r="S2000" s="181"/>
      <c r="T2000" s="174"/>
      <c r="U2000" s="32"/>
      <c r="V2000" s="32"/>
      <c r="W2000" s="32"/>
      <c r="X2000" s="182"/>
      <c r="Y2000" s="183"/>
      <c r="Z2000" s="184"/>
      <c r="AA2000" s="187"/>
      <c r="AB2000" s="28"/>
      <c r="AC2000" s="173"/>
      <c r="AD2000" s="30"/>
      <c r="AE2000" s="30"/>
    </row>
    <row r="2001" spans="1:31" s="191" customFormat="1" ht="13.9" customHeight="1">
      <c r="A2001" s="32"/>
      <c r="B2001" s="174"/>
      <c r="C2001" s="174"/>
      <c r="D2001" s="175"/>
      <c r="E2001" s="176"/>
      <c r="F2001" s="174"/>
      <c r="G2001" s="177"/>
      <c r="H2001" s="163"/>
      <c r="I2001" s="178"/>
      <c r="J2001" s="32"/>
      <c r="K2001" s="32"/>
      <c r="L2001" s="184"/>
      <c r="M2001" s="32"/>
      <c r="N2001" s="32"/>
      <c r="O2001" s="32"/>
      <c r="P2001" s="32"/>
      <c r="Q2001" s="179"/>
      <c r="R2001" s="180"/>
      <c r="S2001" s="181"/>
      <c r="T2001" s="174"/>
      <c r="U2001" s="32"/>
      <c r="V2001" s="32"/>
      <c r="W2001" s="32"/>
      <c r="X2001" s="182"/>
      <c r="Y2001" s="183"/>
      <c r="Z2001" s="184"/>
      <c r="AA2001" s="187"/>
      <c r="AB2001" s="28"/>
      <c r="AC2001" s="173"/>
      <c r="AD2001" s="30"/>
      <c r="AE2001" s="30"/>
    </row>
    <row r="2002" spans="1:31" s="191" customFormat="1" ht="13.9" customHeight="1">
      <c r="A2002" s="32"/>
      <c r="B2002" s="174"/>
      <c r="C2002" s="174"/>
      <c r="D2002" s="175"/>
      <c r="E2002" s="176"/>
      <c r="F2002" s="174"/>
      <c r="G2002" s="177"/>
      <c r="H2002" s="163"/>
      <c r="I2002" s="178"/>
      <c r="J2002" s="32"/>
      <c r="K2002" s="32"/>
      <c r="L2002" s="184"/>
      <c r="M2002" s="32"/>
      <c r="N2002" s="32"/>
      <c r="O2002" s="32"/>
      <c r="P2002" s="32"/>
      <c r="Q2002" s="179"/>
      <c r="R2002" s="180"/>
      <c r="S2002" s="181"/>
      <c r="T2002" s="174"/>
      <c r="U2002" s="32"/>
      <c r="V2002" s="32"/>
      <c r="W2002" s="32"/>
      <c r="X2002" s="182"/>
      <c r="Y2002" s="183"/>
      <c r="Z2002" s="184"/>
      <c r="AA2002" s="187"/>
      <c r="AB2002" s="28"/>
      <c r="AC2002" s="173"/>
      <c r="AD2002" s="30"/>
      <c r="AE2002" s="30"/>
    </row>
    <row r="2003" spans="1:31" s="191" customFormat="1" ht="13.9" customHeight="1">
      <c r="A2003" s="32"/>
      <c r="B2003" s="174"/>
      <c r="C2003" s="174"/>
      <c r="D2003" s="175"/>
      <c r="E2003" s="176"/>
      <c r="F2003" s="174"/>
      <c r="G2003" s="177"/>
      <c r="H2003" s="163"/>
      <c r="I2003" s="178"/>
      <c r="J2003" s="32"/>
      <c r="K2003" s="32"/>
      <c r="L2003" s="184"/>
      <c r="M2003" s="32"/>
      <c r="N2003" s="32"/>
      <c r="O2003" s="32"/>
      <c r="P2003" s="32"/>
      <c r="Q2003" s="179"/>
      <c r="R2003" s="180"/>
      <c r="S2003" s="181"/>
      <c r="T2003" s="174"/>
      <c r="U2003" s="32"/>
      <c r="V2003" s="32"/>
      <c r="W2003" s="32"/>
      <c r="X2003" s="182"/>
      <c r="Y2003" s="183"/>
      <c r="Z2003" s="184"/>
      <c r="AA2003" s="187"/>
      <c r="AB2003" s="28"/>
      <c r="AC2003" s="173"/>
      <c r="AD2003" s="30"/>
      <c r="AE2003" s="30"/>
    </row>
    <row r="2004" spans="1:31" s="191" customFormat="1" ht="13.9" customHeight="1">
      <c r="A2004" s="32"/>
      <c r="B2004" s="174"/>
      <c r="C2004" s="174"/>
      <c r="D2004" s="175"/>
      <c r="E2004" s="176"/>
      <c r="F2004" s="174"/>
      <c r="G2004" s="177"/>
      <c r="H2004" s="163"/>
      <c r="I2004" s="178"/>
      <c r="J2004" s="32"/>
      <c r="K2004" s="32"/>
      <c r="L2004" s="184"/>
      <c r="M2004" s="32"/>
      <c r="N2004" s="32"/>
      <c r="O2004" s="32"/>
      <c r="P2004" s="32"/>
      <c r="Q2004" s="179"/>
      <c r="R2004" s="180"/>
      <c r="S2004" s="181"/>
      <c r="T2004" s="174"/>
      <c r="U2004" s="32"/>
      <c r="V2004" s="32"/>
      <c r="W2004" s="32"/>
      <c r="X2004" s="182"/>
      <c r="Y2004" s="183"/>
      <c r="Z2004" s="184"/>
      <c r="AA2004" s="187"/>
      <c r="AB2004" s="28"/>
      <c r="AC2004" s="173"/>
      <c r="AD2004" s="30"/>
      <c r="AE2004" s="30"/>
    </row>
    <row r="2005" spans="1:31" s="191" customFormat="1" ht="13.9" customHeight="1">
      <c r="A2005" s="32"/>
      <c r="B2005" s="174"/>
      <c r="C2005" s="174"/>
      <c r="D2005" s="175"/>
      <c r="E2005" s="176"/>
      <c r="F2005" s="174"/>
      <c r="G2005" s="177"/>
      <c r="H2005" s="163"/>
      <c r="I2005" s="178"/>
      <c r="J2005" s="32"/>
      <c r="K2005" s="32"/>
      <c r="L2005" s="184"/>
      <c r="M2005" s="32"/>
      <c r="N2005" s="32"/>
      <c r="O2005" s="32"/>
      <c r="P2005" s="32"/>
      <c r="Q2005" s="179"/>
      <c r="R2005" s="180"/>
      <c r="S2005" s="181"/>
      <c r="T2005" s="174"/>
      <c r="U2005" s="32"/>
      <c r="V2005" s="32"/>
      <c r="W2005" s="32"/>
      <c r="X2005" s="182"/>
      <c r="Y2005" s="183"/>
      <c r="Z2005" s="184"/>
      <c r="AA2005" s="187"/>
      <c r="AB2005" s="28"/>
      <c r="AC2005" s="173"/>
      <c r="AD2005" s="30"/>
      <c r="AE2005" s="30"/>
    </row>
    <row r="2006" spans="1:31" s="191" customFormat="1" ht="13.9" customHeight="1">
      <c r="A2006" s="32"/>
      <c r="B2006" s="174"/>
      <c r="C2006" s="174"/>
      <c r="D2006" s="175"/>
      <c r="E2006" s="176"/>
      <c r="F2006" s="174"/>
      <c r="G2006" s="177"/>
      <c r="H2006" s="163"/>
      <c r="I2006" s="178"/>
      <c r="J2006" s="32"/>
      <c r="K2006" s="32"/>
      <c r="L2006" s="184"/>
      <c r="M2006" s="32"/>
      <c r="N2006" s="32"/>
      <c r="O2006" s="32"/>
      <c r="P2006" s="32"/>
      <c r="Q2006" s="179"/>
      <c r="R2006" s="180"/>
      <c r="S2006" s="181"/>
      <c r="T2006" s="174"/>
      <c r="U2006" s="32"/>
      <c r="V2006" s="32"/>
      <c r="W2006" s="32"/>
      <c r="X2006" s="182"/>
      <c r="Y2006" s="183"/>
      <c r="Z2006" s="184"/>
      <c r="AA2006" s="187"/>
      <c r="AB2006" s="28"/>
      <c r="AC2006" s="173"/>
      <c r="AD2006" s="30"/>
      <c r="AE2006" s="30"/>
    </row>
    <row r="2007" spans="1:31" s="191" customFormat="1" ht="13.9" customHeight="1">
      <c r="A2007" s="32"/>
      <c r="B2007" s="174"/>
      <c r="C2007" s="174"/>
      <c r="D2007" s="175"/>
      <c r="E2007" s="176"/>
      <c r="F2007" s="174"/>
      <c r="G2007" s="177"/>
      <c r="H2007" s="163"/>
      <c r="I2007" s="178"/>
      <c r="J2007" s="32"/>
      <c r="K2007" s="32"/>
      <c r="L2007" s="184"/>
      <c r="M2007" s="32"/>
      <c r="N2007" s="32"/>
      <c r="O2007" s="32"/>
      <c r="P2007" s="32"/>
      <c r="Q2007" s="179"/>
      <c r="R2007" s="180"/>
      <c r="S2007" s="181"/>
      <c r="T2007" s="174"/>
      <c r="U2007" s="32"/>
      <c r="V2007" s="32"/>
      <c r="W2007" s="32"/>
      <c r="X2007" s="182"/>
      <c r="Y2007" s="183"/>
      <c r="Z2007" s="184"/>
      <c r="AA2007" s="187"/>
      <c r="AB2007" s="28"/>
      <c r="AC2007" s="173"/>
      <c r="AD2007" s="30"/>
      <c r="AE2007" s="30"/>
    </row>
    <row r="2008" spans="1:31" s="191" customFormat="1" ht="13.9" customHeight="1">
      <c r="A2008" s="32"/>
      <c r="B2008" s="174"/>
      <c r="C2008" s="174"/>
      <c r="D2008" s="175"/>
      <c r="E2008" s="176"/>
      <c r="F2008" s="174"/>
      <c r="G2008" s="177"/>
      <c r="H2008" s="163"/>
      <c r="I2008" s="178"/>
      <c r="J2008" s="32"/>
      <c r="K2008" s="32"/>
      <c r="L2008" s="184"/>
      <c r="M2008" s="32"/>
      <c r="N2008" s="32"/>
      <c r="O2008" s="32"/>
      <c r="P2008" s="32"/>
      <c r="Q2008" s="179"/>
      <c r="R2008" s="180"/>
      <c r="S2008" s="181"/>
      <c r="T2008" s="174"/>
      <c r="U2008" s="32"/>
      <c r="V2008" s="32"/>
      <c r="W2008" s="32"/>
      <c r="X2008" s="182"/>
      <c r="Y2008" s="183"/>
      <c r="Z2008" s="184"/>
      <c r="AA2008" s="187"/>
      <c r="AB2008" s="28"/>
      <c r="AC2008" s="173"/>
      <c r="AD2008" s="30"/>
      <c r="AE2008" s="30"/>
    </row>
    <row r="2009" spans="1:31" s="191" customFormat="1" ht="13.9" customHeight="1">
      <c r="A2009" s="32"/>
      <c r="B2009" s="174"/>
      <c r="C2009" s="174"/>
      <c r="D2009" s="175"/>
      <c r="E2009" s="176"/>
      <c r="F2009" s="174"/>
      <c r="G2009" s="177"/>
      <c r="H2009" s="163"/>
      <c r="I2009" s="178"/>
      <c r="J2009" s="32"/>
      <c r="K2009" s="32"/>
      <c r="L2009" s="184"/>
      <c r="M2009" s="32"/>
      <c r="N2009" s="32"/>
      <c r="O2009" s="32"/>
      <c r="P2009" s="32"/>
      <c r="Q2009" s="179"/>
      <c r="R2009" s="180"/>
      <c r="S2009" s="181"/>
      <c r="T2009" s="174"/>
      <c r="U2009" s="32"/>
      <c r="V2009" s="32"/>
      <c r="W2009" s="32"/>
      <c r="X2009" s="182"/>
      <c r="Y2009" s="183"/>
      <c r="Z2009" s="184"/>
      <c r="AA2009" s="187"/>
      <c r="AB2009" s="28"/>
      <c r="AC2009" s="173"/>
      <c r="AD2009" s="30"/>
      <c r="AE2009" s="30"/>
    </row>
    <row r="2010" spans="1:31" s="191" customFormat="1" ht="13.9" customHeight="1">
      <c r="A2010" s="32"/>
      <c r="B2010" s="174"/>
      <c r="C2010" s="174"/>
      <c r="D2010" s="175"/>
      <c r="E2010" s="176"/>
      <c r="F2010" s="174"/>
      <c r="G2010" s="177"/>
      <c r="H2010" s="163"/>
      <c r="I2010" s="178"/>
      <c r="J2010" s="32"/>
      <c r="K2010" s="32"/>
      <c r="L2010" s="184"/>
      <c r="M2010" s="32"/>
      <c r="N2010" s="32"/>
      <c r="O2010" s="32"/>
      <c r="P2010" s="32"/>
      <c r="Q2010" s="179"/>
      <c r="R2010" s="180"/>
      <c r="S2010" s="181"/>
      <c r="T2010" s="174"/>
      <c r="U2010" s="32"/>
      <c r="V2010" s="32"/>
      <c r="W2010" s="32"/>
      <c r="X2010" s="182"/>
      <c r="Y2010" s="183"/>
      <c r="Z2010" s="184"/>
      <c r="AA2010" s="187"/>
      <c r="AB2010" s="28"/>
      <c r="AC2010" s="173"/>
      <c r="AD2010" s="30"/>
      <c r="AE2010" s="30"/>
    </row>
    <row r="2011" spans="1:31" s="191" customFormat="1" ht="13.9" customHeight="1">
      <c r="A2011" s="32"/>
      <c r="B2011" s="174"/>
      <c r="C2011" s="174"/>
      <c r="D2011" s="175"/>
      <c r="E2011" s="176"/>
      <c r="F2011" s="174"/>
      <c r="G2011" s="177"/>
      <c r="H2011" s="163"/>
      <c r="I2011" s="178"/>
      <c r="J2011" s="32"/>
      <c r="K2011" s="32"/>
      <c r="L2011" s="184"/>
      <c r="M2011" s="32"/>
      <c r="N2011" s="32"/>
      <c r="O2011" s="32"/>
      <c r="P2011" s="32"/>
      <c r="Q2011" s="179"/>
      <c r="R2011" s="180"/>
      <c r="S2011" s="181"/>
      <c r="T2011" s="174"/>
      <c r="U2011" s="32"/>
      <c r="V2011" s="32"/>
      <c r="W2011" s="32"/>
      <c r="X2011" s="182"/>
      <c r="Y2011" s="183"/>
      <c r="Z2011" s="184"/>
      <c r="AA2011" s="187"/>
      <c r="AB2011" s="28"/>
      <c r="AC2011" s="173"/>
      <c r="AD2011" s="30"/>
      <c r="AE2011" s="30"/>
    </row>
    <row r="2012" spans="1:31" s="191" customFormat="1" ht="13.9" customHeight="1">
      <c r="A2012" s="32"/>
      <c r="B2012" s="174"/>
      <c r="C2012" s="174"/>
      <c r="D2012" s="175"/>
      <c r="E2012" s="176"/>
      <c r="F2012" s="174"/>
      <c r="G2012" s="177"/>
      <c r="H2012" s="163"/>
      <c r="I2012" s="178"/>
      <c r="J2012" s="32"/>
      <c r="K2012" s="32"/>
      <c r="L2012" s="184"/>
      <c r="M2012" s="32"/>
      <c r="N2012" s="32"/>
      <c r="O2012" s="32"/>
      <c r="P2012" s="32"/>
      <c r="Q2012" s="179"/>
      <c r="R2012" s="180"/>
      <c r="S2012" s="181"/>
      <c r="T2012" s="174"/>
      <c r="U2012" s="32"/>
      <c r="V2012" s="32"/>
      <c r="W2012" s="32"/>
      <c r="X2012" s="182"/>
      <c r="Y2012" s="183"/>
      <c r="Z2012" s="184"/>
      <c r="AA2012" s="187"/>
      <c r="AB2012" s="28"/>
      <c r="AC2012" s="173"/>
      <c r="AD2012" s="30"/>
      <c r="AE2012" s="30"/>
    </row>
    <row r="2013" spans="1:31" s="191" customFormat="1" ht="13.9" customHeight="1">
      <c r="A2013" s="32"/>
      <c r="B2013" s="174"/>
      <c r="C2013" s="174"/>
      <c r="D2013" s="175"/>
      <c r="E2013" s="176"/>
      <c r="F2013" s="174"/>
      <c r="G2013" s="177"/>
      <c r="H2013" s="163"/>
      <c r="I2013" s="178"/>
      <c r="J2013" s="32"/>
      <c r="K2013" s="32"/>
      <c r="L2013" s="184"/>
      <c r="M2013" s="32"/>
      <c r="N2013" s="32"/>
      <c r="O2013" s="32"/>
      <c r="P2013" s="32"/>
      <c r="Q2013" s="179"/>
      <c r="R2013" s="180"/>
      <c r="S2013" s="181"/>
      <c r="T2013" s="174"/>
      <c r="U2013" s="32"/>
      <c r="V2013" s="32"/>
      <c r="W2013" s="32"/>
      <c r="X2013" s="182"/>
      <c r="Y2013" s="183"/>
      <c r="Z2013" s="184"/>
      <c r="AA2013" s="187"/>
      <c r="AB2013" s="28"/>
      <c r="AC2013" s="173"/>
      <c r="AD2013" s="30"/>
      <c r="AE2013" s="30"/>
    </row>
    <row r="2014" spans="1:31" s="191" customFormat="1" ht="13.9" customHeight="1">
      <c r="A2014" s="32"/>
      <c r="B2014" s="174"/>
      <c r="C2014" s="174"/>
      <c r="D2014" s="175"/>
      <c r="E2014" s="176"/>
      <c r="F2014" s="174"/>
      <c r="G2014" s="177"/>
      <c r="H2014" s="163"/>
      <c r="I2014" s="178"/>
      <c r="J2014" s="32"/>
      <c r="K2014" s="32"/>
      <c r="L2014" s="184"/>
      <c r="M2014" s="32"/>
      <c r="N2014" s="32"/>
      <c r="O2014" s="32"/>
      <c r="P2014" s="32"/>
      <c r="Q2014" s="179"/>
      <c r="R2014" s="180"/>
      <c r="S2014" s="181"/>
      <c r="T2014" s="174"/>
      <c r="U2014" s="32"/>
      <c r="V2014" s="32"/>
      <c r="W2014" s="32"/>
      <c r="X2014" s="182"/>
      <c r="Y2014" s="183"/>
      <c r="Z2014" s="184"/>
      <c r="AA2014" s="187"/>
      <c r="AB2014" s="28"/>
      <c r="AC2014" s="173"/>
      <c r="AD2014" s="30"/>
      <c r="AE2014" s="30"/>
    </row>
    <row r="2015" spans="1:31" s="191" customFormat="1" ht="13.9" customHeight="1">
      <c r="A2015" s="32"/>
      <c r="B2015" s="174"/>
      <c r="C2015" s="174"/>
      <c r="D2015" s="175"/>
      <c r="E2015" s="176"/>
      <c r="F2015" s="174"/>
      <c r="G2015" s="177"/>
      <c r="H2015" s="163"/>
      <c r="I2015" s="178"/>
      <c r="J2015" s="32"/>
      <c r="K2015" s="32"/>
      <c r="L2015" s="184"/>
      <c r="M2015" s="32"/>
      <c r="N2015" s="32"/>
      <c r="O2015" s="32"/>
      <c r="P2015" s="32"/>
      <c r="Q2015" s="179"/>
      <c r="R2015" s="180"/>
      <c r="S2015" s="181"/>
      <c r="T2015" s="174"/>
      <c r="U2015" s="32"/>
      <c r="V2015" s="32"/>
      <c r="W2015" s="32"/>
      <c r="X2015" s="182"/>
      <c r="Y2015" s="183"/>
      <c r="Z2015" s="184"/>
      <c r="AA2015" s="187"/>
      <c r="AB2015" s="28"/>
      <c r="AC2015" s="173"/>
      <c r="AD2015" s="30"/>
      <c r="AE2015" s="30"/>
    </row>
    <row r="2016" spans="1:31" s="191" customFormat="1" ht="13.9" customHeight="1">
      <c r="A2016" s="32"/>
      <c r="B2016" s="174"/>
      <c r="C2016" s="174"/>
      <c r="D2016" s="175"/>
      <c r="E2016" s="176"/>
      <c r="F2016" s="174"/>
      <c r="G2016" s="177"/>
      <c r="H2016" s="163"/>
      <c r="I2016" s="178"/>
      <c r="J2016" s="32"/>
      <c r="K2016" s="32"/>
      <c r="L2016" s="184"/>
      <c r="M2016" s="32"/>
      <c r="N2016" s="32"/>
      <c r="O2016" s="32"/>
      <c r="P2016" s="32"/>
      <c r="Q2016" s="179"/>
      <c r="R2016" s="180"/>
      <c r="S2016" s="181"/>
      <c r="T2016" s="174"/>
      <c r="U2016" s="32"/>
      <c r="V2016" s="32"/>
      <c r="W2016" s="32"/>
      <c r="X2016" s="182"/>
      <c r="Y2016" s="183"/>
      <c r="Z2016" s="184"/>
      <c r="AA2016" s="187"/>
      <c r="AB2016" s="28"/>
      <c r="AC2016" s="173"/>
      <c r="AD2016" s="30"/>
      <c r="AE2016" s="30"/>
    </row>
    <row r="2017" spans="1:31" s="191" customFormat="1" ht="13.9" customHeight="1">
      <c r="A2017" s="32"/>
      <c r="B2017" s="174"/>
      <c r="C2017" s="174"/>
      <c r="D2017" s="175"/>
      <c r="E2017" s="176"/>
      <c r="F2017" s="174"/>
      <c r="G2017" s="177"/>
      <c r="H2017" s="163"/>
      <c r="I2017" s="178"/>
      <c r="J2017" s="32"/>
      <c r="K2017" s="32"/>
      <c r="L2017" s="184"/>
      <c r="M2017" s="32"/>
      <c r="N2017" s="32"/>
      <c r="O2017" s="32"/>
      <c r="P2017" s="32"/>
      <c r="Q2017" s="179"/>
      <c r="R2017" s="180"/>
      <c r="S2017" s="181"/>
      <c r="T2017" s="174"/>
      <c r="U2017" s="32"/>
      <c r="V2017" s="32"/>
      <c r="W2017" s="32"/>
      <c r="X2017" s="182"/>
      <c r="Y2017" s="183"/>
      <c r="Z2017" s="184"/>
      <c r="AA2017" s="187"/>
      <c r="AB2017" s="28"/>
      <c r="AC2017" s="173"/>
      <c r="AD2017" s="30"/>
      <c r="AE2017" s="30"/>
    </row>
    <row r="2018" spans="1:31" s="191" customFormat="1" ht="13.9" customHeight="1">
      <c r="A2018" s="32"/>
      <c r="B2018" s="174"/>
      <c r="C2018" s="174"/>
      <c r="D2018" s="175"/>
      <c r="E2018" s="176"/>
      <c r="F2018" s="174"/>
      <c r="G2018" s="177"/>
      <c r="H2018" s="163"/>
      <c r="I2018" s="178"/>
      <c r="J2018" s="32"/>
      <c r="K2018" s="32"/>
      <c r="L2018" s="184"/>
      <c r="M2018" s="32"/>
      <c r="N2018" s="32"/>
      <c r="O2018" s="32"/>
      <c r="P2018" s="32"/>
      <c r="Q2018" s="179"/>
      <c r="R2018" s="180"/>
      <c r="S2018" s="181"/>
      <c r="T2018" s="174"/>
      <c r="U2018" s="32"/>
      <c r="V2018" s="32"/>
      <c r="W2018" s="32"/>
      <c r="X2018" s="182"/>
      <c r="Y2018" s="183"/>
      <c r="Z2018" s="184"/>
      <c r="AA2018" s="187"/>
      <c r="AB2018" s="28"/>
      <c r="AC2018" s="173"/>
      <c r="AD2018" s="30"/>
      <c r="AE2018" s="30"/>
    </row>
    <row r="2019" spans="1:31" s="191" customFormat="1" ht="13.9" customHeight="1">
      <c r="A2019" s="32"/>
      <c r="B2019" s="174"/>
      <c r="C2019" s="174"/>
      <c r="D2019" s="175"/>
      <c r="E2019" s="176"/>
      <c r="F2019" s="174"/>
      <c r="G2019" s="177"/>
      <c r="H2019" s="163"/>
      <c r="I2019" s="178"/>
      <c r="J2019" s="32"/>
      <c r="K2019" s="32"/>
      <c r="L2019" s="184"/>
      <c r="M2019" s="32"/>
      <c r="N2019" s="32"/>
      <c r="O2019" s="32"/>
      <c r="P2019" s="32"/>
      <c r="Q2019" s="179"/>
      <c r="R2019" s="180"/>
      <c r="S2019" s="181"/>
      <c r="T2019" s="174"/>
      <c r="U2019" s="32"/>
      <c r="V2019" s="32"/>
      <c r="W2019" s="32"/>
      <c r="X2019" s="182"/>
      <c r="Y2019" s="183"/>
      <c r="Z2019" s="184"/>
      <c r="AA2019" s="187"/>
      <c r="AB2019" s="28"/>
      <c r="AC2019" s="173"/>
      <c r="AD2019" s="30"/>
      <c r="AE2019" s="30"/>
    </row>
    <row r="2020" spans="1:31" s="191" customFormat="1" ht="13.9" customHeight="1">
      <c r="A2020" s="32"/>
      <c r="B2020" s="174"/>
      <c r="C2020" s="174"/>
      <c r="D2020" s="175"/>
      <c r="E2020" s="176"/>
      <c r="F2020" s="174"/>
      <c r="G2020" s="177"/>
      <c r="H2020" s="163"/>
      <c r="I2020" s="178"/>
      <c r="J2020" s="32"/>
      <c r="K2020" s="32"/>
      <c r="L2020" s="184"/>
      <c r="M2020" s="32"/>
      <c r="N2020" s="32"/>
      <c r="O2020" s="32"/>
      <c r="P2020" s="32"/>
      <c r="Q2020" s="179"/>
      <c r="R2020" s="180"/>
      <c r="S2020" s="181"/>
      <c r="T2020" s="174"/>
      <c r="U2020" s="32"/>
      <c r="V2020" s="32"/>
      <c r="W2020" s="32"/>
      <c r="X2020" s="182"/>
      <c r="Y2020" s="183"/>
      <c r="Z2020" s="184"/>
      <c r="AA2020" s="187"/>
      <c r="AB2020" s="28"/>
      <c r="AC2020" s="173"/>
      <c r="AD2020" s="30"/>
      <c r="AE2020" s="30"/>
    </row>
    <row r="2021" spans="1:31" s="191" customFormat="1" ht="13.9" customHeight="1">
      <c r="A2021" s="32"/>
      <c r="B2021" s="174"/>
      <c r="C2021" s="174"/>
      <c r="D2021" s="175"/>
      <c r="E2021" s="176"/>
      <c r="F2021" s="174"/>
      <c r="G2021" s="177"/>
      <c r="H2021" s="163"/>
      <c r="I2021" s="178"/>
      <c r="J2021" s="32"/>
      <c r="K2021" s="32"/>
      <c r="L2021" s="184"/>
      <c r="M2021" s="32"/>
      <c r="N2021" s="32"/>
      <c r="O2021" s="32"/>
      <c r="P2021" s="32"/>
      <c r="Q2021" s="179"/>
      <c r="R2021" s="180"/>
      <c r="S2021" s="181"/>
      <c r="T2021" s="174"/>
      <c r="U2021" s="32"/>
      <c r="V2021" s="32"/>
      <c r="W2021" s="32"/>
      <c r="X2021" s="182"/>
      <c r="Y2021" s="183"/>
      <c r="Z2021" s="184"/>
      <c r="AA2021" s="187"/>
      <c r="AB2021" s="28"/>
      <c r="AC2021" s="173"/>
      <c r="AD2021" s="30"/>
      <c r="AE2021" s="30"/>
    </row>
    <row r="2022" spans="1:31" s="191" customFormat="1" ht="13.9" customHeight="1">
      <c r="A2022" s="32"/>
      <c r="B2022" s="174"/>
      <c r="C2022" s="174"/>
      <c r="D2022" s="175"/>
      <c r="E2022" s="176"/>
      <c r="F2022" s="174"/>
      <c r="G2022" s="177"/>
      <c r="H2022" s="163"/>
      <c r="I2022" s="178"/>
      <c r="J2022" s="32"/>
      <c r="K2022" s="32"/>
      <c r="L2022" s="184"/>
      <c r="M2022" s="32"/>
      <c r="N2022" s="32"/>
      <c r="O2022" s="32"/>
      <c r="P2022" s="32"/>
      <c r="Q2022" s="179"/>
      <c r="R2022" s="180"/>
      <c r="S2022" s="181"/>
      <c r="T2022" s="174"/>
      <c r="U2022" s="32"/>
      <c r="V2022" s="32"/>
      <c r="W2022" s="32"/>
      <c r="X2022" s="182"/>
      <c r="Y2022" s="183"/>
      <c r="Z2022" s="184"/>
      <c r="AA2022" s="187"/>
      <c r="AB2022" s="28"/>
      <c r="AC2022" s="173"/>
      <c r="AD2022" s="30"/>
      <c r="AE2022" s="30"/>
    </row>
    <row r="2023" spans="1:31" s="191" customFormat="1" ht="13.9" customHeight="1">
      <c r="A2023" s="32"/>
      <c r="B2023" s="174"/>
      <c r="C2023" s="174"/>
      <c r="D2023" s="175"/>
      <c r="E2023" s="176"/>
      <c r="F2023" s="174"/>
      <c r="G2023" s="177"/>
      <c r="H2023" s="163"/>
      <c r="I2023" s="178"/>
      <c r="J2023" s="32"/>
      <c r="K2023" s="32"/>
      <c r="L2023" s="184"/>
      <c r="M2023" s="32"/>
      <c r="N2023" s="32"/>
      <c r="O2023" s="32"/>
      <c r="P2023" s="32"/>
      <c r="Q2023" s="179"/>
      <c r="R2023" s="180"/>
      <c r="S2023" s="181"/>
      <c r="T2023" s="174"/>
      <c r="U2023" s="32"/>
      <c r="V2023" s="32"/>
      <c r="W2023" s="32"/>
      <c r="X2023" s="182"/>
      <c r="Y2023" s="183"/>
      <c r="Z2023" s="184"/>
      <c r="AA2023" s="187"/>
      <c r="AB2023" s="28"/>
      <c r="AC2023" s="173"/>
      <c r="AD2023" s="30"/>
      <c r="AE2023" s="30"/>
    </row>
    <row r="2024" spans="1:31" s="191" customFormat="1" ht="13.9" customHeight="1">
      <c r="A2024" s="32"/>
      <c r="B2024" s="174"/>
      <c r="C2024" s="174"/>
      <c r="D2024" s="175"/>
      <c r="E2024" s="176"/>
      <c r="F2024" s="174"/>
      <c r="G2024" s="177"/>
      <c r="H2024" s="163"/>
      <c r="I2024" s="178"/>
      <c r="J2024" s="32"/>
      <c r="K2024" s="32"/>
      <c r="L2024" s="184"/>
      <c r="M2024" s="32"/>
      <c r="N2024" s="32"/>
      <c r="O2024" s="32"/>
      <c r="P2024" s="32"/>
      <c r="Q2024" s="179"/>
      <c r="R2024" s="180"/>
      <c r="S2024" s="181"/>
      <c r="T2024" s="174"/>
      <c r="U2024" s="32"/>
      <c r="V2024" s="32"/>
      <c r="W2024" s="32"/>
      <c r="X2024" s="182"/>
      <c r="Y2024" s="183"/>
      <c r="Z2024" s="184"/>
      <c r="AA2024" s="187"/>
      <c r="AB2024" s="28"/>
      <c r="AC2024" s="173"/>
      <c r="AD2024" s="30"/>
      <c r="AE2024" s="30"/>
    </row>
    <row r="2025" spans="1:31" s="191" customFormat="1" ht="13.9" customHeight="1">
      <c r="A2025" s="32"/>
      <c r="B2025" s="174"/>
      <c r="C2025" s="174"/>
      <c r="D2025" s="175"/>
      <c r="E2025" s="176"/>
      <c r="F2025" s="174"/>
      <c r="G2025" s="177"/>
      <c r="H2025" s="163"/>
      <c r="I2025" s="178"/>
      <c r="J2025" s="32"/>
      <c r="K2025" s="32"/>
      <c r="L2025" s="184"/>
      <c r="M2025" s="32"/>
      <c r="N2025" s="32"/>
      <c r="O2025" s="32"/>
      <c r="P2025" s="32"/>
      <c r="Q2025" s="179"/>
      <c r="R2025" s="180"/>
      <c r="S2025" s="181"/>
      <c r="T2025" s="174"/>
      <c r="U2025" s="32"/>
      <c r="V2025" s="32"/>
      <c r="W2025" s="32"/>
      <c r="X2025" s="182"/>
      <c r="Y2025" s="183"/>
      <c r="Z2025" s="184"/>
      <c r="AA2025" s="187"/>
      <c r="AB2025" s="28"/>
      <c r="AC2025" s="173"/>
      <c r="AD2025" s="30"/>
      <c r="AE2025" s="30"/>
    </row>
    <row r="2026" spans="1:31" s="191" customFormat="1" ht="13.9" customHeight="1">
      <c r="A2026" s="32"/>
      <c r="B2026" s="174"/>
      <c r="C2026" s="174"/>
      <c r="D2026" s="175"/>
      <c r="E2026" s="176"/>
      <c r="F2026" s="174"/>
      <c r="G2026" s="177"/>
      <c r="H2026" s="163"/>
      <c r="I2026" s="178"/>
      <c r="J2026" s="32"/>
      <c r="K2026" s="32"/>
      <c r="L2026" s="184"/>
      <c r="M2026" s="32"/>
      <c r="N2026" s="32"/>
      <c r="O2026" s="32"/>
      <c r="P2026" s="32"/>
      <c r="Q2026" s="179"/>
      <c r="R2026" s="180"/>
      <c r="S2026" s="181"/>
      <c r="T2026" s="174"/>
      <c r="U2026" s="32"/>
      <c r="V2026" s="32"/>
      <c r="W2026" s="32"/>
      <c r="X2026" s="182"/>
      <c r="Y2026" s="183"/>
      <c r="Z2026" s="184"/>
      <c r="AA2026" s="187"/>
      <c r="AB2026" s="28"/>
      <c r="AC2026" s="173"/>
      <c r="AD2026" s="30"/>
      <c r="AE2026" s="30"/>
    </row>
    <row r="2027" spans="1:31" s="191" customFormat="1" ht="13.9" customHeight="1">
      <c r="A2027" s="32"/>
      <c r="B2027" s="174"/>
      <c r="C2027" s="174"/>
      <c r="D2027" s="175"/>
      <c r="E2027" s="176"/>
      <c r="F2027" s="174"/>
      <c r="G2027" s="177"/>
      <c r="H2027" s="163"/>
      <c r="I2027" s="178"/>
      <c r="J2027" s="32"/>
      <c r="K2027" s="32"/>
      <c r="L2027" s="184"/>
      <c r="M2027" s="32"/>
      <c r="N2027" s="32"/>
      <c r="O2027" s="32"/>
      <c r="P2027" s="32"/>
      <c r="Q2027" s="179"/>
      <c r="R2027" s="180"/>
      <c r="S2027" s="181"/>
      <c r="T2027" s="174"/>
      <c r="U2027" s="32"/>
      <c r="V2027" s="32"/>
      <c r="W2027" s="32"/>
      <c r="X2027" s="182"/>
      <c r="Y2027" s="183"/>
      <c r="Z2027" s="184"/>
      <c r="AA2027" s="187"/>
      <c r="AB2027" s="28"/>
      <c r="AC2027" s="173"/>
      <c r="AD2027" s="30"/>
      <c r="AE2027" s="30"/>
    </row>
    <row r="2028" spans="1:31" s="191" customFormat="1" ht="13.9" customHeight="1">
      <c r="A2028" s="32"/>
      <c r="B2028" s="174"/>
      <c r="C2028" s="174"/>
      <c r="D2028" s="175"/>
      <c r="E2028" s="176"/>
      <c r="F2028" s="174"/>
      <c r="G2028" s="177"/>
      <c r="H2028" s="163"/>
      <c r="I2028" s="178"/>
      <c r="J2028" s="32"/>
      <c r="K2028" s="32"/>
      <c r="L2028" s="184"/>
      <c r="M2028" s="32"/>
      <c r="N2028" s="32"/>
      <c r="O2028" s="32"/>
      <c r="P2028" s="32"/>
      <c r="Q2028" s="179"/>
      <c r="R2028" s="180"/>
      <c r="S2028" s="181"/>
      <c r="T2028" s="174"/>
      <c r="U2028" s="32"/>
      <c r="V2028" s="32"/>
      <c r="W2028" s="32"/>
      <c r="X2028" s="182"/>
      <c r="Y2028" s="183"/>
      <c r="Z2028" s="184"/>
      <c r="AA2028" s="187"/>
      <c r="AB2028" s="28"/>
      <c r="AC2028" s="173"/>
      <c r="AD2028" s="30"/>
      <c r="AE2028" s="30"/>
    </row>
    <row r="2029" spans="1:31" s="191" customFormat="1" ht="13.9" customHeight="1">
      <c r="A2029" s="32"/>
      <c r="B2029" s="174"/>
      <c r="C2029" s="174"/>
      <c r="D2029" s="175"/>
      <c r="E2029" s="176"/>
      <c r="F2029" s="174"/>
      <c r="G2029" s="177"/>
      <c r="H2029" s="163"/>
      <c r="I2029" s="178"/>
      <c r="J2029" s="32"/>
      <c r="K2029" s="32"/>
      <c r="L2029" s="184"/>
      <c r="M2029" s="32"/>
      <c r="N2029" s="32"/>
      <c r="O2029" s="32"/>
      <c r="P2029" s="32"/>
      <c r="Q2029" s="179"/>
      <c r="R2029" s="180"/>
      <c r="S2029" s="181"/>
      <c r="T2029" s="174"/>
      <c r="U2029" s="32"/>
      <c r="V2029" s="32"/>
      <c r="W2029" s="32"/>
      <c r="X2029" s="182"/>
      <c r="Y2029" s="183"/>
      <c r="Z2029" s="184"/>
      <c r="AA2029" s="187"/>
      <c r="AB2029" s="28"/>
      <c r="AC2029" s="173"/>
      <c r="AD2029" s="30"/>
      <c r="AE2029" s="30"/>
    </row>
    <row r="2030" spans="1:31" s="191" customFormat="1" ht="13.9" customHeight="1">
      <c r="A2030" s="32"/>
      <c r="B2030" s="174"/>
      <c r="C2030" s="174"/>
      <c r="D2030" s="175"/>
      <c r="E2030" s="176"/>
      <c r="F2030" s="174"/>
      <c r="G2030" s="177"/>
      <c r="H2030" s="163"/>
      <c r="I2030" s="178"/>
      <c r="J2030" s="32"/>
      <c r="K2030" s="32"/>
      <c r="L2030" s="184"/>
      <c r="M2030" s="32"/>
      <c r="N2030" s="32"/>
      <c r="O2030" s="32"/>
      <c r="P2030" s="32"/>
      <c r="Q2030" s="179"/>
      <c r="R2030" s="180"/>
      <c r="S2030" s="181"/>
      <c r="T2030" s="174"/>
      <c r="U2030" s="32"/>
      <c r="V2030" s="32"/>
      <c r="W2030" s="32"/>
      <c r="X2030" s="182"/>
      <c r="Y2030" s="183"/>
      <c r="Z2030" s="184"/>
      <c r="AA2030" s="187"/>
      <c r="AB2030" s="28"/>
      <c r="AC2030" s="173"/>
      <c r="AD2030" s="30"/>
      <c r="AE2030" s="30"/>
    </row>
    <row r="2031" spans="1:31" s="191" customFormat="1" ht="13.9" customHeight="1">
      <c r="A2031" s="32"/>
      <c r="B2031" s="174"/>
      <c r="C2031" s="174"/>
      <c r="D2031" s="175"/>
      <c r="E2031" s="176"/>
      <c r="F2031" s="174"/>
      <c r="G2031" s="177"/>
      <c r="H2031" s="163"/>
      <c r="I2031" s="178"/>
      <c r="J2031" s="32"/>
      <c r="K2031" s="32"/>
      <c r="L2031" s="184"/>
      <c r="M2031" s="32"/>
      <c r="N2031" s="32"/>
      <c r="O2031" s="32"/>
      <c r="P2031" s="32"/>
      <c r="Q2031" s="179"/>
      <c r="R2031" s="180"/>
      <c r="S2031" s="181"/>
      <c r="T2031" s="174"/>
      <c r="U2031" s="32"/>
      <c r="V2031" s="32"/>
      <c r="W2031" s="32"/>
      <c r="X2031" s="182"/>
      <c r="Y2031" s="183"/>
      <c r="Z2031" s="184"/>
      <c r="AA2031" s="187"/>
      <c r="AB2031" s="28"/>
      <c r="AC2031" s="173"/>
      <c r="AD2031" s="30"/>
      <c r="AE2031" s="30"/>
    </row>
    <row r="2032" spans="1:31" s="191" customFormat="1" ht="13.9" customHeight="1">
      <c r="A2032" s="32"/>
      <c r="B2032" s="174"/>
      <c r="C2032" s="174"/>
      <c r="D2032" s="175"/>
      <c r="E2032" s="176"/>
      <c r="F2032" s="174"/>
      <c r="G2032" s="177"/>
      <c r="H2032" s="163"/>
      <c r="I2032" s="178"/>
      <c r="J2032" s="32"/>
      <c r="K2032" s="32"/>
      <c r="L2032" s="184"/>
      <c r="M2032" s="32"/>
      <c r="N2032" s="32"/>
      <c r="O2032" s="32"/>
      <c r="P2032" s="32"/>
      <c r="Q2032" s="179"/>
      <c r="R2032" s="180"/>
      <c r="S2032" s="181"/>
      <c r="T2032" s="174"/>
      <c r="U2032" s="32"/>
      <c r="V2032" s="32"/>
      <c r="W2032" s="32"/>
      <c r="X2032" s="182"/>
      <c r="Y2032" s="183"/>
      <c r="Z2032" s="184"/>
      <c r="AA2032" s="187"/>
      <c r="AB2032" s="28"/>
      <c r="AC2032" s="173"/>
      <c r="AD2032" s="30"/>
      <c r="AE2032" s="30"/>
    </row>
    <row r="2033" spans="1:31" s="191" customFormat="1" ht="13.9" customHeight="1">
      <c r="A2033" s="32"/>
      <c r="B2033" s="174"/>
      <c r="C2033" s="174"/>
      <c r="D2033" s="175"/>
      <c r="E2033" s="176"/>
      <c r="F2033" s="174"/>
      <c r="G2033" s="177"/>
      <c r="H2033" s="163"/>
      <c r="I2033" s="178"/>
      <c r="J2033" s="32"/>
      <c r="K2033" s="32"/>
      <c r="L2033" s="184"/>
      <c r="M2033" s="32"/>
      <c r="N2033" s="32"/>
      <c r="O2033" s="32"/>
      <c r="P2033" s="32"/>
      <c r="Q2033" s="179"/>
      <c r="R2033" s="180"/>
      <c r="S2033" s="181"/>
      <c r="T2033" s="174"/>
      <c r="U2033" s="32"/>
      <c r="V2033" s="32"/>
      <c r="W2033" s="32"/>
      <c r="X2033" s="182"/>
      <c r="Y2033" s="183"/>
      <c r="Z2033" s="184"/>
      <c r="AA2033" s="187"/>
      <c r="AB2033" s="28"/>
      <c r="AC2033" s="173"/>
      <c r="AD2033" s="30"/>
      <c r="AE2033" s="30"/>
    </row>
    <row r="2034" spans="1:31" s="191" customFormat="1" ht="13.9" customHeight="1">
      <c r="A2034" s="32"/>
      <c r="B2034" s="174"/>
      <c r="C2034" s="174"/>
      <c r="D2034" s="175"/>
      <c r="E2034" s="176"/>
      <c r="F2034" s="174"/>
      <c r="G2034" s="177"/>
      <c r="H2034" s="163"/>
      <c r="I2034" s="178"/>
      <c r="J2034" s="32"/>
      <c r="K2034" s="32"/>
      <c r="L2034" s="184"/>
      <c r="M2034" s="32"/>
      <c r="N2034" s="32"/>
      <c r="O2034" s="32"/>
      <c r="P2034" s="32"/>
      <c r="Q2034" s="179"/>
      <c r="R2034" s="180"/>
      <c r="S2034" s="181"/>
      <c r="T2034" s="174"/>
      <c r="U2034" s="32"/>
      <c r="V2034" s="32"/>
      <c r="W2034" s="32"/>
      <c r="X2034" s="182"/>
      <c r="Y2034" s="183"/>
      <c r="Z2034" s="184"/>
      <c r="AA2034" s="187"/>
      <c r="AB2034" s="28"/>
      <c r="AC2034" s="173"/>
      <c r="AD2034" s="30"/>
      <c r="AE2034" s="30"/>
    </row>
    <row r="2035" spans="1:31" s="191" customFormat="1" ht="13.9" customHeight="1">
      <c r="A2035" s="32"/>
      <c r="B2035" s="174"/>
      <c r="C2035" s="174"/>
      <c r="D2035" s="175"/>
      <c r="E2035" s="176"/>
      <c r="F2035" s="174"/>
      <c r="G2035" s="177"/>
      <c r="H2035" s="163"/>
      <c r="I2035" s="178"/>
      <c r="J2035" s="32"/>
      <c r="K2035" s="32"/>
      <c r="L2035" s="184"/>
      <c r="M2035" s="32"/>
      <c r="N2035" s="32"/>
      <c r="O2035" s="32"/>
      <c r="P2035" s="32"/>
      <c r="Q2035" s="179"/>
      <c r="R2035" s="180"/>
      <c r="S2035" s="181"/>
      <c r="T2035" s="174"/>
      <c r="U2035" s="32"/>
      <c r="V2035" s="32"/>
      <c r="W2035" s="32"/>
      <c r="X2035" s="182"/>
      <c r="Y2035" s="183"/>
      <c r="Z2035" s="184"/>
      <c r="AA2035" s="187"/>
      <c r="AB2035" s="28"/>
      <c r="AC2035" s="173"/>
      <c r="AD2035" s="30"/>
      <c r="AE2035" s="30"/>
    </row>
    <row r="2036" spans="1:31" s="191" customFormat="1" ht="13.9" customHeight="1">
      <c r="A2036" s="32"/>
      <c r="B2036" s="174"/>
      <c r="C2036" s="174"/>
      <c r="D2036" s="175"/>
      <c r="E2036" s="176"/>
      <c r="F2036" s="174"/>
      <c r="G2036" s="177"/>
      <c r="H2036" s="163"/>
      <c r="I2036" s="178"/>
      <c r="J2036" s="32"/>
      <c r="K2036" s="32"/>
      <c r="L2036" s="184"/>
      <c r="M2036" s="32"/>
      <c r="N2036" s="32"/>
      <c r="O2036" s="32"/>
      <c r="P2036" s="32"/>
      <c r="Q2036" s="179"/>
      <c r="R2036" s="180"/>
      <c r="S2036" s="181"/>
      <c r="T2036" s="174"/>
      <c r="U2036" s="32"/>
      <c r="V2036" s="32"/>
      <c r="W2036" s="32"/>
      <c r="X2036" s="182"/>
      <c r="Y2036" s="183"/>
      <c r="Z2036" s="184"/>
      <c r="AA2036" s="187"/>
      <c r="AB2036" s="28"/>
      <c r="AC2036" s="173"/>
      <c r="AD2036" s="30"/>
      <c r="AE2036" s="30"/>
    </row>
    <row r="2037" spans="1:31" s="191" customFormat="1" ht="13.9" customHeight="1">
      <c r="A2037" s="32"/>
      <c r="B2037" s="174"/>
      <c r="C2037" s="174"/>
      <c r="D2037" s="175"/>
      <c r="E2037" s="176"/>
      <c r="F2037" s="174"/>
      <c r="G2037" s="177"/>
      <c r="H2037" s="163"/>
      <c r="I2037" s="178"/>
      <c r="J2037" s="32"/>
      <c r="K2037" s="32"/>
      <c r="L2037" s="184"/>
      <c r="M2037" s="32"/>
      <c r="N2037" s="32"/>
      <c r="O2037" s="32"/>
      <c r="P2037" s="32"/>
      <c r="Q2037" s="179"/>
      <c r="R2037" s="180"/>
      <c r="S2037" s="181"/>
      <c r="T2037" s="174"/>
      <c r="U2037" s="32"/>
      <c r="V2037" s="32"/>
      <c r="W2037" s="32"/>
      <c r="X2037" s="182"/>
      <c r="Y2037" s="183"/>
      <c r="Z2037" s="184"/>
      <c r="AA2037" s="187"/>
      <c r="AB2037" s="28"/>
      <c r="AC2037" s="173"/>
      <c r="AD2037" s="30"/>
      <c r="AE2037" s="30"/>
    </row>
    <row r="2038" spans="1:31" s="191" customFormat="1" ht="13.9" customHeight="1">
      <c r="A2038" s="32"/>
      <c r="B2038" s="174"/>
      <c r="C2038" s="174"/>
      <c r="D2038" s="175"/>
      <c r="E2038" s="176"/>
      <c r="F2038" s="174"/>
      <c r="G2038" s="177"/>
      <c r="H2038" s="163"/>
      <c r="I2038" s="178"/>
      <c r="J2038" s="32"/>
      <c r="K2038" s="32"/>
      <c r="L2038" s="184"/>
      <c r="M2038" s="32"/>
      <c r="N2038" s="32"/>
      <c r="O2038" s="32"/>
      <c r="P2038" s="32"/>
      <c r="Q2038" s="179"/>
      <c r="R2038" s="180"/>
      <c r="S2038" s="181"/>
      <c r="T2038" s="174"/>
      <c r="U2038" s="32"/>
      <c r="V2038" s="32"/>
      <c r="W2038" s="32"/>
      <c r="X2038" s="182"/>
      <c r="Y2038" s="183"/>
      <c r="Z2038" s="184"/>
      <c r="AA2038" s="187"/>
      <c r="AB2038" s="28"/>
      <c r="AC2038" s="173"/>
      <c r="AD2038" s="30"/>
      <c r="AE2038" s="30"/>
    </row>
    <row r="2039" spans="1:31" s="191" customFormat="1" ht="13.9" customHeight="1">
      <c r="A2039" s="32"/>
      <c r="B2039" s="174"/>
      <c r="C2039" s="174"/>
      <c r="D2039" s="175"/>
      <c r="E2039" s="176"/>
      <c r="F2039" s="174"/>
      <c r="G2039" s="177"/>
      <c r="H2039" s="163"/>
      <c r="I2039" s="178"/>
      <c r="J2039" s="32"/>
      <c r="K2039" s="32"/>
      <c r="L2039" s="184"/>
      <c r="M2039" s="32"/>
      <c r="N2039" s="32"/>
      <c r="O2039" s="32"/>
      <c r="P2039" s="32"/>
      <c r="Q2039" s="179"/>
      <c r="R2039" s="180"/>
      <c r="S2039" s="181"/>
      <c r="T2039" s="174"/>
      <c r="U2039" s="32"/>
      <c r="V2039" s="32"/>
      <c r="W2039" s="32"/>
      <c r="X2039" s="182"/>
      <c r="Y2039" s="183"/>
      <c r="Z2039" s="184"/>
      <c r="AA2039" s="187"/>
      <c r="AB2039" s="28"/>
      <c r="AC2039" s="173"/>
      <c r="AD2039" s="30"/>
      <c r="AE2039" s="30"/>
    </row>
    <row r="2040" spans="1:31" s="191" customFormat="1" ht="13.9" customHeight="1">
      <c r="A2040" s="32"/>
      <c r="B2040" s="174"/>
      <c r="C2040" s="174"/>
      <c r="D2040" s="175"/>
      <c r="E2040" s="176"/>
      <c r="F2040" s="174"/>
      <c r="G2040" s="177"/>
      <c r="H2040" s="163"/>
      <c r="I2040" s="178"/>
      <c r="J2040" s="32"/>
      <c r="K2040" s="32"/>
      <c r="L2040" s="184"/>
      <c r="M2040" s="32"/>
      <c r="N2040" s="32"/>
      <c r="O2040" s="32"/>
      <c r="P2040" s="32"/>
      <c r="Q2040" s="179"/>
      <c r="R2040" s="180"/>
      <c r="S2040" s="181"/>
      <c r="T2040" s="174"/>
      <c r="U2040" s="32"/>
      <c r="V2040" s="32"/>
      <c r="W2040" s="32"/>
      <c r="X2040" s="182"/>
      <c r="Y2040" s="183"/>
      <c r="Z2040" s="184"/>
      <c r="AA2040" s="187"/>
      <c r="AB2040" s="28"/>
      <c r="AC2040" s="173"/>
      <c r="AD2040" s="30"/>
      <c r="AE2040" s="30"/>
    </row>
    <row r="2041" spans="1:31" s="191" customFormat="1" ht="13.9" customHeight="1">
      <c r="A2041" s="32"/>
      <c r="B2041" s="174"/>
      <c r="C2041" s="174"/>
      <c r="D2041" s="175"/>
      <c r="E2041" s="176"/>
      <c r="F2041" s="174"/>
      <c r="G2041" s="177"/>
      <c r="H2041" s="163"/>
      <c r="I2041" s="178"/>
      <c r="J2041" s="32"/>
      <c r="K2041" s="32"/>
      <c r="L2041" s="184"/>
      <c r="M2041" s="32"/>
      <c r="N2041" s="32"/>
      <c r="O2041" s="32"/>
      <c r="P2041" s="32"/>
      <c r="Q2041" s="179"/>
      <c r="R2041" s="180"/>
      <c r="S2041" s="181"/>
      <c r="T2041" s="174"/>
      <c r="U2041" s="32"/>
      <c r="V2041" s="32"/>
      <c r="W2041" s="32"/>
      <c r="X2041" s="182"/>
      <c r="Y2041" s="183"/>
      <c r="Z2041" s="184"/>
      <c r="AA2041" s="187"/>
      <c r="AB2041" s="28"/>
      <c r="AC2041" s="173"/>
      <c r="AD2041" s="30"/>
      <c r="AE2041" s="30"/>
    </row>
    <row r="2042" spans="1:31" s="191" customFormat="1" ht="13.9" customHeight="1">
      <c r="A2042" s="32"/>
      <c r="B2042" s="174"/>
      <c r="C2042" s="174"/>
      <c r="D2042" s="175"/>
      <c r="E2042" s="176"/>
      <c r="F2042" s="174"/>
      <c r="G2042" s="177"/>
      <c r="H2042" s="163"/>
      <c r="I2042" s="178"/>
      <c r="J2042" s="32"/>
      <c r="K2042" s="32"/>
      <c r="L2042" s="184"/>
      <c r="M2042" s="32"/>
      <c r="N2042" s="32"/>
      <c r="O2042" s="32"/>
      <c r="P2042" s="32"/>
      <c r="Q2042" s="179"/>
      <c r="R2042" s="180"/>
      <c r="S2042" s="181"/>
      <c r="T2042" s="174"/>
      <c r="U2042" s="32"/>
      <c r="V2042" s="32"/>
      <c r="W2042" s="32"/>
      <c r="X2042" s="182"/>
      <c r="Y2042" s="183"/>
      <c r="Z2042" s="184"/>
      <c r="AA2042" s="187"/>
      <c r="AB2042" s="28"/>
      <c r="AC2042" s="173"/>
      <c r="AD2042" s="30"/>
      <c r="AE2042" s="30"/>
    </row>
    <row r="2043" spans="1:31" s="191" customFormat="1" ht="13.9" customHeight="1">
      <c r="A2043" s="32"/>
      <c r="B2043" s="174"/>
      <c r="C2043" s="174"/>
      <c r="D2043" s="175"/>
      <c r="E2043" s="176"/>
      <c r="F2043" s="174"/>
      <c r="G2043" s="177"/>
      <c r="H2043" s="163"/>
      <c r="I2043" s="178"/>
      <c r="J2043" s="32"/>
      <c r="K2043" s="32"/>
      <c r="L2043" s="184"/>
      <c r="M2043" s="32"/>
      <c r="N2043" s="32"/>
      <c r="O2043" s="32"/>
      <c r="P2043" s="32"/>
      <c r="Q2043" s="179"/>
      <c r="R2043" s="180"/>
      <c r="S2043" s="181"/>
      <c r="T2043" s="174"/>
      <c r="U2043" s="32"/>
      <c r="V2043" s="32"/>
      <c r="W2043" s="32"/>
      <c r="X2043" s="182"/>
      <c r="Y2043" s="183"/>
      <c r="Z2043" s="184"/>
      <c r="AA2043" s="187"/>
      <c r="AB2043" s="28"/>
      <c r="AC2043" s="173"/>
      <c r="AD2043" s="30"/>
      <c r="AE2043" s="30"/>
    </row>
    <row r="2044" spans="1:31" s="191" customFormat="1" ht="13.9" customHeight="1">
      <c r="A2044" s="32"/>
      <c r="B2044" s="174"/>
      <c r="C2044" s="174"/>
      <c r="D2044" s="175"/>
      <c r="E2044" s="176"/>
      <c r="F2044" s="174"/>
      <c r="G2044" s="177"/>
      <c r="H2044" s="163"/>
      <c r="I2044" s="178"/>
      <c r="J2044" s="32"/>
      <c r="K2044" s="32"/>
      <c r="L2044" s="184"/>
      <c r="M2044" s="32"/>
      <c r="N2044" s="32"/>
      <c r="O2044" s="32"/>
      <c r="P2044" s="32"/>
      <c r="Q2044" s="179"/>
      <c r="R2044" s="180"/>
      <c r="S2044" s="181"/>
      <c r="T2044" s="174"/>
      <c r="U2044" s="32"/>
      <c r="V2044" s="32"/>
      <c r="W2044" s="32"/>
      <c r="X2044" s="182"/>
      <c r="Y2044" s="183"/>
      <c r="Z2044" s="184"/>
      <c r="AA2044" s="187"/>
      <c r="AB2044" s="28"/>
      <c r="AC2044" s="173"/>
      <c r="AD2044" s="30"/>
      <c r="AE2044" s="30"/>
    </row>
    <row r="2045" spans="1:31" s="191" customFormat="1" ht="13.9" customHeight="1">
      <c r="A2045" s="32"/>
      <c r="B2045" s="174"/>
      <c r="C2045" s="174"/>
      <c r="D2045" s="175"/>
      <c r="E2045" s="176"/>
      <c r="F2045" s="174"/>
      <c r="G2045" s="177"/>
      <c r="H2045" s="163"/>
      <c r="I2045" s="178"/>
      <c r="J2045" s="32"/>
      <c r="K2045" s="32"/>
      <c r="L2045" s="184"/>
      <c r="M2045" s="32"/>
      <c r="N2045" s="32"/>
      <c r="O2045" s="32"/>
      <c r="P2045" s="32"/>
      <c r="Q2045" s="179"/>
      <c r="R2045" s="180"/>
      <c r="S2045" s="181"/>
      <c r="T2045" s="174"/>
      <c r="U2045" s="32"/>
      <c r="V2045" s="32"/>
      <c r="W2045" s="32"/>
      <c r="X2045" s="182"/>
      <c r="Y2045" s="183"/>
      <c r="Z2045" s="184"/>
      <c r="AA2045" s="187"/>
      <c r="AB2045" s="28"/>
      <c r="AC2045" s="173"/>
      <c r="AD2045" s="30"/>
      <c r="AE2045" s="30"/>
    </row>
    <row r="2046" spans="1:31" s="191" customFormat="1" ht="13.9" customHeight="1">
      <c r="A2046" s="32"/>
      <c r="B2046" s="174"/>
      <c r="C2046" s="174"/>
      <c r="D2046" s="175"/>
      <c r="E2046" s="176"/>
      <c r="F2046" s="174"/>
      <c r="G2046" s="177"/>
      <c r="H2046" s="163"/>
      <c r="I2046" s="178"/>
      <c r="J2046" s="32"/>
      <c r="K2046" s="32"/>
      <c r="L2046" s="184"/>
      <c r="M2046" s="32"/>
      <c r="N2046" s="32"/>
      <c r="O2046" s="32"/>
      <c r="P2046" s="32"/>
      <c r="Q2046" s="179"/>
      <c r="R2046" s="180"/>
      <c r="S2046" s="181"/>
      <c r="T2046" s="174"/>
      <c r="U2046" s="32"/>
      <c r="V2046" s="32"/>
      <c r="W2046" s="32"/>
      <c r="X2046" s="182"/>
      <c r="Y2046" s="183"/>
      <c r="Z2046" s="184"/>
      <c r="AA2046" s="187"/>
      <c r="AB2046" s="28"/>
      <c r="AC2046" s="173"/>
      <c r="AD2046" s="30"/>
      <c r="AE2046" s="30"/>
    </row>
    <row r="2047" spans="1:31" s="191" customFormat="1" ht="13.9" customHeight="1">
      <c r="A2047" s="32"/>
      <c r="B2047" s="174"/>
      <c r="C2047" s="174"/>
      <c r="D2047" s="175"/>
      <c r="E2047" s="176"/>
      <c r="F2047" s="174"/>
      <c r="G2047" s="177"/>
      <c r="H2047" s="163"/>
      <c r="I2047" s="178"/>
      <c r="J2047" s="32"/>
      <c r="K2047" s="32"/>
      <c r="L2047" s="184"/>
      <c r="M2047" s="32"/>
      <c r="N2047" s="32"/>
      <c r="O2047" s="32"/>
      <c r="P2047" s="32"/>
      <c r="Q2047" s="179"/>
      <c r="R2047" s="180"/>
      <c r="S2047" s="181"/>
      <c r="T2047" s="174"/>
      <c r="U2047" s="32"/>
      <c r="V2047" s="32"/>
      <c r="W2047" s="32"/>
      <c r="X2047" s="182"/>
      <c r="Y2047" s="183"/>
      <c r="Z2047" s="184"/>
      <c r="AA2047" s="187"/>
      <c r="AB2047" s="28"/>
      <c r="AC2047" s="173"/>
      <c r="AD2047" s="30"/>
      <c r="AE2047" s="30"/>
    </row>
    <row r="2048" spans="1:31" s="191" customFormat="1" ht="13.9" customHeight="1">
      <c r="A2048" s="32"/>
      <c r="B2048" s="174"/>
      <c r="C2048" s="174"/>
      <c r="D2048" s="175"/>
      <c r="E2048" s="176"/>
      <c r="F2048" s="174"/>
      <c r="G2048" s="177"/>
      <c r="H2048" s="163"/>
      <c r="I2048" s="178"/>
      <c r="J2048" s="32"/>
      <c r="K2048" s="32"/>
      <c r="L2048" s="184"/>
      <c r="M2048" s="32"/>
      <c r="N2048" s="32"/>
      <c r="O2048" s="32"/>
      <c r="P2048" s="32"/>
      <c r="Q2048" s="179"/>
      <c r="R2048" s="180"/>
      <c r="S2048" s="181"/>
      <c r="T2048" s="174"/>
      <c r="U2048" s="32"/>
      <c r="V2048" s="32"/>
      <c r="W2048" s="32"/>
      <c r="X2048" s="182"/>
      <c r="Y2048" s="183"/>
      <c r="Z2048" s="184"/>
      <c r="AA2048" s="187"/>
      <c r="AB2048" s="28"/>
      <c r="AC2048" s="173"/>
      <c r="AD2048" s="30"/>
      <c r="AE2048" s="30"/>
    </row>
    <row r="2049" spans="1:31" s="191" customFormat="1" ht="13.9" customHeight="1">
      <c r="A2049" s="32"/>
      <c r="B2049" s="174"/>
      <c r="C2049" s="174"/>
      <c r="D2049" s="175"/>
      <c r="E2049" s="176"/>
      <c r="F2049" s="174"/>
      <c r="G2049" s="177"/>
      <c r="H2049" s="163"/>
      <c r="I2049" s="178"/>
      <c r="J2049" s="32"/>
      <c r="K2049" s="32"/>
      <c r="L2049" s="184"/>
      <c r="M2049" s="32"/>
      <c r="N2049" s="32"/>
      <c r="O2049" s="32"/>
      <c r="P2049" s="32"/>
      <c r="Q2049" s="179"/>
      <c r="R2049" s="180"/>
      <c r="S2049" s="181"/>
      <c r="T2049" s="174"/>
      <c r="U2049" s="32"/>
      <c r="V2049" s="32"/>
      <c r="W2049" s="32"/>
      <c r="X2049" s="182"/>
      <c r="Y2049" s="183"/>
      <c r="Z2049" s="184"/>
      <c r="AA2049" s="187"/>
      <c r="AB2049" s="28"/>
      <c r="AC2049" s="173"/>
      <c r="AD2049" s="30"/>
      <c r="AE2049" s="30"/>
    </row>
    <row r="2050" spans="1:31" s="191" customFormat="1" ht="13.9" customHeight="1">
      <c r="A2050" s="32"/>
      <c r="B2050" s="174"/>
      <c r="C2050" s="174"/>
      <c r="D2050" s="175"/>
      <c r="E2050" s="176"/>
      <c r="F2050" s="174"/>
      <c r="G2050" s="177"/>
      <c r="H2050" s="163"/>
      <c r="I2050" s="178"/>
      <c r="J2050" s="32"/>
      <c r="K2050" s="32"/>
      <c r="L2050" s="184"/>
      <c r="M2050" s="32"/>
      <c r="N2050" s="32"/>
      <c r="O2050" s="32"/>
      <c r="P2050" s="32"/>
      <c r="Q2050" s="179"/>
      <c r="R2050" s="180"/>
      <c r="S2050" s="181"/>
      <c r="T2050" s="174"/>
      <c r="U2050" s="32"/>
      <c r="V2050" s="32"/>
      <c r="W2050" s="32"/>
      <c r="X2050" s="182"/>
      <c r="Y2050" s="183"/>
      <c r="Z2050" s="184"/>
      <c r="AA2050" s="187"/>
      <c r="AB2050" s="28"/>
      <c r="AC2050" s="173"/>
      <c r="AD2050" s="30"/>
      <c r="AE2050" s="30"/>
    </row>
    <row r="2051" spans="1:31" s="191" customFormat="1" ht="13.9" customHeight="1">
      <c r="A2051" s="32"/>
      <c r="B2051" s="174"/>
      <c r="C2051" s="174"/>
      <c r="D2051" s="175"/>
      <c r="E2051" s="176"/>
      <c r="F2051" s="174"/>
      <c r="G2051" s="177"/>
      <c r="H2051" s="163"/>
      <c r="I2051" s="178"/>
      <c r="J2051" s="32"/>
      <c r="K2051" s="32"/>
      <c r="L2051" s="184"/>
      <c r="M2051" s="32"/>
      <c r="N2051" s="32"/>
      <c r="O2051" s="32"/>
      <c r="P2051" s="32"/>
      <c r="Q2051" s="179"/>
      <c r="R2051" s="180"/>
      <c r="S2051" s="181"/>
      <c r="T2051" s="174"/>
      <c r="U2051" s="32"/>
      <c r="V2051" s="32"/>
      <c r="W2051" s="32"/>
      <c r="X2051" s="182"/>
      <c r="Y2051" s="183"/>
      <c r="Z2051" s="184"/>
      <c r="AA2051" s="187"/>
      <c r="AB2051" s="28"/>
      <c r="AC2051" s="173"/>
      <c r="AD2051" s="30"/>
      <c r="AE2051" s="30"/>
    </row>
    <row r="2052" spans="1:31" s="191" customFormat="1" ht="13.9" customHeight="1">
      <c r="A2052" s="32"/>
      <c r="B2052" s="174"/>
      <c r="C2052" s="174"/>
      <c r="D2052" s="175"/>
      <c r="E2052" s="176"/>
      <c r="F2052" s="174"/>
      <c r="G2052" s="177"/>
      <c r="H2052" s="163"/>
      <c r="I2052" s="178"/>
      <c r="J2052" s="32"/>
      <c r="K2052" s="32"/>
      <c r="L2052" s="184"/>
      <c r="M2052" s="32"/>
      <c r="N2052" s="32"/>
      <c r="O2052" s="32"/>
      <c r="P2052" s="32"/>
      <c r="Q2052" s="179"/>
      <c r="R2052" s="180"/>
      <c r="S2052" s="181"/>
      <c r="T2052" s="174"/>
      <c r="U2052" s="32"/>
      <c r="V2052" s="32"/>
      <c r="W2052" s="32"/>
      <c r="X2052" s="182"/>
      <c r="Y2052" s="183"/>
      <c r="Z2052" s="184"/>
      <c r="AA2052" s="187"/>
      <c r="AB2052" s="28"/>
      <c r="AC2052" s="173"/>
      <c r="AD2052" s="30"/>
      <c r="AE2052" s="30"/>
    </row>
    <row r="2053" spans="1:31" s="191" customFormat="1" ht="13.9" customHeight="1">
      <c r="A2053" s="32"/>
      <c r="B2053" s="174"/>
      <c r="C2053" s="174"/>
      <c r="D2053" s="175"/>
      <c r="E2053" s="176"/>
      <c r="F2053" s="174"/>
      <c r="G2053" s="177"/>
      <c r="H2053" s="163"/>
      <c r="I2053" s="178"/>
      <c r="J2053" s="32"/>
      <c r="K2053" s="32"/>
      <c r="L2053" s="184"/>
      <c r="M2053" s="32"/>
      <c r="N2053" s="32"/>
      <c r="O2053" s="32"/>
      <c r="P2053" s="32"/>
      <c r="Q2053" s="179"/>
      <c r="R2053" s="180"/>
      <c r="S2053" s="181"/>
      <c r="T2053" s="174"/>
      <c r="U2053" s="32"/>
      <c r="V2053" s="32"/>
      <c r="W2053" s="32"/>
      <c r="X2053" s="182"/>
      <c r="Y2053" s="183"/>
      <c r="Z2053" s="184"/>
      <c r="AA2053" s="187"/>
      <c r="AB2053" s="28"/>
      <c r="AC2053" s="173"/>
      <c r="AD2053" s="30"/>
      <c r="AE2053" s="30"/>
    </row>
    <row r="2054" spans="1:31" s="191" customFormat="1" ht="13.9" customHeight="1">
      <c r="A2054" s="32"/>
      <c r="B2054" s="174"/>
      <c r="C2054" s="174"/>
      <c r="D2054" s="175"/>
      <c r="E2054" s="176"/>
      <c r="F2054" s="174"/>
      <c r="G2054" s="177"/>
      <c r="H2054" s="163"/>
      <c r="I2054" s="178"/>
      <c r="J2054" s="32"/>
      <c r="K2054" s="32"/>
      <c r="L2054" s="184"/>
      <c r="M2054" s="32"/>
      <c r="N2054" s="32"/>
      <c r="O2054" s="32"/>
      <c r="P2054" s="32"/>
      <c r="Q2054" s="179"/>
      <c r="R2054" s="180"/>
      <c r="S2054" s="181"/>
      <c r="T2054" s="174"/>
      <c r="U2054" s="32"/>
      <c r="V2054" s="32"/>
      <c r="W2054" s="32"/>
      <c r="X2054" s="182"/>
      <c r="Y2054" s="183"/>
      <c r="Z2054" s="184"/>
      <c r="AA2054" s="187"/>
      <c r="AB2054" s="28"/>
      <c r="AC2054" s="173"/>
      <c r="AD2054" s="30"/>
      <c r="AE2054" s="30"/>
    </row>
    <row r="2055" spans="1:31" s="191" customFormat="1" ht="13.9" customHeight="1">
      <c r="A2055" s="32"/>
      <c r="B2055" s="174"/>
      <c r="C2055" s="174"/>
      <c r="D2055" s="175"/>
      <c r="E2055" s="176"/>
      <c r="F2055" s="174"/>
      <c r="G2055" s="177"/>
      <c r="H2055" s="163"/>
      <c r="I2055" s="178"/>
      <c r="J2055" s="32"/>
      <c r="K2055" s="32"/>
      <c r="L2055" s="184"/>
      <c r="M2055" s="32"/>
      <c r="N2055" s="32"/>
      <c r="O2055" s="32"/>
      <c r="P2055" s="32"/>
      <c r="Q2055" s="179"/>
      <c r="R2055" s="180"/>
      <c r="S2055" s="181"/>
      <c r="T2055" s="174"/>
      <c r="U2055" s="32"/>
      <c r="V2055" s="32"/>
      <c r="W2055" s="32"/>
      <c r="X2055" s="182"/>
      <c r="Y2055" s="183"/>
      <c r="Z2055" s="184"/>
      <c r="AA2055" s="187"/>
      <c r="AB2055" s="28"/>
      <c r="AC2055" s="173"/>
      <c r="AD2055" s="30"/>
      <c r="AE2055" s="30"/>
    </row>
    <row r="2056" spans="1:31" s="191" customFormat="1" ht="13.9" customHeight="1">
      <c r="A2056" s="32"/>
      <c r="B2056" s="174"/>
      <c r="C2056" s="174"/>
      <c r="D2056" s="175"/>
      <c r="E2056" s="176"/>
      <c r="F2056" s="174"/>
      <c r="G2056" s="177"/>
      <c r="H2056" s="163"/>
      <c r="I2056" s="178"/>
      <c r="J2056" s="32"/>
      <c r="K2056" s="32"/>
      <c r="L2056" s="184"/>
      <c r="M2056" s="32"/>
      <c r="N2056" s="32"/>
      <c r="O2056" s="32"/>
      <c r="P2056" s="32"/>
      <c r="Q2056" s="179"/>
      <c r="R2056" s="180"/>
      <c r="S2056" s="181"/>
      <c r="T2056" s="174"/>
      <c r="U2056" s="32"/>
      <c r="V2056" s="32"/>
      <c r="W2056" s="32"/>
      <c r="X2056" s="182"/>
      <c r="Y2056" s="183"/>
      <c r="Z2056" s="184"/>
      <c r="AA2056" s="187"/>
      <c r="AB2056" s="28"/>
      <c r="AC2056" s="173"/>
      <c r="AD2056" s="30"/>
      <c r="AE2056" s="30"/>
    </row>
    <row r="2057" spans="1:31" s="191" customFormat="1" ht="13.9" customHeight="1">
      <c r="A2057" s="32"/>
      <c r="B2057" s="174"/>
      <c r="C2057" s="174"/>
      <c r="D2057" s="175"/>
      <c r="E2057" s="176"/>
      <c r="F2057" s="174"/>
      <c r="G2057" s="177"/>
      <c r="H2057" s="163"/>
      <c r="I2057" s="178"/>
      <c r="J2057" s="32"/>
      <c r="K2057" s="32"/>
      <c r="L2057" s="184"/>
      <c r="M2057" s="32"/>
      <c r="N2057" s="32"/>
      <c r="O2057" s="32"/>
      <c r="P2057" s="32"/>
      <c r="Q2057" s="179"/>
      <c r="R2057" s="180"/>
      <c r="S2057" s="181"/>
      <c r="T2057" s="174"/>
      <c r="U2057" s="32"/>
      <c r="V2057" s="32"/>
      <c r="W2057" s="32"/>
      <c r="X2057" s="182"/>
      <c r="Y2057" s="183"/>
      <c r="Z2057" s="184"/>
      <c r="AA2057" s="187"/>
      <c r="AB2057" s="28"/>
      <c r="AC2057" s="173"/>
      <c r="AD2057" s="30"/>
      <c r="AE2057" s="30"/>
    </row>
    <row r="2058" spans="1:31" s="191" customFormat="1" ht="13.9" customHeight="1">
      <c r="A2058" s="32"/>
      <c r="B2058" s="174"/>
      <c r="C2058" s="174"/>
      <c r="D2058" s="175"/>
      <c r="E2058" s="176"/>
      <c r="F2058" s="174"/>
      <c r="G2058" s="177"/>
      <c r="H2058" s="163"/>
      <c r="I2058" s="178"/>
      <c r="J2058" s="32"/>
      <c r="K2058" s="32"/>
      <c r="L2058" s="184"/>
      <c r="M2058" s="32"/>
      <c r="N2058" s="32"/>
      <c r="O2058" s="32"/>
      <c r="P2058" s="32"/>
      <c r="Q2058" s="179"/>
      <c r="R2058" s="180"/>
      <c r="S2058" s="181"/>
      <c r="T2058" s="174"/>
      <c r="U2058" s="32"/>
      <c r="V2058" s="32"/>
      <c r="W2058" s="32"/>
      <c r="X2058" s="182"/>
      <c r="Y2058" s="183"/>
      <c r="Z2058" s="184"/>
      <c r="AA2058" s="187"/>
      <c r="AB2058" s="28"/>
      <c r="AC2058" s="173"/>
      <c r="AD2058" s="30"/>
      <c r="AE2058" s="30"/>
    </row>
    <row r="2059" spans="1:31" s="191" customFormat="1" ht="13.9" customHeight="1">
      <c r="A2059" s="32"/>
      <c r="B2059" s="174"/>
      <c r="C2059" s="174"/>
      <c r="D2059" s="175"/>
      <c r="E2059" s="176"/>
      <c r="F2059" s="174"/>
      <c r="G2059" s="177"/>
      <c r="H2059" s="163"/>
      <c r="I2059" s="178"/>
      <c r="J2059" s="32"/>
      <c r="K2059" s="32"/>
      <c r="L2059" s="184"/>
      <c r="M2059" s="32"/>
      <c r="N2059" s="32"/>
      <c r="O2059" s="32"/>
      <c r="P2059" s="32"/>
      <c r="Q2059" s="179"/>
      <c r="R2059" s="180"/>
      <c r="S2059" s="181"/>
      <c r="T2059" s="174"/>
      <c r="U2059" s="32"/>
      <c r="V2059" s="32"/>
      <c r="W2059" s="32"/>
      <c r="X2059" s="182"/>
      <c r="Y2059" s="183"/>
      <c r="Z2059" s="184"/>
      <c r="AA2059" s="187"/>
      <c r="AB2059" s="28"/>
      <c r="AC2059" s="173"/>
      <c r="AD2059" s="30"/>
      <c r="AE2059" s="30"/>
    </row>
    <row r="2060" spans="1:31" s="191" customFormat="1" ht="13.9" customHeight="1">
      <c r="A2060" s="32"/>
      <c r="B2060" s="174"/>
      <c r="C2060" s="174"/>
      <c r="D2060" s="175"/>
      <c r="E2060" s="176"/>
      <c r="F2060" s="174"/>
      <c r="G2060" s="177"/>
      <c r="H2060" s="163"/>
      <c r="I2060" s="164"/>
      <c r="J2060" s="32"/>
      <c r="K2060" s="32"/>
      <c r="L2060" s="184"/>
      <c r="M2060" s="32"/>
      <c r="N2060" s="32"/>
      <c r="O2060" s="32"/>
      <c r="P2060" s="32"/>
      <c r="Q2060" s="179"/>
      <c r="R2060" s="180"/>
      <c r="S2060" s="181"/>
      <c r="T2060" s="174"/>
      <c r="U2060" s="32"/>
      <c r="V2060" s="32"/>
      <c r="W2060" s="32"/>
      <c r="X2060" s="182"/>
      <c r="Y2060" s="187"/>
      <c r="Z2060" s="188"/>
      <c r="AA2060" s="187"/>
      <c r="AB2060" s="28"/>
      <c r="AC2060" s="173"/>
      <c r="AD2060" s="30"/>
      <c r="AE2060" s="30"/>
    </row>
    <row r="2061" spans="1:31" s="191" customFormat="1" ht="13.9" customHeight="1">
      <c r="A2061" s="32"/>
      <c r="B2061" s="174"/>
      <c r="C2061" s="174"/>
      <c r="D2061" s="175"/>
      <c r="E2061" s="176"/>
      <c r="F2061" s="174"/>
      <c r="G2061" s="177"/>
      <c r="H2061" s="163"/>
      <c r="I2061" s="164"/>
      <c r="J2061" s="32"/>
      <c r="K2061" s="32"/>
      <c r="L2061" s="184"/>
      <c r="M2061" s="32"/>
      <c r="N2061" s="32"/>
      <c r="O2061" s="32"/>
      <c r="P2061" s="32"/>
      <c r="Q2061" s="179"/>
      <c r="R2061" s="180"/>
      <c r="S2061" s="181"/>
      <c r="T2061" s="174"/>
      <c r="U2061" s="32"/>
      <c r="V2061" s="32"/>
      <c r="W2061" s="32"/>
      <c r="X2061" s="182"/>
      <c r="Y2061" s="187"/>
      <c r="Z2061" s="188"/>
      <c r="AA2061" s="187"/>
      <c r="AB2061" s="28"/>
      <c r="AC2061" s="173"/>
      <c r="AD2061" s="30"/>
      <c r="AE2061" s="30"/>
    </row>
    <row r="2062" spans="1:31" s="191" customFormat="1" ht="13.9" customHeight="1">
      <c r="A2062" s="32"/>
      <c r="B2062" s="174"/>
      <c r="C2062" s="174"/>
      <c r="D2062" s="175"/>
      <c r="E2062" s="176"/>
      <c r="F2062" s="174"/>
      <c r="G2062" s="177"/>
      <c r="H2062" s="163"/>
      <c r="I2062" s="164"/>
      <c r="J2062" s="32"/>
      <c r="K2062" s="32"/>
      <c r="L2062" s="184"/>
      <c r="M2062" s="32"/>
      <c r="N2062" s="32"/>
      <c r="O2062" s="32"/>
      <c r="P2062" s="32"/>
      <c r="Q2062" s="179"/>
      <c r="R2062" s="180"/>
      <c r="S2062" s="181"/>
      <c r="T2062" s="174"/>
      <c r="U2062" s="32"/>
      <c r="V2062" s="32"/>
      <c r="W2062" s="32"/>
      <c r="X2062" s="182"/>
      <c r="Y2062" s="187"/>
      <c r="Z2062" s="188"/>
      <c r="AA2062" s="187"/>
      <c r="AB2062" s="28"/>
      <c r="AC2062" s="173"/>
      <c r="AD2062" s="30"/>
      <c r="AE2062" s="30"/>
    </row>
    <row r="2063" spans="1:31" s="191" customFormat="1" ht="13.9" customHeight="1">
      <c r="A2063" s="32"/>
      <c r="B2063" s="174"/>
      <c r="C2063" s="174"/>
      <c r="D2063" s="175"/>
      <c r="E2063" s="176"/>
      <c r="F2063" s="174"/>
      <c r="G2063" s="177"/>
      <c r="H2063" s="163"/>
      <c r="I2063" s="164"/>
      <c r="J2063" s="32"/>
      <c r="K2063" s="32"/>
      <c r="L2063" s="184"/>
      <c r="M2063" s="32"/>
      <c r="N2063" s="32"/>
      <c r="O2063" s="32"/>
      <c r="P2063" s="32"/>
      <c r="Q2063" s="179"/>
      <c r="R2063" s="180"/>
      <c r="S2063" s="181"/>
      <c r="T2063" s="174"/>
      <c r="U2063" s="32"/>
      <c r="V2063" s="32"/>
      <c r="W2063" s="32"/>
      <c r="X2063" s="182"/>
      <c r="Y2063" s="187"/>
      <c r="Z2063" s="188"/>
      <c r="AA2063" s="187"/>
      <c r="AB2063" s="28"/>
      <c r="AC2063" s="173"/>
      <c r="AD2063" s="30"/>
      <c r="AE2063" s="30"/>
    </row>
    <row r="2064" spans="1:31" s="191" customFormat="1" ht="13.9" customHeight="1">
      <c r="A2064" s="32"/>
      <c r="B2064" s="174"/>
      <c r="C2064" s="174"/>
      <c r="D2064" s="175"/>
      <c r="E2064" s="176"/>
      <c r="F2064" s="174"/>
      <c r="G2064" s="177"/>
      <c r="H2064" s="163"/>
      <c r="I2064" s="164"/>
      <c r="J2064" s="32"/>
      <c r="K2064" s="32"/>
      <c r="L2064" s="184"/>
      <c r="M2064" s="32"/>
      <c r="N2064" s="32"/>
      <c r="O2064" s="32"/>
      <c r="P2064" s="32"/>
      <c r="Q2064" s="179"/>
      <c r="R2064" s="180"/>
      <c r="S2064" s="181"/>
      <c r="T2064" s="174"/>
      <c r="U2064" s="32"/>
      <c r="V2064" s="32"/>
      <c r="W2064" s="32"/>
      <c r="X2064" s="182"/>
      <c r="Y2064" s="187"/>
      <c r="Z2064" s="188"/>
      <c r="AA2064" s="187"/>
      <c r="AB2064" s="28"/>
      <c r="AC2064" s="173"/>
      <c r="AD2064" s="30"/>
      <c r="AE2064" s="30"/>
    </row>
    <row r="2065" spans="1:31" s="191" customFormat="1" ht="13.9" customHeight="1">
      <c r="A2065" s="32"/>
      <c r="B2065" s="174"/>
      <c r="C2065" s="174"/>
      <c r="D2065" s="175"/>
      <c r="E2065" s="176"/>
      <c r="F2065" s="174"/>
      <c r="G2065" s="177"/>
      <c r="H2065" s="163"/>
      <c r="I2065" s="164"/>
      <c r="J2065" s="32"/>
      <c r="K2065" s="32"/>
      <c r="L2065" s="184"/>
      <c r="M2065" s="32"/>
      <c r="N2065" s="32"/>
      <c r="O2065" s="32"/>
      <c r="P2065" s="32"/>
      <c r="Q2065" s="179"/>
      <c r="R2065" s="180"/>
      <c r="S2065" s="181"/>
      <c r="T2065" s="174"/>
      <c r="U2065" s="32"/>
      <c r="V2065" s="32"/>
      <c r="W2065" s="32"/>
      <c r="X2065" s="182"/>
      <c r="Y2065" s="187"/>
      <c r="Z2065" s="188"/>
      <c r="AA2065" s="187"/>
      <c r="AB2065" s="28"/>
      <c r="AC2065" s="173"/>
      <c r="AD2065" s="30"/>
      <c r="AE2065" s="30"/>
    </row>
    <row r="2066" spans="1:31" s="191" customFormat="1" ht="13.9" customHeight="1">
      <c r="A2066" s="32"/>
      <c r="B2066" s="174"/>
      <c r="C2066" s="174"/>
      <c r="D2066" s="175"/>
      <c r="E2066" s="176"/>
      <c r="F2066" s="174"/>
      <c r="G2066" s="177"/>
      <c r="H2066" s="163"/>
      <c r="I2066" s="164"/>
      <c r="J2066" s="32"/>
      <c r="K2066" s="32"/>
      <c r="L2066" s="184"/>
      <c r="M2066" s="32"/>
      <c r="N2066" s="32"/>
      <c r="O2066" s="32"/>
      <c r="P2066" s="32"/>
      <c r="Q2066" s="179"/>
      <c r="R2066" s="180"/>
      <c r="S2066" s="181"/>
      <c r="T2066" s="174"/>
      <c r="U2066" s="32"/>
      <c r="V2066" s="32"/>
      <c r="W2066" s="32"/>
      <c r="X2066" s="182"/>
      <c r="Y2066" s="187"/>
      <c r="Z2066" s="188"/>
      <c r="AA2066" s="187"/>
      <c r="AB2066" s="28"/>
      <c r="AC2066" s="173"/>
      <c r="AD2066" s="30"/>
      <c r="AE2066" s="30"/>
    </row>
    <row r="2067" spans="1:31" s="191" customFormat="1" ht="13.9" customHeight="1">
      <c r="A2067" s="32"/>
      <c r="B2067" s="174"/>
      <c r="C2067" s="174"/>
      <c r="D2067" s="175"/>
      <c r="E2067" s="176"/>
      <c r="F2067" s="174"/>
      <c r="G2067" s="177"/>
      <c r="H2067" s="163"/>
      <c r="I2067" s="164"/>
      <c r="J2067" s="32"/>
      <c r="K2067" s="32"/>
      <c r="L2067" s="184"/>
      <c r="M2067" s="32"/>
      <c r="N2067" s="32"/>
      <c r="O2067" s="32"/>
      <c r="P2067" s="32"/>
      <c r="Q2067" s="179"/>
      <c r="R2067" s="180"/>
      <c r="S2067" s="181"/>
      <c r="T2067" s="174"/>
      <c r="U2067" s="32"/>
      <c r="V2067" s="32"/>
      <c r="W2067" s="32"/>
      <c r="X2067" s="182"/>
      <c r="Y2067" s="187"/>
      <c r="Z2067" s="188"/>
      <c r="AA2067" s="187"/>
      <c r="AB2067" s="28"/>
      <c r="AC2067" s="173"/>
      <c r="AD2067" s="30"/>
      <c r="AE2067" s="30"/>
    </row>
    <row r="2068" spans="1:31" s="191" customFormat="1" ht="13.9" customHeight="1">
      <c r="A2068" s="32"/>
      <c r="B2068" s="174"/>
      <c r="C2068" s="174"/>
      <c r="D2068" s="175"/>
      <c r="E2068" s="176"/>
      <c r="F2068" s="174"/>
      <c r="G2068" s="177"/>
      <c r="H2068" s="163"/>
      <c r="I2068" s="164"/>
      <c r="J2068" s="32"/>
      <c r="K2068" s="32"/>
      <c r="L2068" s="184"/>
      <c r="M2068" s="32"/>
      <c r="N2068" s="32"/>
      <c r="O2068" s="32"/>
      <c r="P2068" s="32"/>
      <c r="Q2068" s="179"/>
      <c r="R2068" s="180"/>
      <c r="S2068" s="181"/>
      <c r="T2068" s="174"/>
      <c r="U2068" s="32"/>
      <c r="V2068" s="32"/>
      <c r="W2068" s="32"/>
      <c r="X2068" s="182"/>
      <c r="Y2068" s="187"/>
      <c r="Z2068" s="188"/>
      <c r="AA2068" s="187"/>
      <c r="AB2068" s="28"/>
      <c r="AC2068" s="173"/>
      <c r="AD2068" s="30"/>
      <c r="AE2068" s="30"/>
    </row>
    <row r="2069" spans="1:31" s="191" customFormat="1" ht="13.9" customHeight="1">
      <c r="A2069" s="32"/>
      <c r="B2069" s="174"/>
      <c r="C2069" s="174"/>
      <c r="D2069" s="175"/>
      <c r="E2069" s="176"/>
      <c r="F2069" s="174"/>
      <c r="G2069" s="177"/>
      <c r="H2069" s="163"/>
      <c r="I2069" s="164"/>
      <c r="J2069" s="32"/>
      <c r="K2069" s="32"/>
      <c r="L2069" s="184"/>
      <c r="M2069" s="32"/>
      <c r="N2069" s="32"/>
      <c r="O2069" s="32"/>
      <c r="P2069" s="32"/>
      <c r="Q2069" s="179"/>
      <c r="R2069" s="180"/>
      <c r="S2069" s="181"/>
      <c r="T2069" s="174"/>
      <c r="U2069" s="32"/>
      <c r="V2069" s="32"/>
      <c r="W2069" s="32"/>
      <c r="X2069" s="182"/>
      <c r="Y2069" s="187"/>
      <c r="Z2069" s="188"/>
      <c r="AA2069" s="187"/>
      <c r="AB2069" s="28"/>
      <c r="AC2069" s="173"/>
      <c r="AD2069" s="30"/>
      <c r="AE2069" s="30"/>
    </row>
    <row r="2070" spans="1:31" s="191" customFormat="1" ht="13.9" customHeight="1">
      <c r="A2070" s="32"/>
      <c r="B2070" s="174"/>
      <c r="C2070" s="174"/>
      <c r="D2070" s="175"/>
      <c r="E2070" s="176"/>
      <c r="F2070" s="174"/>
      <c r="G2070" s="177"/>
      <c r="H2070" s="163"/>
      <c r="I2070" s="164"/>
      <c r="J2070" s="32"/>
      <c r="K2070" s="32"/>
      <c r="L2070" s="184"/>
      <c r="M2070" s="32"/>
      <c r="N2070" s="32"/>
      <c r="O2070" s="32"/>
      <c r="P2070" s="32"/>
      <c r="Q2070" s="179"/>
      <c r="R2070" s="180"/>
      <c r="S2070" s="181"/>
      <c r="T2070" s="174"/>
      <c r="U2070" s="32"/>
      <c r="V2070" s="32"/>
      <c r="W2070" s="32"/>
      <c r="X2070" s="182"/>
      <c r="Y2070" s="187"/>
      <c r="Z2070" s="188"/>
      <c r="AA2070" s="187"/>
      <c r="AB2070" s="28"/>
      <c r="AC2070" s="173"/>
      <c r="AD2070" s="30"/>
      <c r="AE2070" s="30"/>
    </row>
    <row r="2071" spans="1:31" s="191" customFormat="1" ht="13.9" customHeight="1">
      <c r="A2071" s="32"/>
      <c r="B2071" s="174"/>
      <c r="C2071" s="174"/>
      <c r="D2071" s="175"/>
      <c r="E2071" s="176"/>
      <c r="F2071" s="174"/>
      <c r="G2071" s="177"/>
      <c r="H2071" s="163"/>
      <c r="I2071" s="164"/>
      <c r="J2071" s="32"/>
      <c r="K2071" s="32"/>
      <c r="L2071" s="184"/>
      <c r="M2071" s="32"/>
      <c r="N2071" s="32"/>
      <c r="O2071" s="32"/>
      <c r="P2071" s="32"/>
      <c r="Q2071" s="179"/>
      <c r="R2071" s="180"/>
      <c r="S2071" s="181"/>
      <c r="T2071" s="174"/>
      <c r="U2071" s="32"/>
      <c r="V2071" s="32"/>
      <c r="W2071" s="32"/>
      <c r="X2071" s="182"/>
      <c r="Y2071" s="187"/>
      <c r="Z2071" s="188"/>
      <c r="AA2071" s="187"/>
      <c r="AB2071" s="28"/>
      <c r="AC2071" s="173"/>
      <c r="AD2071" s="30"/>
      <c r="AE2071" s="30"/>
    </row>
    <row r="2072" spans="1:31" s="191" customFormat="1" ht="13.9" customHeight="1">
      <c r="A2072" s="32"/>
      <c r="B2072" s="174"/>
      <c r="C2072" s="174"/>
      <c r="D2072" s="175"/>
      <c r="E2072" s="176"/>
      <c r="F2072" s="174"/>
      <c r="G2072" s="177"/>
      <c r="H2072" s="163"/>
      <c r="I2072" s="164"/>
      <c r="J2072" s="32"/>
      <c r="K2072" s="32"/>
      <c r="L2072" s="184"/>
      <c r="M2072" s="32"/>
      <c r="N2072" s="32"/>
      <c r="O2072" s="32"/>
      <c r="P2072" s="32"/>
      <c r="Q2072" s="179"/>
      <c r="R2072" s="180"/>
      <c r="S2072" s="181"/>
      <c r="T2072" s="174"/>
      <c r="U2072" s="32"/>
      <c r="V2072" s="32"/>
      <c r="W2072" s="32"/>
      <c r="X2072" s="182"/>
      <c r="Y2072" s="187"/>
      <c r="Z2072" s="188"/>
      <c r="AA2072" s="187"/>
      <c r="AB2072" s="28"/>
      <c r="AC2072" s="173"/>
      <c r="AD2072" s="30"/>
      <c r="AE2072" s="30"/>
    </row>
    <row r="2073" spans="1:31" s="191" customFormat="1" ht="13.9" customHeight="1">
      <c r="A2073" s="32"/>
      <c r="B2073" s="174"/>
      <c r="C2073" s="174"/>
      <c r="D2073" s="175"/>
      <c r="E2073" s="176"/>
      <c r="F2073" s="174"/>
      <c r="G2073" s="177"/>
      <c r="H2073" s="163"/>
      <c r="I2073" s="164"/>
      <c r="J2073" s="32"/>
      <c r="K2073" s="32"/>
      <c r="L2073" s="184"/>
      <c r="M2073" s="32"/>
      <c r="N2073" s="32"/>
      <c r="O2073" s="32"/>
      <c r="P2073" s="32"/>
      <c r="Q2073" s="179"/>
      <c r="R2073" s="180"/>
      <c r="S2073" s="181"/>
      <c r="T2073" s="174"/>
      <c r="U2073" s="32"/>
      <c r="V2073" s="32"/>
      <c r="W2073" s="32"/>
      <c r="X2073" s="182"/>
      <c r="Y2073" s="187"/>
      <c r="Z2073" s="188"/>
      <c r="AA2073" s="187"/>
      <c r="AB2073" s="28"/>
      <c r="AC2073" s="173"/>
      <c r="AD2073" s="30"/>
      <c r="AE2073" s="30"/>
    </row>
    <row r="2074" spans="1:31" s="191" customFormat="1" ht="13.9" customHeight="1">
      <c r="A2074" s="32"/>
      <c r="B2074" s="174"/>
      <c r="C2074" s="174"/>
      <c r="D2074" s="175"/>
      <c r="E2074" s="176"/>
      <c r="F2074" s="174"/>
      <c r="G2074" s="177"/>
      <c r="H2074" s="163"/>
      <c r="I2074" s="164"/>
      <c r="J2074" s="32"/>
      <c r="K2074" s="32"/>
      <c r="L2074" s="184"/>
      <c r="M2074" s="32"/>
      <c r="N2074" s="32"/>
      <c r="O2074" s="32"/>
      <c r="P2074" s="32"/>
      <c r="Q2074" s="179"/>
      <c r="R2074" s="180"/>
      <c r="S2074" s="181"/>
      <c r="T2074" s="174"/>
      <c r="U2074" s="32"/>
      <c r="V2074" s="32"/>
      <c r="W2074" s="32"/>
      <c r="X2074" s="182"/>
      <c r="Y2074" s="187"/>
      <c r="Z2074" s="188"/>
      <c r="AA2074" s="187"/>
      <c r="AB2074" s="28"/>
      <c r="AC2074" s="173"/>
      <c r="AD2074" s="30"/>
      <c r="AE2074" s="30"/>
    </row>
    <row r="2075" spans="1:31" s="191" customFormat="1" ht="13.9" customHeight="1">
      <c r="A2075" s="32"/>
      <c r="B2075" s="174"/>
      <c r="C2075" s="174"/>
      <c r="D2075" s="175"/>
      <c r="E2075" s="176"/>
      <c r="F2075" s="174"/>
      <c r="G2075" s="177"/>
      <c r="H2075" s="163"/>
      <c r="I2075" s="164"/>
      <c r="J2075" s="32"/>
      <c r="K2075" s="32"/>
      <c r="L2075" s="184"/>
      <c r="M2075" s="32"/>
      <c r="N2075" s="32"/>
      <c r="O2075" s="32"/>
      <c r="P2075" s="32"/>
      <c r="Q2075" s="179"/>
      <c r="R2075" s="180"/>
      <c r="S2075" s="181"/>
      <c r="T2075" s="174"/>
      <c r="U2075" s="32"/>
      <c r="V2075" s="32"/>
      <c r="W2075" s="32"/>
      <c r="X2075" s="182"/>
      <c r="Y2075" s="187"/>
      <c r="Z2075" s="188"/>
      <c r="AA2075" s="187"/>
      <c r="AB2075" s="28"/>
      <c r="AC2075" s="173"/>
      <c r="AD2075" s="30"/>
      <c r="AE2075" s="30"/>
    </row>
    <row r="2076" spans="1:31" s="191" customFormat="1" ht="13.9" customHeight="1">
      <c r="A2076" s="32"/>
      <c r="B2076" s="174"/>
      <c r="C2076" s="174"/>
      <c r="D2076" s="175"/>
      <c r="E2076" s="176"/>
      <c r="F2076" s="174"/>
      <c r="G2076" s="177"/>
      <c r="H2076" s="163"/>
      <c r="I2076" s="164"/>
      <c r="J2076" s="32"/>
      <c r="K2076" s="32"/>
      <c r="L2076" s="184"/>
      <c r="M2076" s="32"/>
      <c r="N2076" s="32"/>
      <c r="O2076" s="32"/>
      <c r="P2076" s="32"/>
      <c r="Q2076" s="179"/>
      <c r="R2076" s="180"/>
      <c r="S2076" s="181"/>
      <c r="T2076" s="174"/>
      <c r="U2076" s="32"/>
      <c r="V2076" s="32"/>
      <c r="W2076" s="32"/>
      <c r="X2076" s="182"/>
      <c r="Y2076" s="187"/>
      <c r="Z2076" s="188"/>
      <c r="AA2076" s="187"/>
      <c r="AB2076" s="28"/>
      <c r="AC2076" s="173"/>
      <c r="AD2076" s="30"/>
      <c r="AE2076" s="30"/>
    </row>
    <row r="2077" spans="1:31" s="191" customFormat="1" ht="13.9" customHeight="1">
      <c r="A2077" s="32"/>
      <c r="B2077" s="174"/>
      <c r="C2077" s="174"/>
      <c r="D2077" s="175"/>
      <c r="E2077" s="176"/>
      <c r="F2077" s="174"/>
      <c r="G2077" s="177"/>
      <c r="H2077" s="163"/>
      <c r="I2077" s="164"/>
      <c r="J2077" s="32"/>
      <c r="K2077" s="32"/>
      <c r="L2077" s="184"/>
      <c r="M2077" s="32"/>
      <c r="N2077" s="32"/>
      <c r="O2077" s="32"/>
      <c r="P2077" s="32"/>
      <c r="Q2077" s="179"/>
      <c r="R2077" s="180"/>
      <c r="S2077" s="181"/>
      <c r="T2077" s="174"/>
      <c r="U2077" s="32"/>
      <c r="V2077" s="32"/>
      <c r="W2077" s="32"/>
      <c r="X2077" s="182"/>
      <c r="Y2077" s="187"/>
      <c r="Z2077" s="188"/>
      <c r="AA2077" s="187"/>
      <c r="AB2077" s="28"/>
      <c r="AC2077" s="173"/>
      <c r="AD2077" s="30"/>
      <c r="AE2077" s="30"/>
    </row>
    <row r="2078" spans="1:31" s="191" customFormat="1" ht="13.9" customHeight="1">
      <c r="A2078" s="32"/>
      <c r="B2078" s="174"/>
      <c r="C2078" s="174"/>
      <c r="D2078" s="175"/>
      <c r="E2078" s="176"/>
      <c r="F2078" s="174"/>
      <c r="G2078" s="177"/>
      <c r="H2078" s="163"/>
      <c r="I2078" s="164"/>
      <c r="J2078" s="32"/>
      <c r="K2078" s="32"/>
      <c r="L2078" s="184"/>
      <c r="M2078" s="32"/>
      <c r="N2078" s="32"/>
      <c r="O2078" s="32"/>
      <c r="P2078" s="32"/>
      <c r="Q2078" s="179"/>
      <c r="R2078" s="180"/>
      <c r="S2078" s="181"/>
      <c r="T2078" s="174"/>
      <c r="U2078" s="32"/>
      <c r="V2078" s="32"/>
      <c r="W2078" s="32"/>
      <c r="X2078" s="182"/>
      <c r="Y2078" s="187"/>
      <c r="Z2078" s="188"/>
      <c r="AA2078" s="187"/>
      <c r="AB2078" s="28"/>
      <c r="AC2078" s="173"/>
      <c r="AD2078" s="30"/>
      <c r="AE2078" s="30"/>
    </row>
    <row r="2079" spans="1:31" s="191" customFormat="1" ht="13.9" customHeight="1">
      <c r="A2079" s="32"/>
      <c r="B2079" s="174"/>
      <c r="C2079" s="174"/>
      <c r="D2079" s="175"/>
      <c r="E2079" s="176"/>
      <c r="F2079" s="174"/>
      <c r="G2079" s="177"/>
      <c r="H2079" s="163"/>
      <c r="I2079" s="164"/>
      <c r="J2079" s="32"/>
      <c r="K2079" s="32"/>
      <c r="L2079" s="184"/>
      <c r="M2079" s="32"/>
      <c r="N2079" s="32"/>
      <c r="O2079" s="32"/>
      <c r="P2079" s="32"/>
      <c r="Q2079" s="179"/>
      <c r="R2079" s="180"/>
      <c r="S2079" s="181"/>
      <c r="T2079" s="174"/>
      <c r="U2079" s="32"/>
      <c r="V2079" s="32"/>
      <c r="W2079" s="32"/>
      <c r="X2079" s="182"/>
      <c r="Y2079" s="187"/>
      <c r="Z2079" s="188"/>
      <c r="AA2079" s="187"/>
      <c r="AB2079" s="28"/>
      <c r="AC2079" s="173"/>
      <c r="AD2079" s="30"/>
      <c r="AE2079" s="30"/>
    </row>
    <row r="2080" spans="1:31" s="191" customFormat="1" ht="13.9" customHeight="1">
      <c r="A2080" s="32"/>
      <c r="B2080" s="174"/>
      <c r="C2080" s="174"/>
      <c r="D2080" s="175"/>
      <c r="E2080" s="176"/>
      <c r="F2080" s="174"/>
      <c r="G2080" s="177"/>
      <c r="H2080" s="163"/>
      <c r="I2080" s="164"/>
      <c r="J2080" s="32"/>
      <c r="K2080" s="32"/>
      <c r="L2080" s="184"/>
      <c r="M2080" s="32"/>
      <c r="N2080" s="32"/>
      <c r="O2080" s="32"/>
      <c r="P2080" s="32"/>
      <c r="Q2080" s="179"/>
      <c r="R2080" s="180"/>
      <c r="S2080" s="181"/>
      <c r="T2080" s="174"/>
      <c r="U2080" s="32"/>
      <c r="V2080" s="32"/>
      <c r="W2080" s="32"/>
      <c r="X2080" s="182"/>
      <c r="Y2080" s="187"/>
      <c r="Z2080" s="188"/>
      <c r="AA2080" s="187"/>
      <c r="AB2080" s="28"/>
      <c r="AC2080" s="173"/>
      <c r="AD2080" s="30"/>
      <c r="AE2080" s="30"/>
    </row>
    <row r="2081" spans="1:31" s="191" customFormat="1" ht="13.9" customHeight="1">
      <c r="A2081" s="32"/>
      <c r="B2081" s="174"/>
      <c r="C2081" s="174"/>
      <c r="D2081" s="175"/>
      <c r="E2081" s="176"/>
      <c r="F2081" s="174"/>
      <c r="G2081" s="177"/>
      <c r="H2081" s="163"/>
      <c r="I2081" s="164"/>
      <c r="J2081" s="32"/>
      <c r="K2081" s="32"/>
      <c r="L2081" s="184"/>
      <c r="M2081" s="32"/>
      <c r="N2081" s="32"/>
      <c r="O2081" s="32"/>
      <c r="P2081" s="32"/>
      <c r="Q2081" s="179"/>
      <c r="R2081" s="180"/>
      <c r="S2081" s="181"/>
      <c r="T2081" s="174"/>
      <c r="U2081" s="32"/>
      <c r="V2081" s="32"/>
      <c r="W2081" s="32"/>
      <c r="X2081" s="182"/>
      <c r="Y2081" s="187"/>
      <c r="Z2081" s="188"/>
      <c r="AA2081" s="187"/>
      <c r="AB2081" s="28"/>
      <c r="AC2081" s="173"/>
      <c r="AD2081" s="30"/>
      <c r="AE2081" s="30"/>
    </row>
    <row r="2082" spans="1:31" s="191" customFormat="1" ht="13.9" customHeight="1">
      <c r="A2082" s="32"/>
      <c r="B2082" s="174"/>
      <c r="C2082" s="174"/>
      <c r="D2082" s="175"/>
      <c r="E2082" s="176"/>
      <c r="F2082" s="174"/>
      <c r="G2082" s="177"/>
      <c r="H2082" s="163"/>
      <c r="I2082" s="164"/>
      <c r="J2082" s="32"/>
      <c r="K2082" s="32"/>
      <c r="L2082" s="184"/>
      <c r="M2082" s="32"/>
      <c r="N2082" s="32"/>
      <c r="O2082" s="32"/>
      <c r="P2082" s="32"/>
      <c r="Q2082" s="179"/>
      <c r="R2082" s="180"/>
      <c r="S2082" s="181"/>
      <c r="T2082" s="174"/>
      <c r="U2082" s="32"/>
      <c r="V2082" s="32"/>
      <c r="W2082" s="32"/>
      <c r="X2082" s="182"/>
      <c r="Y2082" s="187"/>
      <c r="Z2082" s="188"/>
      <c r="AA2082" s="187"/>
      <c r="AB2082" s="28"/>
      <c r="AC2082" s="173"/>
      <c r="AD2082" s="30"/>
      <c r="AE2082" s="30"/>
    </row>
    <row r="2083" spans="1:31" s="191" customFormat="1" ht="13.9" customHeight="1">
      <c r="A2083" s="32"/>
      <c r="B2083" s="174"/>
      <c r="C2083" s="174"/>
      <c r="D2083" s="175"/>
      <c r="E2083" s="176"/>
      <c r="F2083" s="174"/>
      <c r="G2083" s="177"/>
      <c r="H2083" s="163"/>
      <c r="I2083" s="164"/>
      <c r="J2083" s="32"/>
      <c r="K2083" s="32"/>
      <c r="L2083" s="184"/>
      <c r="M2083" s="32"/>
      <c r="N2083" s="32"/>
      <c r="O2083" s="32"/>
      <c r="P2083" s="32"/>
      <c r="Q2083" s="179"/>
      <c r="R2083" s="180"/>
      <c r="S2083" s="181"/>
      <c r="T2083" s="174"/>
      <c r="U2083" s="32"/>
      <c r="V2083" s="32"/>
      <c r="W2083" s="32"/>
      <c r="X2083" s="182"/>
      <c r="Y2083" s="187"/>
      <c r="Z2083" s="188"/>
      <c r="AA2083" s="187"/>
      <c r="AB2083" s="28"/>
      <c r="AC2083" s="173"/>
      <c r="AD2083" s="30"/>
      <c r="AE2083" s="30"/>
    </row>
    <row r="2084" spans="1:31" s="191" customFormat="1" ht="13.9" customHeight="1">
      <c r="A2084" s="32"/>
      <c r="B2084" s="174"/>
      <c r="C2084" s="174"/>
      <c r="D2084" s="175"/>
      <c r="E2084" s="176"/>
      <c r="F2084" s="174"/>
      <c r="G2084" s="177"/>
      <c r="H2084" s="163"/>
      <c r="I2084" s="164"/>
      <c r="J2084" s="32"/>
      <c r="K2084" s="32"/>
      <c r="L2084" s="184"/>
      <c r="M2084" s="32"/>
      <c r="N2084" s="32"/>
      <c r="O2084" s="32"/>
      <c r="P2084" s="32"/>
      <c r="Q2084" s="179"/>
      <c r="R2084" s="180"/>
      <c r="S2084" s="181"/>
      <c r="T2084" s="174"/>
      <c r="U2084" s="32"/>
      <c r="V2084" s="32"/>
      <c r="W2084" s="32"/>
      <c r="X2084" s="182"/>
      <c r="Y2084" s="187"/>
      <c r="Z2084" s="188"/>
      <c r="AA2084" s="187"/>
      <c r="AB2084" s="28"/>
      <c r="AC2084" s="173"/>
      <c r="AD2084" s="30"/>
      <c r="AE2084" s="30"/>
    </row>
    <row r="2085" spans="1:31" s="191" customFormat="1" ht="13.9" customHeight="1">
      <c r="A2085" s="32"/>
      <c r="B2085" s="174"/>
      <c r="C2085" s="174"/>
      <c r="D2085" s="175"/>
      <c r="E2085" s="176"/>
      <c r="F2085" s="174"/>
      <c r="G2085" s="177"/>
      <c r="H2085" s="163"/>
      <c r="I2085" s="164"/>
      <c r="J2085" s="32"/>
      <c r="K2085" s="32"/>
      <c r="L2085" s="184"/>
      <c r="M2085" s="32"/>
      <c r="N2085" s="32"/>
      <c r="O2085" s="32"/>
      <c r="P2085" s="32"/>
      <c r="Q2085" s="179"/>
      <c r="R2085" s="180"/>
      <c r="S2085" s="181"/>
      <c r="T2085" s="174"/>
      <c r="U2085" s="32"/>
      <c r="V2085" s="32"/>
      <c r="W2085" s="32"/>
      <c r="X2085" s="182"/>
      <c r="Y2085" s="187"/>
      <c r="Z2085" s="188"/>
      <c r="AA2085" s="187"/>
      <c r="AB2085" s="28"/>
      <c r="AC2085" s="173"/>
      <c r="AD2085" s="30"/>
      <c r="AE2085" s="30"/>
    </row>
    <row r="2086" spans="1:31" s="191" customFormat="1" ht="13.9" customHeight="1">
      <c r="A2086" s="32"/>
      <c r="B2086" s="174"/>
      <c r="C2086" s="174"/>
      <c r="D2086" s="175"/>
      <c r="E2086" s="176"/>
      <c r="F2086" s="174"/>
      <c r="G2086" s="177"/>
      <c r="H2086" s="163"/>
      <c r="I2086" s="164"/>
      <c r="J2086" s="32"/>
      <c r="K2086" s="32"/>
      <c r="L2086" s="184"/>
      <c r="M2086" s="32"/>
      <c r="N2086" s="32"/>
      <c r="O2086" s="32"/>
      <c r="P2086" s="32"/>
      <c r="Q2086" s="179"/>
      <c r="R2086" s="180"/>
      <c r="S2086" s="181"/>
      <c r="T2086" s="174"/>
      <c r="U2086" s="32"/>
      <c r="V2086" s="32"/>
      <c r="W2086" s="32"/>
      <c r="X2086" s="182"/>
      <c r="Y2086" s="187"/>
      <c r="Z2086" s="188"/>
      <c r="AA2086" s="187"/>
      <c r="AB2086" s="28"/>
      <c r="AC2086" s="173"/>
      <c r="AD2086" s="30"/>
      <c r="AE2086" s="30"/>
    </row>
    <row r="2087" spans="1:31" s="191" customFormat="1" ht="13.9" customHeight="1">
      <c r="A2087" s="32"/>
      <c r="B2087" s="174"/>
      <c r="C2087" s="174"/>
      <c r="D2087" s="175"/>
      <c r="E2087" s="176"/>
      <c r="F2087" s="174"/>
      <c r="G2087" s="177"/>
      <c r="H2087" s="163"/>
      <c r="I2087" s="164"/>
      <c r="J2087" s="32"/>
      <c r="K2087" s="32"/>
      <c r="L2087" s="184"/>
      <c r="M2087" s="32"/>
      <c r="N2087" s="32"/>
      <c r="O2087" s="32"/>
      <c r="P2087" s="32"/>
      <c r="Q2087" s="179"/>
      <c r="R2087" s="180"/>
      <c r="S2087" s="181"/>
      <c r="T2087" s="174"/>
      <c r="U2087" s="32"/>
      <c r="V2087" s="32"/>
      <c r="W2087" s="32"/>
      <c r="X2087" s="182"/>
      <c r="Y2087" s="187"/>
      <c r="Z2087" s="188"/>
      <c r="AA2087" s="187"/>
      <c r="AB2087" s="28"/>
      <c r="AC2087" s="173"/>
      <c r="AD2087" s="30"/>
      <c r="AE2087" s="30"/>
    </row>
    <row r="2088" spans="1:31" s="191" customFormat="1" ht="13.9" customHeight="1">
      <c r="A2088" s="32"/>
      <c r="B2088" s="174"/>
      <c r="C2088" s="174"/>
      <c r="D2088" s="175"/>
      <c r="E2088" s="176"/>
      <c r="F2088" s="174"/>
      <c r="G2088" s="177"/>
      <c r="H2088" s="163"/>
      <c r="I2088" s="164"/>
      <c r="J2088" s="32"/>
      <c r="K2088" s="32"/>
      <c r="L2088" s="184"/>
      <c r="M2088" s="32"/>
      <c r="N2088" s="32"/>
      <c r="O2088" s="32"/>
      <c r="P2088" s="32"/>
      <c r="Q2088" s="179"/>
      <c r="R2088" s="180"/>
      <c r="S2088" s="181"/>
      <c r="T2088" s="174"/>
      <c r="U2088" s="32"/>
      <c r="V2088" s="32"/>
      <c r="W2088" s="32"/>
      <c r="X2088" s="182"/>
      <c r="Y2088" s="187"/>
      <c r="Z2088" s="188"/>
      <c r="AA2088" s="187"/>
      <c r="AB2088" s="28"/>
      <c r="AC2088" s="173"/>
      <c r="AD2088" s="30"/>
      <c r="AE2088" s="30"/>
    </row>
    <row r="2089" spans="1:31" s="191" customFormat="1" ht="13.9" customHeight="1">
      <c r="A2089" s="32"/>
      <c r="B2089" s="174"/>
      <c r="C2089" s="174"/>
      <c r="D2089" s="175"/>
      <c r="E2089" s="176"/>
      <c r="F2089" s="174"/>
      <c r="G2089" s="177"/>
      <c r="H2089" s="163"/>
      <c r="I2089" s="164"/>
      <c r="J2089" s="32"/>
      <c r="K2089" s="32"/>
      <c r="L2089" s="184"/>
      <c r="M2089" s="32"/>
      <c r="N2089" s="32"/>
      <c r="O2089" s="32"/>
      <c r="P2089" s="32"/>
      <c r="Q2089" s="179"/>
      <c r="R2089" s="180"/>
      <c r="S2089" s="181"/>
      <c r="T2089" s="174"/>
      <c r="U2089" s="32"/>
      <c r="V2089" s="32"/>
      <c r="W2089" s="32"/>
      <c r="X2089" s="182"/>
      <c r="Y2089" s="187"/>
      <c r="Z2089" s="188"/>
      <c r="AA2089" s="187"/>
      <c r="AB2089" s="28"/>
      <c r="AC2089" s="173"/>
      <c r="AD2089" s="30"/>
      <c r="AE2089" s="30"/>
    </row>
    <row r="2090" spans="1:31" s="191" customFormat="1" ht="13.9" customHeight="1">
      <c r="A2090" s="32"/>
      <c r="B2090" s="174"/>
      <c r="C2090" s="174"/>
      <c r="D2090" s="175"/>
      <c r="E2090" s="176"/>
      <c r="F2090" s="174"/>
      <c r="G2090" s="177"/>
      <c r="H2090" s="163"/>
      <c r="I2090" s="164"/>
      <c r="J2090" s="32"/>
      <c r="K2090" s="32"/>
      <c r="L2090" s="184"/>
      <c r="M2090" s="32"/>
      <c r="N2090" s="32"/>
      <c r="O2090" s="32"/>
      <c r="P2090" s="32"/>
      <c r="Q2090" s="179"/>
      <c r="R2090" s="180"/>
      <c r="S2090" s="181"/>
      <c r="T2090" s="174"/>
      <c r="U2090" s="32"/>
      <c r="V2090" s="32"/>
      <c r="W2090" s="32"/>
      <c r="X2090" s="182"/>
      <c r="Y2090" s="187"/>
      <c r="Z2090" s="188"/>
      <c r="AA2090" s="187"/>
      <c r="AB2090" s="28"/>
      <c r="AC2090" s="173"/>
      <c r="AD2090" s="30"/>
      <c r="AE2090" s="30"/>
    </row>
    <row r="2091" spans="1:31" s="191" customFormat="1" ht="13.9" customHeight="1">
      <c r="A2091" s="32"/>
      <c r="B2091" s="174"/>
      <c r="C2091" s="174"/>
      <c r="D2091" s="175"/>
      <c r="E2091" s="176"/>
      <c r="F2091" s="174"/>
      <c r="G2091" s="177"/>
      <c r="H2091" s="163"/>
      <c r="I2091" s="164"/>
      <c r="J2091" s="32"/>
      <c r="K2091" s="32"/>
      <c r="L2091" s="184"/>
      <c r="M2091" s="32"/>
      <c r="N2091" s="32"/>
      <c r="O2091" s="32"/>
      <c r="P2091" s="32"/>
      <c r="Q2091" s="179"/>
      <c r="R2091" s="180"/>
      <c r="S2091" s="181"/>
      <c r="T2091" s="174"/>
      <c r="U2091" s="32"/>
      <c r="V2091" s="32"/>
      <c r="W2091" s="32"/>
      <c r="X2091" s="182"/>
      <c r="Y2091" s="187"/>
      <c r="Z2091" s="188"/>
      <c r="AA2091" s="187"/>
      <c r="AB2091" s="28"/>
      <c r="AC2091" s="173"/>
      <c r="AD2091" s="30"/>
      <c r="AE2091" s="30"/>
    </row>
    <row r="2092" spans="1:31" s="191" customFormat="1" ht="13.9" customHeight="1">
      <c r="A2092" s="32"/>
      <c r="B2092" s="174"/>
      <c r="C2092" s="174"/>
      <c r="D2092" s="175"/>
      <c r="E2092" s="176"/>
      <c r="F2092" s="174"/>
      <c r="G2092" s="177"/>
      <c r="H2092" s="163"/>
      <c r="I2092" s="164"/>
      <c r="J2092" s="32"/>
      <c r="K2092" s="32"/>
      <c r="L2092" s="184"/>
      <c r="M2092" s="32"/>
      <c r="N2092" s="32"/>
      <c r="O2092" s="32"/>
      <c r="P2092" s="32"/>
      <c r="Q2092" s="179"/>
      <c r="R2092" s="180"/>
      <c r="S2092" s="181"/>
      <c r="T2092" s="174"/>
      <c r="U2092" s="32"/>
      <c r="V2092" s="32"/>
      <c r="W2092" s="32"/>
      <c r="X2092" s="182"/>
      <c r="Y2092" s="187"/>
      <c r="Z2092" s="188"/>
      <c r="AA2092" s="187"/>
      <c r="AB2092" s="28"/>
      <c r="AC2092" s="173"/>
      <c r="AD2092" s="30"/>
      <c r="AE2092" s="30"/>
    </row>
    <row r="2093" spans="1:31" s="191" customFormat="1" ht="13.9" customHeight="1">
      <c r="A2093" s="32"/>
      <c r="B2093" s="174"/>
      <c r="C2093" s="174"/>
      <c r="D2093" s="175"/>
      <c r="E2093" s="176"/>
      <c r="F2093" s="174"/>
      <c r="G2093" s="177"/>
      <c r="H2093" s="163"/>
      <c r="I2093" s="164"/>
      <c r="J2093" s="32"/>
      <c r="K2093" s="32"/>
      <c r="L2093" s="184"/>
      <c r="M2093" s="32"/>
      <c r="N2093" s="32"/>
      <c r="O2093" s="32"/>
      <c r="P2093" s="32"/>
      <c r="Q2093" s="179"/>
      <c r="R2093" s="180"/>
      <c r="S2093" s="181"/>
      <c r="T2093" s="174"/>
      <c r="U2093" s="32"/>
      <c r="V2093" s="32"/>
      <c r="W2093" s="32"/>
      <c r="X2093" s="182"/>
      <c r="Y2093" s="187"/>
      <c r="Z2093" s="188"/>
      <c r="AA2093" s="187"/>
      <c r="AB2093" s="28"/>
      <c r="AC2093" s="173"/>
      <c r="AD2093" s="30"/>
      <c r="AE2093" s="30"/>
    </row>
    <row r="2094" spans="1:31" s="191" customFormat="1" ht="13.9" customHeight="1">
      <c r="A2094" s="32"/>
      <c r="B2094" s="174"/>
      <c r="C2094" s="174"/>
      <c r="D2094" s="175"/>
      <c r="E2094" s="176"/>
      <c r="F2094" s="174"/>
      <c r="G2094" s="177"/>
      <c r="H2094" s="163"/>
      <c r="I2094" s="164"/>
      <c r="J2094" s="32"/>
      <c r="K2094" s="32"/>
      <c r="L2094" s="184"/>
      <c r="M2094" s="32"/>
      <c r="N2094" s="32"/>
      <c r="O2094" s="32"/>
      <c r="P2094" s="32"/>
      <c r="Q2094" s="179"/>
      <c r="R2094" s="180"/>
      <c r="S2094" s="181"/>
      <c r="T2094" s="174"/>
      <c r="U2094" s="32"/>
      <c r="V2094" s="32"/>
      <c r="W2094" s="32"/>
      <c r="X2094" s="182"/>
      <c r="Y2094" s="187"/>
      <c r="Z2094" s="188"/>
      <c r="AA2094" s="187"/>
      <c r="AB2094" s="28"/>
      <c r="AC2094" s="173"/>
      <c r="AD2094" s="30"/>
      <c r="AE2094" s="30"/>
    </row>
    <row r="2095" spans="1:31" s="191" customFormat="1" ht="13.9" customHeight="1">
      <c r="A2095" s="32"/>
      <c r="B2095" s="174"/>
      <c r="C2095" s="174"/>
      <c r="D2095" s="175"/>
      <c r="E2095" s="176"/>
      <c r="F2095" s="174"/>
      <c r="G2095" s="177"/>
      <c r="H2095" s="163"/>
      <c r="I2095" s="164"/>
      <c r="J2095" s="32"/>
      <c r="K2095" s="32"/>
      <c r="L2095" s="184"/>
      <c r="M2095" s="32"/>
      <c r="N2095" s="32"/>
      <c r="O2095" s="32"/>
      <c r="P2095" s="32"/>
      <c r="Q2095" s="179"/>
      <c r="R2095" s="180"/>
      <c r="S2095" s="181"/>
      <c r="T2095" s="174"/>
      <c r="U2095" s="32"/>
      <c r="V2095" s="32"/>
      <c r="W2095" s="32"/>
      <c r="X2095" s="182"/>
      <c r="Y2095" s="187"/>
      <c r="Z2095" s="188"/>
      <c r="AA2095" s="187"/>
      <c r="AB2095" s="28"/>
      <c r="AC2095" s="173"/>
      <c r="AD2095" s="30"/>
      <c r="AE2095" s="30"/>
    </row>
    <row r="2096" spans="1:31" s="191" customFormat="1" ht="13.9" customHeight="1">
      <c r="A2096" s="32"/>
      <c r="B2096" s="174"/>
      <c r="C2096" s="174"/>
      <c r="D2096" s="175"/>
      <c r="E2096" s="176"/>
      <c r="F2096" s="174"/>
      <c r="G2096" s="177"/>
      <c r="H2096" s="163"/>
      <c r="I2096" s="164"/>
      <c r="J2096" s="32"/>
      <c r="K2096" s="32"/>
      <c r="L2096" s="184"/>
      <c r="M2096" s="32"/>
      <c r="N2096" s="32"/>
      <c r="O2096" s="32"/>
      <c r="P2096" s="32"/>
      <c r="Q2096" s="179"/>
      <c r="R2096" s="180"/>
      <c r="S2096" s="181"/>
      <c r="T2096" s="174"/>
      <c r="U2096" s="32"/>
      <c r="V2096" s="32"/>
      <c r="W2096" s="32"/>
      <c r="X2096" s="182"/>
      <c r="Y2096" s="187"/>
      <c r="Z2096" s="188"/>
      <c r="AA2096" s="187"/>
      <c r="AB2096" s="28"/>
      <c r="AC2096" s="173"/>
      <c r="AD2096" s="30"/>
      <c r="AE2096" s="30"/>
    </row>
    <row r="2097" spans="1:31" s="191" customFormat="1" ht="13.9" customHeight="1">
      <c r="A2097" s="32"/>
      <c r="B2097" s="174"/>
      <c r="C2097" s="174"/>
      <c r="D2097" s="175"/>
      <c r="E2097" s="176"/>
      <c r="F2097" s="174"/>
      <c r="G2097" s="177"/>
      <c r="H2097" s="163"/>
      <c r="I2097" s="164"/>
      <c r="J2097" s="32"/>
      <c r="K2097" s="32"/>
      <c r="L2097" s="184"/>
      <c r="M2097" s="32"/>
      <c r="N2097" s="32"/>
      <c r="O2097" s="32"/>
      <c r="P2097" s="32"/>
      <c r="Q2097" s="179"/>
      <c r="R2097" s="180"/>
      <c r="S2097" s="181"/>
      <c r="T2097" s="174"/>
      <c r="U2097" s="32"/>
      <c r="V2097" s="32"/>
      <c r="W2097" s="32"/>
      <c r="X2097" s="182"/>
      <c r="Y2097" s="187"/>
      <c r="Z2097" s="188"/>
      <c r="AA2097" s="187"/>
      <c r="AB2097" s="28"/>
      <c r="AC2097" s="173"/>
      <c r="AD2097" s="30"/>
      <c r="AE2097" s="30"/>
    </row>
    <row r="2098" spans="1:31" s="191" customFormat="1" ht="13.9" customHeight="1">
      <c r="A2098" s="32"/>
      <c r="B2098" s="174"/>
      <c r="C2098" s="174"/>
      <c r="D2098" s="175"/>
      <c r="E2098" s="176"/>
      <c r="F2098" s="174"/>
      <c r="G2098" s="177"/>
      <c r="H2098" s="163"/>
      <c r="I2098" s="164"/>
      <c r="J2098" s="32"/>
      <c r="K2098" s="32"/>
      <c r="L2098" s="184"/>
      <c r="M2098" s="32"/>
      <c r="N2098" s="32"/>
      <c r="O2098" s="32"/>
      <c r="P2098" s="32"/>
      <c r="Q2098" s="179"/>
      <c r="R2098" s="180"/>
      <c r="S2098" s="181"/>
      <c r="T2098" s="174"/>
      <c r="U2098" s="32"/>
      <c r="V2098" s="32"/>
      <c r="W2098" s="32"/>
      <c r="X2098" s="182"/>
      <c r="Y2098" s="187"/>
      <c r="Z2098" s="188"/>
      <c r="AA2098" s="187"/>
      <c r="AB2098" s="28"/>
      <c r="AC2098" s="173"/>
      <c r="AD2098" s="30"/>
      <c r="AE2098" s="30"/>
    </row>
    <row r="2099" spans="1:31" s="191" customFormat="1" ht="13.9" customHeight="1">
      <c r="A2099" s="32"/>
      <c r="B2099" s="174"/>
      <c r="C2099" s="174"/>
      <c r="D2099" s="175"/>
      <c r="E2099" s="176"/>
      <c r="F2099" s="174"/>
      <c r="G2099" s="177"/>
      <c r="H2099" s="163"/>
      <c r="I2099" s="164"/>
      <c r="J2099" s="32"/>
      <c r="K2099" s="32"/>
      <c r="L2099" s="184"/>
      <c r="M2099" s="32"/>
      <c r="N2099" s="32"/>
      <c r="O2099" s="32"/>
      <c r="P2099" s="32"/>
      <c r="Q2099" s="179"/>
      <c r="R2099" s="180"/>
      <c r="S2099" s="181"/>
      <c r="T2099" s="174"/>
      <c r="U2099" s="32"/>
      <c r="V2099" s="32"/>
      <c r="W2099" s="32"/>
      <c r="X2099" s="182"/>
      <c r="Y2099" s="187"/>
      <c r="Z2099" s="188"/>
      <c r="AA2099" s="187"/>
      <c r="AB2099" s="28"/>
      <c r="AC2099" s="173"/>
      <c r="AD2099" s="30"/>
      <c r="AE2099" s="30"/>
    </row>
    <row r="2100" spans="1:31" s="191" customFormat="1" ht="13.9" customHeight="1">
      <c r="A2100" s="32"/>
      <c r="B2100" s="174"/>
      <c r="C2100" s="174"/>
      <c r="D2100" s="175"/>
      <c r="E2100" s="176"/>
      <c r="F2100" s="174"/>
      <c r="G2100" s="177"/>
      <c r="H2100" s="163"/>
      <c r="I2100" s="164"/>
      <c r="J2100" s="32"/>
      <c r="K2100" s="32"/>
      <c r="L2100" s="184"/>
      <c r="M2100" s="32"/>
      <c r="N2100" s="32"/>
      <c r="O2100" s="32"/>
      <c r="P2100" s="32"/>
      <c r="Q2100" s="179"/>
      <c r="R2100" s="180"/>
      <c r="S2100" s="181"/>
      <c r="T2100" s="174"/>
      <c r="U2100" s="32"/>
      <c r="V2100" s="32"/>
      <c r="W2100" s="32"/>
      <c r="X2100" s="182"/>
      <c r="Y2100" s="187"/>
      <c r="Z2100" s="188"/>
      <c r="AA2100" s="187"/>
      <c r="AB2100" s="28"/>
      <c r="AC2100" s="173"/>
      <c r="AD2100" s="30"/>
      <c r="AE2100" s="30"/>
    </row>
    <row r="2101" spans="1:31" s="191" customFormat="1" ht="13.9" customHeight="1">
      <c r="A2101" s="32"/>
      <c r="B2101" s="174"/>
      <c r="C2101" s="174"/>
      <c r="D2101" s="175"/>
      <c r="E2101" s="176"/>
      <c r="F2101" s="174"/>
      <c r="G2101" s="177"/>
      <c r="H2101" s="163"/>
      <c r="I2101" s="164"/>
      <c r="J2101" s="32"/>
      <c r="K2101" s="32"/>
      <c r="L2101" s="184"/>
      <c r="M2101" s="32"/>
      <c r="N2101" s="32"/>
      <c r="O2101" s="32"/>
      <c r="P2101" s="32"/>
      <c r="Q2101" s="179"/>
      <c r="R2101" s="180"/>
      <c r="S2101" s="181"/>
      <c r="T2101" s="174"/>
      <c r="U2101" s="32"/>
      <c r="V2101" s="32"/>
      <c r="W2101" s="32"/>
      <c r="X2101" s="182"/>
      <c r="Y2101" s="187"/>
      <c r="Z2101" s="188"/>
      <c r="AA2101" s="187"/>
      <c r="AB2101" s="28"/>
      <c r="AC2101" s="173"/>
      <c r="AD2101" s="30"/>
      <c r="AE2101" s="30"/>
    </row>
    <row r="2102" spans="1:31" s="191" customFormat="1" ht="13.9" customHeight="1">
      <c r="A2102" s="32"/>
      <c r="B2102" s="174"/>
      <c r="C2102" s="174"/>
      <c r="D2102" s="175"/>
      <c r="E2102" s="176"/>
      <c r="F2102" s="174"/>
      <c r="G2102" s="177"/>
      <c r="H2102" s="163"/>
      <c r="I2102" s="164"/>
      <c r="J2102" s="32"/>
      <c r="K2102" s="32"/>
      <c r="L2102" s="184"/>
      <c r="M2102" s="32"/>
      <c r="N2102" s="32"/>
      <c r="O2102" s="32"/>
      <c r="P2102" s="32"/>
      <c r="Q2102" s="179"/>
      <c r="R2102" s="180"/>
      <c r="S2102" s="181"/>
      <c r="T2102" s="174"/>
      <c r="U2102" s="32"/>
      <c r="V2102" s="32"/>
      <c r="W2102" s="32"/>
      <c r="X2102" s="182"/>
      <c r="Y2102" s="187"/>
      <c r="Z2102" s="188"/>
      <c r="AA2102" s="187"/>
      <c r="AB2102" s="28"/>
      <c r="AC2102" s="173"/>
      <c r="AD2102" s="30"/>
      <c r="AE2102" s="30"/>
    </row>
    <row r="2103" spans="1:31" s="191" customFormat="1" ht="13.9" customHeight="1">
      <c r="A2103" s="32"/>
      <c r="B2103" s="174"/>
      <c r="C2103" s="174"/>
      <c r="D2103" s="175"/>
      <c r="E2103" s="176"/>
      <c r="F2103" s="174"/>
      <c r="G2103" s="177"/>
      <c r="H2103" s="163"/>
      <c r="I2103" s="164"/>
      <c r="J2103" s="32"/>
      <c r="K2103" s="32"/>
      <c r="L2103" s="184"/>
      <c r="M2103" s="32"/>
      <c r="N2103" s="32"/>
      <c r="O2103" s="32"/>
      <c r="P2103" s="32"/>
      <c r="Q2103" s="179"/>
      <c r="R2103" s="180"/>
      <c r="S2103" s="181"/>
      <c r="T2103" s="174"/>
      <c r="U2103" s="32"/>
      <c r="V2103" s="32"/>
      <c r="W2103" s="32"/>
      <c r="X2103" s="182"/>
      <c r="Y2103" s="187"/>
      <c r="Z2103" s="188"/>
      <c r="AA2103" s="187"/>
      <c r="AB2103" s="28"/>
      <c r="AC2103" s="173"/>
      <c r="AD2103" s="30"/>
      <c r="AE2103" s="30"/>
    </row>
    <row r="2104" spans="1:31" s="191" customFormat="1" ht="13.9" customHeight="1">
      <c r="A2104" s="32"/>
      <c r="B2104" s="174"/>
      <c r="C2104" s="174"/>
      <c r="D2104" s="175"/>
      <c r="E2104" s="176"/>
      <c r="F2104" s="174"/>
      <c r="G2104" s="177"/>
      <c r="H2104" s="163"/>
      <c r="I2104" s="164"/>
      <c r="J2104" s="32"/>
      <c r="K2104" s="32"/>
      <c r="L2104" s="184"/>
      <c r="M2104" s="32"/>
      <c r="N2104" s="32"/>
      <c r="O2104" s="32"/>
      <c r="P2104" s="32"/>
      <c r="Q2104" s="179"/>
      <c r="R2104" s="180"/>
      <c r="S2104" s="181"/>
      <c r="T2104" s="174"/>
      <c r="U2104" s="32"/>
      <c r="V2104" s="32"/>
      <c r="W2104" s="32"/>
      <c r="X2104" s="182"/>
      <c r="Y2104" s="187"/>
      <c r="Z2104" s="188"/>
      <c r="AA2104" s="187"/>
      <c r="AB2104" s="28"/>
      <c r="AC2104" s="173"/>
      <c r="AD2104" s="30"/>
      <c r="AE2104" s="30"/>
    </row>
    <row r="2105" spans="1:31" s="191" customFormat="1" ht="13.9" customHeight="1">
      <c r="A2105" s="32"/>
      <c r="B2105" s="174"/>
      <c r="C2105" s="174"/>
      <c r="D2105" s="175"/>
      <c r="E2105" s="176"/>
      <c r="F2105" s="174"/>
      <c r="G2105" s="177"/>
      <c r="H2105" s="163"/>
      <c r="I2105" s="164"/>
      <c r="J2105" s="32"/>
      <c r="K2105" s="32"/>
      <c r="L2105" s="184"/>
      <c r="M2105" s="32"/>
      <c r="N2105" s="32"/>
      <c r="O2105" s="32"/>
      <c r="P2105" s="32"/>
      <c r="Q2105" s="179"/>
      <c r="R2105" s="180"/>
      <c r="S2105" s="181"/>
      <c r="T2105" s="174"/>
      <c r="U2105" s="32"/>
      <c r="V2105" s="32"/>
      <c r="W2105" s="32"/>
      <c r="X2105" s="182"/>
      <c r="Y2105" s="187"/>
      <c r="Z2105" s="188"/>
      <c r="AA2105" s="187"/>
      <c r="AB2105" s="28"/>
      <c r="AC2105" s="173"/>
      <c r="AD2105" s="30"/>
      <c r="AE2105" s="30"/>
    </row>
    <row r="2106" spans="1:31" s="191" customFormat="1" ht="13.9" customHeight="1">
      <c r="A2106" s="32"/>
      <c r="B2106" s="174"/>
      <c r="C2106" s="174"/>
      <c r="D2106" s="175"/>
      <c r="E2106" s="176"/>
      <c r="F2106" s="174"/>
      <c r="G2106" s="177"/>
      <c r="H2106" s="163"/>
      <c r="I2106" s="164"/>
      <c r="J2106" s="32"/>
      <c r="K2106" s="32"/>
      <c r="L2106" s="184"/>
      <c r="M2106" s="32"/>
      <c r="N2106" s="32"/>
      <c r="O2106" s="32"/>
      <c r="P2106" s="32"/>
      <c r="Q2106" s="179"/>
      <c r="R2106" s="180"/>
      <c r="S2106" s="181"/>
      <c r="T2106" s="174"/>
      <c r="U2106" s="32"/>
      <c r="V2106" s="32"/>
      <c r="W2106" s="32"/>
      <c r="X2106" s="182"/>
      <c r="Y2106" s="187"/>
      <c r="Z2106" s="188"/>
      <c r="AA2106" s="187"/>
      <c r="AB2106" s="28"/>
      <c r="AC2106" s="173"/>
      <c r="AD2106" s="30"/>
      <c r="AE2106" s="30"/>
    </row>
    <row r="2107" spans="1:31" s="191" customFormat="1" ht="13.9" customHeight="1">
      <c r="A2107" s="32"/>
      <c r="B2107" s="174"/>
      <c r="C2107" s="174"/>
      <c r="D2107" s="175"/>
      <c r="E2107" s="176"/>
      <c r="F2107" s="174"/>
      <c r="G2107" s="177"/>
      <c r="H2107" s="163"/>
      <c r="I2107" s="164"/>
      <c r="J2107" s="32"/>
      <c r="K2107" s="32"/>
      <c r="L2107" s="184"/>
      <c r="M2107" s="32"/>
      <c r="N2107" s="32"/>
      <c r="O2107" s="32"/>
      <c r="P2107" s="32"/>
      <c r="Q2107" s="179"/>
      <c r="R2107" s="180"/>
      <c r="S2107" s="181"/>
      <c r="T2107" s="174"/>
      <c r="U2107" s="32"/>
      <c r="V2107" s="32"/>
      <c r="W2107" s="32"/>
      <c r="X2107" s="182"/>
      <c r="Y2107" s="187"/>
      <c r="Z2107" s="188"/>
      <c r="AA2107" s="187"/>
      <c r="AB2107" s="28"/>
      <c r="AC2107" s="173"/>
      <c r="AD2107" s="30"/>
      <c r="AE2107" s="30"/>
    </row>
    <row r="2108" spans="1:31" s="191" customFormat="1" ht="13.9" customHeight="1">
      <c r="A2108" s="32"/>
      <c r="B2108" s="174"/>
      <c r="C2108" s="174"/>
      <c r="D2108" s="175"/>
      <c r="E2108" s="176"/>
      <c r="F2108" s="174"/>
      <c r="G2108" s="177"/>
      <c r="H2108" s="163"/>
      <c r="I2108" s="164"/>
      <c r="J2108" s="32"/>
      <c r="K2108" s="32"/>
      <c r="L2108" s="184"/>
      <c r="M2108" s="32"/>
      <c r="N2108" s="32"/>
      <c r="O2108" s="32"/>
      <c r="P2108" s="32"/>
      <c r="Q2108" s="179"/>
      <c r="R2108" s="180"/>
      <c r="S2108" s="181"/>
      <c r="T2108" s="174"/>
      <c r="U2108" s="32"/>
      <c r="V2108" s="32"/>
      <c r="W2108" s="32"/>
      <c r="X2108" s="182"/>
      <c r="Y2108" s="187"/>
      <c r="Z2108" s="188"/>
      <c r="AA2108" s="187"/>
      <c r="AB2108" s="28"/>
      <c r="AC2108" s="173"/>
      <c r="AD2108" s="30"/>
      <c r="AE2108" s="30"/>
    </row>
    <row r="2109" spans="1:31" s="191" customFormat="1" ht="13.9" customHeight="1">
      <c r="A2109" s="32"/>
      <c r="B2109" s="174"/>
      <c r="C2109" s="174"/>
      <c r="D2109" s="175"/>
      <c r="E2109" s="176"/>
      <c r="F2109" s="174"/>
      <c r="G2109" s="177"/>
      <c r="H2109" s="163"/>
      <c r="I2109" s="164"/>
      <c r="J2109" s="32"/>
      <c r="K2109" s="32"/>
      <c r="L2109" s="184"/>
      <c r="M2109" s="32"/>
      <c r="N2109" s="32"/>
      <c r="O2109" s="32"/>
      <c r="P2109" s="32"/>
      <c r="Q2109" s="179"/>
      <c r="R2109" s="180"/>
      <c r="S2109" s="181"/>
      <c r="T2109" s="174"/>
      <c r="U2109" s="32"/>
      <c r="V2109" s="32"/>
      <c r="W2109" s="32"/>
      <c r="X2109" s="182"/>
      <c r="Y2109" s="187"/>
      <c r="Z2109" s="188"/>
      <c r="AA2109" s="187"/>
      <c r="AB2109" s="28"/>
      <c r="AC2109" s="173"/>
      <c r="AD2109" s="30"/>
      <c r="AE2109" s="30"/>
    </row>
    <row r="2110" spans="1:31" s="191" customFormat="1" ht="13.9" customHeight="1">
      <c r="A2110" s="32"/>
      <c r="B2110" s="174"/>
      <c r="C2110" s="174"/>
      <c r="D2110" s="175"/>
      <c r="E2110" s="176"/>
      <c r="F2110" s="174"/>
      <c r="G2110" s="177"/>
      <c r="H2110" s="163"/>
      <c r="I2110" s="164"/>
      <c r="J2110" s="32"/>
      <c r="K2110" s="32"/>
      <c r="L2110" s="184"/>
      <c r="M2110" s="32"/>
      <c r="N2110" s="32"/>
      <c r="O2110" s="32"/>
      <c r="P2110" s="32"/>
      <c r="Q2110" s="179"/>
      <c r="R2110" s="180"/>
      <c r="S2110" s="181"/>
      <c r="T2110" s="174"/>
      <c r="U2110" s="32"/>
      <c r="V2110" s="32"/>
      <c r="W2110" s="32"/>
      <c r="X2110" s="182"/>
      <c r="Y2110" s="187"/>
      <c r="Z2110" s="188"/>
      <c r="AA2110" s="187"/>
      <c r="AB2110" s="28"/>
      <c r="AC2110" s="173"/>
      <c r="AD2110" s="30"/>
      <c r="AE2110" s="30"/>
    </row>
    <row r="2111" spans="1:31" s="191" customFormat="1" ht="13.9" customHeight="1">
      <c r="A2111" s="32"/>
      <c r="B2111" s="174"/>
      <c r="C2111" s="174"/>
      <c r="D2111" s="175"/>
      <c r="E2111" s="176"/>
      <c r="F2111" s="174"/>
      <c r="G2111" s="177"/>
      <c r="H2111" s="163"/>
      <c r="I2111" s="164"/>
      <c r="J2111" s="32"/>
      <c r="K2111" s="32"/>
      <c r="L2111" s="184"/>
      <c r="M2111" s="32"/>
      <c r="N2111" s="32"/>
      <c r="O2111" s="32"/>
      <c r="P2111" s="32"/>
      <c r="Q2111" s="179"/>
      <c r="R2111" s="180"/>
      <c r="S2111" s="181"/>
      <c r="T2111" s="174"/>
      <c r="U2111" s="32"/>
      <c r="V2111" s="32"/>
      <c r="W2111" s="32"/>
      <c r="X2111" s="182"/>
      <c r="Y2111" s="187"/>
      <c r="Z2111" s="188"/>
      <c r="AA2111" s="187"/>
      <c r="AB2111" s="28"/>
      <c r="AC2111" s="173"/>
      <c r="AD2111" s="30"/>
      <c r="AE2111" s="30"/>
    </row>
    <row r="2112" spans="1:31" s="191" customFormat="1" ht="13.9" customHeight="1">
      <c r="A2112" s="32"/>
      <c r="B2112" s="174"/>
      <c r="C2112" s="174"/>
      <c r="D2112" s="175"/>
      <c r="E2112" s="176"/>
      <c r="F2112" s="174"/>
      <c r="G2112" s="177"/>
      <c r="H2112" s="163"/>
      <c r="I2112" s="164"/>
      <c r="J2112" s="32"/>
      <c r="K2112" s="32"/>
      <c r="L2112" s="184"/>
      <c r="M2112" s="32"/>
      <c r="N2112" s="32"/>
      <c r="O2112" s="32"/>
      <c r="P2112" s="32"/>
      <c r="Q2112" s="179"/>
      <c r="R2112" s="180"/>
      <c r="S2112" s="181"/>
      <c r="T2112" s="174"/>
      <c r="U2112" s="32"/>
      <c r="V2112" s="32"/>
      <c r="W2112" s="32"/>
      <c r="X2112" s="182"/>
      <c r="Y2112" s="187"/>
      <c r="Z2112" s="188"/>
      <c r="AA2112" s="187"/>
      <c r="AB2112" s="28"/>
      <c r="AC2112" s="173"/>
      <c r="AD2112" s="30"/>
      <c r="AE2112" s="30"/>
    </row>
    <row r="2113" spans="1:31" s="191" customFormat="1" ht="13.9" customHeight="1">
      <c r="A2113" s="32"/>
      <c r="B2113" s="174"/>
      <c r="C2113" s="174"/>
      <c r="D2113" s="175"/>
      <c r="E2113" s="176"/>
      <c r="F2113" s="174"/>
      <c r="G2113" s="177"/>
      <c r="H2113" s="163"/>
      <c r="I2113" s="164"/>
      <c r="J2113" s="32"/>
      <c r="K2113" s="32"/>
      <c r="L2113" s="184"/>
      <c r="M2113" s="32"/>
      <c r="N2113" s="32"/>
      <c r="O2113" s="32"/>
      <c r="P2113" s="32"/>
      <c r="Q2113" s="179"/>
      <c r="R2113" s="180"/>
      <c r="S2113" s="181"/>
      <c r="T2113" s="174"/>
      <c r="U2113" s="32"/>
      <c r="V2113" s="32"/>
      <c r="W2113" s="32"/>
      <c r="X2113" s="182"/>
      <c r="Y2113" s="187"/>
      <c r="Z2113" s="188"/>
      <c r="AA2113" s="187"/>
      <c r="AB2113" s="28"/>
      <c r="AC2113" s="173"/>
      <c r="AD2113" s="30"/>
      <c r="AE2113" s="30"/>
    </row>
    <row r="2114" spans="1:31" s="191" customFormat="1" ht="13.9" customHeight="1">
      <c r="A2114" s="32"/>
      <c r="B2114" s="174"/>
      <c r="C2114" s="174"/>
      <c r="D2114" s="175"/>
      <c r="E2114" s="176"/>
      <c r="F2114" s="174"/>
      <c r="G2114" s="177"/>
      <c r="H2114" s="163"/>
      <c r="I2114" s="164"/>
      <c r="J2114" s="32"/>
      <c r="K2114" s="32"/>
      <c r="L2114" s="184"/>
      <c r="M2114" s="32"/>
      <c r="N2114" s="32"/>
      <c r="O2114" s="32"/>
      <c r="P2114" s="32"/>
      <c r="Q2114" s="179"/>
      <c r="R2114" s="180"/>
      <c r="S2114" s="181"/>
      <c r="T2114" s="174"/>
      <c r="U2114" s="32"/>
      <c r="V2114" s="32"/>
      <c r="W2114" s="32"/>
      <c r="X2114" s="182"/>
      <c r="Y2114" s="187"/>
      <c r="Z2114" s="188"/>
      <c r="AA2114" s="187"/>
      <c r="AB2114" s="28"/>
      <c r="AC2114" s="173"/>
      <c r="AD2114" s="30"/>
      <c r="AE2114" s="30"/>
    </row>
    <row r="2115" spans="1:31" s="191" customFormat="1" ht="13.9" customHeight="1">
      <c r="A2115" s="32"/>
      <c r="B2115" s="174"/>
      <c r="C2115" s="174"/>
      <c r="D2115" s="175"/>
      <c r="E2115" s="176"/>
      <c r="F2115" s="174"/>
      <c r="G2115" s="177"/>
      <c r="H2115" s="163"/>
      <c r="I2115" s="164"/>
      <c r="J2115" s="32"/>
      <c r="K2115" s="32"/>
      <c r="L2115" s="184"/>
      <c r="M2115" s="32"/>
      <c r="N2115" s="32"/>
      <c r="O2115" s="32"/>
      <c r="P2115" s="32"/>
      <c r="Q2115" s="179"/>
      <c r="R2115" s="180"/>
      <c r="S2115" s="181"/>
      <c r="T2115" s="174"/>
      <c r="U2115" s="32"/>
      <c r="V2115" s="32"/>
      <c r="W2115" s="32"/>
      <c r="X2115" s="182"/>
      <c r="Y2115" s="187"/>
      <c r="Z2115" s="188"/>
      <c r="AA2115" s="187"/>
      <c r="AB2115" s="28"/>
      <c r="AC2115" s="173"/>
      <c r="AD2115" s="30"/>
      <c r="AE2115" s="30"/>
    </row>
    <row r="2116" spans="1:31" s="191" customFormat="1" ht="13.9" customHeight="1">
      <c r="A2116" s="32"/>
      <c r="B2116" s="174"/>
      <c r="C2116" s="174"/>
      <c r="D2116" s="175"/>
      <c r="E2116" s="176"/>
      <c r="F2116" s="174"/>
      <c r="G2116" s="177"/>
      <c r="H2116" s="163"/>
      <c r="I2116" s="164"/>
      <c r="J2116" s="32"/>
      <c r="K2116" s="32"/>
      <c r="L2116" s="184"/>
      <c r="M2116" s="32"/>
      <c r="N2116" s="32"/>
      <c r="O2116" s="32"/>
      <c r="P2116" s="32"/>
      <c r="Q2116" s="179"/>
      <c r="R2116" s="180"/>
      <c r="S2116" s="181"/>
      <c r="T2116" s="174"/>
      <c r="U2116" s="32"/>
      <c r="V2116" s="32"/>
      <c r="W2116" s="32"/>
      <c r="X2116" s="182"/>
      <c r="Y2116" s="187"/>
      <c r="Z2116" s="188"/>
      <c r="AA2116" s="187"/>
      <c r="AB2116" s="28"/>
      <c r="AC2116" s="173"/>
      <c r="AD2116" s="30"/>
      <c r="AE2116" s="30"/>
    </row>
    <row r="2117" spans="1:31" s="191" customFormat="1" ht="13.9" customHeight="1">
      <c r="A2117" s="32"/>
      <c r="B2117" s="174"/>
      <c r="C2117" s="174"/>
      <c r="D2117" s="175"/>
      <c r="E2117" s="176"/>
      <c r="F2117" s="174"/>
      <c r="G2117" s="177"/>
      <c r="H2117" s="163"/>
      <c r="I2117" s="164"/>
      <c r="J2117" s="32"/>
      <c r="K2117" s="32"/>
      <c r="L2117" s="184"/>
      <c r="M2117" s="32"/>
      <c r="N2117" s="32"/>
      <c r="O2117" s="32"/>
      <c r="P2117" s="32"/>
      <c r="Q2117" s="179"/>
      <c r="R2117" s="180"/>
      <c r="S2117" s="181"/>
      <c r="T2117" s="174"/>
      <c r="U2117" s="32"/>
      <c r="V2117" s="32"/>
      <c r="W2117" s="32"/>
      <c r="X2117" s="182"/>
      <c r="Y2117" s="187"/>
      <c r="Z2117" s="188"/>
      <c r="AA2117" s="187"/>
      <c r="AB2117" s="28"/>
      <c r="AC2117" s="173"/>
      <c r="AD2117" s="30"/>
      <c r="AE2117" s="30"/>
    </row>
    <row r="2118" spans="1:31" s="191" customFormat="1" ht="13.9" customHeight="1">
      <c r="A2118" s="32"/>
      <c r="B2118" s="174"/>
      <c r="C2118" s="174"/>
      <c r="D2118" s="175"/>
      <c r="E2118" s="176"/>
      <c r="F2118" s="174"/>
      <c r="G2118" s="177"/>
      <c r="H2118" s="163"/>
      <c r="I2118" s="164"/>
      <c r="J2118" s="32"/>
      <c r="K2118" s="32"/>
      <c r="L2118" s="184"/>
      <c r="M2118" s="32"/>
      <c r="N2118" s="32"/>
      <c r="O2118" s="32"/>
      <c r="P2118" s="32"/>
      <c r="Q2118" s="179"/>
      <c r="R2118" s="180"/>
      <c r="S2118" s="181"/>
      <c r="T2118" s="174"/>
      <c r="U2118" s="32"/>
      <c r="V2118" s="32"/>
      <c r="W2118" s="32"/>
      <c r="X2118" s="182"/>
      <c r="Y2118" s="187"/>
      <c r="Z2118" s="188"/>
      <c r="AA2118" s="187"/>
      <c r="AB2118" s="28"/>
      <c r="AC2118" s="173"/>
      <c r="AD2118" s="30"/>
      <c r="AE2118" s="30"/>
    </row>
    <row r="2119" spans="1:31" s="191" customFormat="1" ht="13.9" customHeight="1">
      <c r="A2119" s="32"/>
      <c r="B2119" s="174"/>
      <c r="C2119" s="174"/>
      <c r="D2119" s="175"/>
      <c r="E2119" s="176"/>
      <c r="F2119" s="174"/>
      <c r="G2119" s="177"/>
      <c r="H2119" s="163"/>
      <c r="I2119" s="164"/>
      <c r="J2119" s="32"/>
      <c r="K2119" s="32"/>
      <c r="L2119" s="184"/>
      <c r="M2119" s="32"/>
      <c r="N2119" s="32"/>
      <c r="O2119" s="32"/>
      <c r="P2119" s="32"/>
      <c r="Q2119" s="179"/>
      <c r="R2119" s="180"/>
      <c r="S2119" s="181"/>
      <c r="T2119" s="174"/>
      <c r="U2119" s="32"/>
      <c r="V2119" s="32"/>
      <c r="W2119" s="32"/>
      <c r="X2119" s="182"/>
      <c r="Y2119" s="187"/>
      <c r="Z2119" s="188"/>
      <c r="AA2119" s="187"/>
      <c r="AB2119" s="28"/>
      <c r="AC2119" s="173"/>
      <c r="AD2119" s="30"/>
      <c r="AE2119" s="30"/>
    </row>
    <row r="2120" spans="1:31" s="191" customFormat="1" ht="13.9" customHeight="1">
      <c r="A2120" s="32"/>
      <c r="B2120" s="174"/>
      <c r="C2120" s="174"/>
      <c r="D2120" s="175"/>
      <c r="E2120" s="176"/>
      <c r="F2120" s="174"/>
      <c r="G2120" s="177"/>
      <c r="H2120" s="163"/>
      <c r="I2120" s="164"/>
      <c r="J2120" s="32"/>
      <c r="K2120" s="32"/>
      <c r="L2120" s="184"/>
      <c r="M2120" s="32"/>
      <c r="N2120" s="32"/>
      <c r="O2120" s="32"/>
      <c r="P2120" s="32"/>
      <c r="Q2120" s="179"/>
      <c r="R2120" s="180"/>
      <c r="S2120" s="181"/>
      <c r="T2120" s="174"/>
      <c r="U2120" s="32"/>
      <c r="V2120" s="32"/>
      <c r="W2120" s="32"/>
      <c r="X2120" s="182"/>
      <c r="Y2120" s="187"/>
      <c r="Z2120" s="188"/>
      <c r="AA2120" s="187"/>
      <c r="AB2120" s="28"/>
      <c r="AC2120" s="173"/>
      <c r="AD2120" s="30"/>
      <c r="AE2120" s="30"/>
    </row>
    <row r="2121" spans="1:31" s="191" customFormat="1" ht="13.9" customHeight="1">
      <c r="A2121" s="32"/>
      <c r="B2121" s="174"/>
      <c r="C2121" s="174"/>
      <c r="D2121" s="175"/>
      <c r="E2121" s="176"/>
      <c r="F2121" s="174"/>
      <c r="G2121" s="177"/>
      <c r="H2121" s="163"/>
      <c r="I2121" s="164"/>
      <c r="J2121" s="32"/>
      <c r="K2121" s="32"/>
      <c r="L2121" s="184"/>
      <c r="M2121" s="32"/>
      <c r="N2121" s="32"/>
      <c r="O2121" s="32"/>
      <c r="P2121" s="32"/>
      <c r="Q2121" s="179"/>
      <c r="R2121" s="180"/>
      <c r="S2121" s="181"/>
      <c r="T2121" s="174"/>
      <c r="U2121" s="32"/>
      <c r="V2121" s="32"/>
      <c r="W2121" s="32"/>
      <c r="X2121" s="182"/>
      <c r="Y2121" s="187"/>
      <c r="Z2121" s="188"/>
      <c r="AA2121" s="187"/>
      <c r="AB2121" s="28"/>
      <c r="AC2121" s="173"/>
      <c r="AD2121" s="30"/>
      <c r="AE2121" s="30"/>
    </row>
    <row r="2122" spans="1:31" s="191" customFormat="1" ht="13.9" customHeight="1">
      <c r="A2122" s="32"/>
      <c r="B2122" s="174"/>
      <c r="C2122" s="174"/>
      <c r="D2122" s="175"/>
      <c r="E2122" s="176"/>
      <c r="F2122" s="174"/>
      <c r="G2122" s="177"/>
      <c r="H2122" s="163"/>
      <c r="I2122" s="164"/>
      <c r="J2122" s="32"/>
      <c r="K2122" s="32"/>
      <c r="L2122" s="184"/>
      <c r="M2122" s="32"/>
      <c r="N2122" s="32"/>
      <c r="O2122" s="32"/>
      <c r="P2122" s="32"/>
      <c r="Q2122" s="179"/>
      <c r="R2122" s="180"/>
      <c r="S2122" s="181"/>
      <c r="T2122" s="174"/>
      <c r="U2122" s="32"/>
      <c r="V2122" s="32"/>
      <c r="W2122" s="32"/>
      <c r="X2122" s="182"/>
      <c r="Y2122" s="187"/>
      <c r="Z2122" s="188"/>
      <c r="AA2122" s="187"/>
      <c r="AB2122" s="28"/>
      <c r="AC2122" s="173"/>
      <c r="AD2122" s="30"/>
      <c r="AE2122" s="30"/>
    </row>
    <row r="2123" spans="1:31" s="191" customFormat="1" ht="13.9" customHeight="1">
      <c r="A2123" s="32"/>
      <c r="B2123" s="174"/>
      <c r="C2123" s="174"/>
      <c r="D2123" s="175"/>
      <c r="E2123" s="176"/>
      <c r="F2123" s="174"/>
      <c r="G2123" s="177"/>
      <c r="H2123" s="163"/>
      <c r="I2123" s="164"/>
      <c r="J2123" s="32"/>
      <c r="K2123" s="32"/>
      <c r="L2123" s="184"/>
      <c r="M2123" s="32"/>
      <c r="N2123" s="32"/>
      <c r="O2123" s="32"/>
      <c r="P2123" s="32"/>
      <c r="Q2123" s="179"/>
      <c r="R2123" s="180"/>
      <c r="S2123" s="181"/>
      <c r="T2123" s="174"/>
      <c r="U2123" s="32"/>
      <c r="V2123" s="32"/>
      <c r="W2123" s="32"/>
      <c r="X2123" s="182"/>
      <c r="Y2123" s="187"/>
      <c r="Z2123" s="188"/>
      <c r="AA2123" s="187"/>
      <c r="AB2123" s="28"/>
      <c r="AC2123" s="173"/>
      <c r="AD2123" s="30"/>
      <c r="AE2123" s="30"/>
    </row>
    <row r="2124" spans="1:31" s="191" customFormat="1" ht="13.9" customHeight="1">
      <c r="A2124" s="32"/>
      <c r="B2124" s="174"/>
      <c r="C2124" s="174"/>
      <c r="D2124" s="175"/>
      <c r="E2124" s="176"/>
      <c r="F2124" s="174"/>
      <c r="G2124" s="177"/>
      <c r="H2124" s="163"/>
      <c r="I2124" s="164"/>
      <c r="J2124" s="32"/>
      <c r="K2124" s="32"/>
      <c r="L2124" s="184"/>
      <c r="M2124" s="32"/>
      <c r="N2124" s="32"/>
      <c r="O2124" s="32"/>
      <c r="P2124" s="32"/>
      <c r="Q2124" s="179"/>
      <c r="R2124" s="180"/>
      <c r="S2124" s="181"/>
      <c r="T2124" s="174"/>
      <c r="U2124" s="32"/>
      <c r="V2124" s="32"/>
      <c r="W2124" s="32"/>
      <c r="X2124" s="182"/>
      <c r="Y2124" s="187"/>
      <c r="Z2124" s="188"/>
      <c r="AA2124" s="187"/>
      <c r="AB2124" s="28"/>
      <c r="AC2124" s="173"/>
      <c r="AD2124" s="30"/>
      <c r="AE2124" s="30"/>
    </row>
    <row r="2125" spans="1:31" s="191" customFormat="1" ht="13.9" customHeight="1">
      <c r="A2125" s="32"/>
      <c r="B2125" s="174"/>
      <c r="C2125" s="174"/>
      <c r="D2125" s="175"/>
      <c r="E2125" s="176"/>
      <c r="F2125" s="174"/>
      <c r="G2125" s="177"/>
      <c r="H2125" s="163"/>
      <c r="I2125" s="164"/>
      <c r="J2125" s="32"/>
      <c r="K2125" s="32"/>
      <c r="L2125" s="184"/>
      <c r="M2125" s="32"/>
      <c r="N2125" s="32"/>
      <c r="O2125" s="32"/>
      <c r="P2125" s="32"/>
      <c r="Q2125" s="179"/>
      <c r="R2125" s="180"/>
      <c r="S2125" s="181"/>
      <c r="T2125" s="174"/>
      <c r="U2125" s="32"/>
      <c r="V2125" s="32"/>
      <c r="W2125" s="32"/>
      <c r="X2125" s="182"/>
      <c r="Y2125" s="187"/>
      <c r="Z2125" s="188"/>
      <c r="AA2125" s="187"/>
      <c r="AB2125" s="28"/>
      <c r="AC2125" s="173"/>
      <c r="AD2125" s="30"/>
      <c r="AE2125" s="30"/>
    </row>
    <row r="2126" spans="1:31" s="191" customFormat="1" ht="13.9" customHeight="1">
      <c r="A2126" s="32"/>
      <c r="B2126" s="174"/>
      <c r="C2126" s="174"/>
      <c r="D2126" s="175"/>
      <c r="E2126" s="176"/>
      <c r="F2126" s="174"/>
      <c r="G2126" s="177"/>
      <c r="H2126" s="163"/>
      <c r="I2126" s="164"/>
      <c r="J2126" s="32"/>
      <c r="K2126" s="32"/>
      <c r="L2126" s="184"/>
      <c r="M2126" s="32"/>
      <c r="N2126" s="32"/>
      <c r="O2126" s="32"/>
      <c r="P2126" s="32"/>
      <c r="Q2126" s="179"/>
      <c r="R2126" s="180"/>
      <c r="S2126" s="181"/>
      <c r="T2126" s="174"/>
      <c r="U2126" s="32"/>
      <c r="V2126" s="32"/>
      <c r="W2126" s="32"/>
      <c r="X2126" s="182"/>
      <c r="Y2126" s="187"/>
      <c r="Z2126" s="188"/>
      <c r="AA2126" s="187"/>
      <c r="AB2126" s="28"/>
      <c r="AC2126" s="173"/>
      <c r="AD2126" s="30"/>
      <c r="AE2126" s="30"/>
    </row>
    <row r="2127" spans="1:31" s="191" customFormat="1" ht="13.9" customHeight="1">
      <c r="A2127" s="32"/>
      <c r="B2127" s="174"/>
      <c r="C2127" s="174"/>
      <c r="D2127" s="175"/>
      <c r="E2127" s="176"/>
      <c r="F2127" s="174"/>
      <c r="G2127" s="177"/>
      <c r="H2127" s="163"/>
      <c r="I2127" s="164"/>
      <c r="J2127" s="32"/>
      <c r="K2127" s="32"/>
      <c r="L2127" s="184"/>
      <c r="M2127" s="32"/>
      <c r="N2127" s="32"/>
      <c r="O2127" s="32"/>
      <c r="P2127" s="32"/>
      <c r="Q2127" s="179"/>
      <c r="R2127" s="180"/>
      <c r="S2127" s="181"/>
      <c r="T2127" s="174"/>
      <c r="U2127" s="32"/>
      <c r="V2127" s="32"/>
      <c r="W2127" s="32"/>
      <c r="X2127" s="182"/>
      <c r="Y2127" s="187"/>
      <c r="Z2127" s="188"/>
      <c r="AA2127" s="187"/>
      <c r="AB2127" s="28"/>
      <c r="AC2127" s="173"/>
      <c r="AD2127" s="30"/>
      <c r="AE2127" s="30"/>
    </row>
    <row r="2128" spans="1:31" s="191" customFormat="1" ht="13.9" customHeight="1">
      <c r="A2128" s="32"/>
      <c r="B2128" s="174"/>
      <c r="C2128" s="174"/>
      <c r="D2128" s="175"/>
      <c r="E2128" s="176"/>
      <c r="F2128" s="174"/>
      <c r="G2128" s="177"/>
      <c r="H2128" s="163"/>
      <c r="I2128" s="164"/>
      <c r="J2128" s="32"/>
      <c r="K2128" s="32"/>
      <c r="L2128" s="184"/>
      <c r="M2128" s="32"/>
      <c r="N2128" s="32"/>
      <c r="O2128" s="32"/>
      <c r="P2128" s="32"/>
      <c r="Q2128" s="179"/>
      <c r="R2128" s="180"/>
      <c r="S2128" s="181"/>
      <c r="T2128" s="174"/>
      <c r="U2128" s="32"/>
      <c r="V2128" s="32"/>
      <c r="W2128" s="32"/>
      <c r="X2128" s="182"/>
      <c r="Y2128" s="187"/>
      <c r="Z2128" s="188"/>
      <c r="AA2128" s="187"/>
      <c r="AB2128" s="28"/>
      <c r="AC2128" s="173"/>
      <c r="AD2128" s="30"/>
      <c r="AE2128" s="30"/>
    </row>
    <row r="2129" spans="1:31" s="191" customFormat="1" ht="13.9" customHeight="1">
      <c r="A2129" s="32"/>
      <c r="B2129" s="174"/>
      <c r="C2129" s="174"/>
      <c r="D2129" s="175"/>
      <c r="E2129" s="176"/>
      <c r="F2129" s="174"/>
      <c r="G2129" s="177"/>
      <c r="H2129" s="163"/>
      <c r="I2129" s="164"/>
      <c r="J2129" s="32"/>
      <c r="K2129" s="32"/>
      <c r="L2129" s="184"/>
      <c r="M2129" s="32"/>
      <c r="N2129" s="32"/>
      <c r="O2129" s="32"/>
      <c r="P2129" s="32"/>
      <c r="Q2129" s="179"/>
      <c r="R2129" s="180"/>
      <c r="S2129" s="181"/>
      <c r="T2129" s="174"/>
      <c r="U2129" s="32"/>
      <c r="V2129" s="32"/>
      <c r="W2129" s="32"/>
      <c r="X2129" s="182"/>
      <c r="Y2129" s="187"/>
      <c r="Z2129" s="188"/>
      <c r="AA2129" s="187"/>
      <c r="AB2129" s="28"/>
      <c r="AC2129" s="173"/>
      <c r="AD2129" s="30"/>
      <c r="AE2129" s="30"/>
    </row>
    <row r="2130" spans="1:31" s="191" customFormat="1" ht="13.9" customHeight="1">
      <c r="A2130" s="32"/>
      <c r="B2130" s="174"/>
      <c r="C2130" s="174"/>
      <c r="D2130" s="175"/>
      <c r="E2130" s="176"/>
      <c r="F2130" s="174"/>
      <c r="G2130" s="177"/>
      <c r="H2130" s="163"/>
      <c r="I2130" s="164"/>
      <c r="J2130" s="32"/>
      <c r="K2130" s="32"/>
      <c r="L2130" s="184"/>
      <c r="M2130" s="32"/>
      <c r="N2130" s="32"/>
      <c r="O2130" s="32"/>
      <c r="P2130" s="32"/>
      <c r="Q2130" s="179"/>
      <c r="R2130" s="180"/>
      <c r="S2130" s="181"/>
      <c r="T2130" s="174"/>
      <c r="U2130" s="32"/>
      <c r="V2130" s="32"/>
      <c r="W2130" s="32"/>
      <c r="X2130" s="182"/>
      <c r="Y2130" s="187"/>
      <c r="Z2130" s="188"/>
      <c r="AA2130" s="187"/>
      <c r="AB2130" s="28"/>
      <c r="AC2130" s="173"/>
      <c r="AD2130" s="30"/>
      <c r="AE2130" s="30"/>
    </row>
    <row r="2131" spans="1:31" s="191" customFormat="1" ht="13.9" customHeight="1">
      <c r="A2131" s="32"/>
      <c r="B2131" s="174"/>
      <c r="C2131" s="174"/>
      <c r="D2131" s="175"/>
      <c r="E2131" s="176"/>
      <c r="F2131" s="174"/>
      <c r="G2131" s="177"/>
      <c r="H2131" s="163"/>
      <c r="I2131" s="164"/>
      <c r="J2131" s="32"/>
      <c r="K2131" s="32"/>
      <c r="L2131" s="184"/>
      <c r="M2131" s="32"/>
      <c r="N2131" s="32"/>
      <c r="O2131" s="32"/>
      <c r="P2131" s="32"/>
      <c r="Q2131" s="179"/>
      <c r="R2131" s="180"/>
      <c r="S2131" s="181"/>
      <c r="T2131" s="174"/>
      <c r="U2131" s="32"/>
      <c r="V2131" s="32"/>
      <c r="W2131" s="32"/>
      <c r="X2131" s="182"/>
      <c r="Y2131" s="187"/>
      <c r="Z2131" s="188"/>
      <c r="AA2131" s="187"/>
      <c r="AB2131" s="28"/>
      <c r="AC2131" s="173"/>
      <c r="AD2131" s="30"/>
      <c r="AE2131" s="30"/>
    </row>
    <row r="2132" spans="1:31" s="191" customFormat="1" ht="13.9" customHeight="1">
      <c r="A2132" s="32"/>
      <c r="B2132" s="174"/>
      <c r="C2132" s="174"/>
      <c r="D2132" s="175"/>
      <c r="E2132" s="176"/>
      <c r="F2132" s="174"/>
      <c r="G2132" s="177"/>
      <c r="H2132" s="163"/>
      <c r="I2132" s="164"/>
      <c r="J2132" s="32"/>
      <c r="K2132" s="32"/>
      <c r="L2132" s="184"/>
      <c r="M2132" s="32"/>
      <c r="N2132" s="32"/>
      <c r="O2132" s="32"/>
      <c r="P2132" s="32"/>
      <c r="Q2132" s="179"/>
      <c r="R2132" s="180"/>
      <c r="S2132" s="181"/>
      <c r="T2132" s="174"/>
      <c r="U2132" s="32"/>
      <c r="V2132" s="32"/>
      <c r="W2132" s="32"/>
      <c r="X2132" s="182"/>
      <c r="Y2132" s="187"/>
      <c r="Z2132" s="188"/>
      <c r="AA2132" s="187"/>
      <c r="AB2132" s="28"/>
      <c r="AC2132" s="173"/>
      <c r="AD2132" s="30"/>
      <c r="AE2132" s="30"/>
    </row>
    <row r="2133" spans="1:31" s="191" customFormat="1" ht="13.9" customHeight="1">
      <c r="A2133" s="32"/>
      <c r="B2133" s="174"/>
      <c r="C2133" s="174"/>
      <c r="D2133" s="175"/>
      <c r="E2133" s="176"/>
      <c r="F2133" s="174"/>
      <c r="G2133" s="177"/>
      <c r="H2133" s="163"/>
      <c r="I2133" s="164"/>
      <c r="J2133" s="32"/>
      <c r="K2133" s="32"/>
      <c r="L2133" s="184"/>
      <c r="M2133" s="32"/>
      <c r="N2133" s="32"/>
      <c r="O2133" s="32"/>
      <c r="P2133" s="32"/>
      <c r="Q2133" s="179"/>
      <c r="R2133" s="180"/>
      <c r="S2133" s="181"/>
      <c r="T2133" s="174"/>
      <c r="U2133" s="32"/>
      <c r="V2133" s="32"/>
      <c r="W2133" s="32"/>
      <c r="X2133" s="182"/>
      <c r="Y2133" s="187"/>
      <c r="Z2133" s="188"/>
      <c r="AA2133" s="187"/>
      <c r="AB2133" s="28"/>
      <c r="AC2133" s="173"/>
      <c r="AD2133" s="30"/>
      <c r="AE2133" s="30"/>
    </row>
    <row r="2134" spans="1:31" s="191" customFormat="1" ht="13.9" customHeight="1">
      <c r="A2134" s="32"/>
      <c r="B2134" s="174"/>
      <c r="C2134" s="174"/>
      <c r="D2134" s="175"/>
      <c r="E2134" s="176"/>
      <c r="F2134" s="174"/>
      <c r="G2134" s="177"/>
      <c r="H2134" s="163"/>
      <c r="I2134" s="164"/>
      <c r="J2134" s="32"/>
      <c r="K2134" s="32"/>
      <c r="L2134" s="184"/>
      <c r="M2134" s="32"/>
      <c r="N2134" s="32"/>
      <c r="O2134" s="32"/>
      <c r="P2134" s="32"/>
      <c r="Q2134" s="179"/>
      <c r="R2134" s="180"/>
      <c r="S2134" s="181"/>
      <c r="T2134" s="174"/>
      <c r="U2134" s="32"/>
      <c r="V2134" s="32"/>
      <c r="W2134" s="32"/>
      <c r="X2134" s="182"/>
      <c r="Y2134" s="187"/>
      <c r="Z2134" s="188"/>
      <c r="AA2134" s="187"/>
      <c r="AB2134" s="28"/>
      <c r="AC2134" s="173"/>
      <c r="AD2134" s="30"/>
      <c r="AE2134" s="30"/>
    </row>
    <row r="2135" spans="1:31" s="191" customFormat="1" ht="13.9" customHeight="1">
      <c r="A2135" s="32"/>
      <c r="B2135" s="174"/>
      <c r="C2135" s="174"/>
      <c r="D2135" s="175"/>
      <c r="E2135" s="176"/>
      <c r="F2135" s="174"/>
      <c r="G2135" s="177"/>
      <c r="H2135" s="163"/>
      <c r="I2135" s="164"/>
      <c r="J2135" s="32"/>
      <c r="K2135" s="32"/>
      <c r="L2135" s="184"/>
      <c r="M2135" s="32"/>
      <c r="N2135" s="32"/>
      <c r="O2135" s="32"/>
      <c r="P2135" s="32"/>
      <c r="Q2135" s="179"/>
      <c r="R2135" s="180"/>
      <c r="S2135" s="181"/>
      <c r="T2135" s="174"/>
      <c r="U2135" s="32"/>
      <c r="V2135" s="32"/>
      <c r="W2135" s="32"/>
      <c r="X2135" s="182"/>
      <c r="Y2135" s="187"/>
      <c r="Z2135" s="188"/>
      <c r="AA2135" s="187"/>
      <c r="AB2135" s="28"/>
      <c r="AC2135" s="173"/>
      <c r="AD2135" s="30"/>
      <c r="AE2135" s="30"/>
    </row>
    <row r="2136" spans="1:31" s="191" customFormat="1" ht="13.9" customHeight="1">
      <c r="A2136" s="32"/>
      <c r="B2136" s="174"/>
      <c r="C2136" s="174"/>
      <c r="D2136" s="175"/>
      <c r="E2136" s="176"/>
      <c r="F2136" s="174"/>
      <c r="G2136" s="177"/>
      <c r="H2136" s="163"/>
      <c r="I2136" s="164"/>
      <c r="J2136" s="32"/>
      <c r="K2136" s="32"/>
      <c r="L2136" s="184"/>
      <c r="M2136" s="32"/>
      <c r="N2136" s="32"/>
      <c r="O2136" s="32"/>
      <c r="P2136" s="32"/>
      <c r="Q2136" s="179"/>
      <c r="R2136" s="180"/>
      <c r="S2136" s="181"/>
      <c r="T2136" s="174"/>
      <c r="U2136" s="32"/>
      <c r="V2136" s="32"/>
      <c r="W2136" s="32"/>
      <c r="X2136" s="182"/>
      <c r="Y2136" s="187"/>
      <c r="Z2136" s="188"/>
      <c r="AA2136" s="187"/>
      <c r="AB2136" s="28"/>
      <c r="AC2136" s="173"/>
      <c r="AD2136" s="30"/>
      <c r="AE2136" s="30"/>
    </row>
    <row r="2137" spans="1:31" s="191" customFormat="1" ht="13.9" customHeight="1">
      <c r="A2137" s="32"/>
      <c r="B2137" s="174"/>
      <c r="C2137" s="174"/>
      <c r="D2137" s="175"/>
      <c r="E2137" s="176"/>
      <c r="F2137" s="174"/>
      <c r="G2137" s="177"/>
      <c r="H2137" s="163"/>
      <c r="I2137" s="164"/>
      <c r="J2137" s="32"/>
      <c r="K2137" s="32"/>
      <c r="L2137" s="184"/>
      <c r="M2137" s="32"/>
      <c r="N2137" s="32"/>
      <c r="O2137" s="32"/>
      <c r="P2137" s="32"/>
      <c r="Q2137" s="179"/>
      <c r="R2137" s="180"/>
      <c r="S2137" s="181"/>
      <c r="T2137" s="174"/>
      <c r="U2137" s="32"/>
      <c r="V2137" s="32"/>
      <c r="W2137" s="32"/>
      <c r="X2137" s="182"/>
      <c r="Y2137" s="187"/>
      <c r="Z2137" s="188"/>
      <c r="AA2137" s="187"/>
      <c r="AB2137" s="28"/>
      <c r="AC2137" s="173"/>
      <c r="AD2137" s="30"/>
      <c r="AE2137" s="30"/>
    </row>
    <row r="2138" spans="1:31" s="191" customFormat="1" ht="13.9" customHeight="1">
      <c r="A2138" s="32"/>
      <c r="B2138" s="174"/>
      <c r="C2138" s="174"/>
      <c r="D2138" s="175"/>
      <c r="E2138" s="176"/>
      <c r="F2138" s="174"/>
      <c r="G2138" s="177"/>
      <c r="H2138" s="163"/>
      <c r="I2138" s="164"/>
      <c r="J2138" s="32"/>
      <c r="K2138" s="32"/>
      <c r="L2138" s="184"/>
      <c r="M2138" s="32"/>
      <c r="N2138" s="32"/>
      <c r="O2138" s="32"/>
      <c r="P2138" s="32"/>
      <c r="Q2138" s="179"/>
      <c r="R2138" s="180"/>
      <c r="S2138" s="181"/>
      <c r="T2138" s="174"/>
      <c r="U2138" s="32"/>
      <c r="V2138" s="32"/>
      <c r="W2138" s="32"/>
      <c r="X2138" s="182"/>
      <c r="Y2138" s="187"/>
      <c r="Z2138" s="188"/>
      <c r="AA2138" s="187"/>
      <c r="AB2138" s="28"/>
      <c r="AC2138" s="173"/>
      <c r="AD2138" s="30"/>
      <c r="AE2138" s="30"/>
    </row>
    <row r="2139" spans="1:31" s="191" customFormat="1" ht="13.9" customHeight="1">
      <c r="A2139" s="32"/>
      <c r="B2139" s="174"/>
      <c r="C2139" s="174"/>
      <c r="D2139" s="175"/>
      <c r="E2139" s="176"/>
      <c r="F2139" s="174"/>
      <c r="G2139" s="177"/>
      <c r="H2139" s="163"/>
      <c r="I2139" s="164"/>
      <c r="J2139" s="32"/>
      <c r="K2139" s="32"/>
      <c r="L2139" s="184"/>
      <c r="M2139" s="32"/>
      <c r="N2139" s="32"/>
      <c r="O2139" s="32"/>
      <c r="P2139" s="32"/>
      <c r="Q2139" s="179"/>
      <c r="R2139" s="180"/>
      <c r="S2139" s="181"/>
      <c r="T2139" s="174"/>
      <c r="U2139" s="32"/>
      <c r="V2139" s="32"/>
      <c r="W2139" s="32"/>
      <c r="X2139" s="182"/>
      <c r="Y2139" s="187"/>
      <c r="Z2139" s="188"/>
      <c r="AA2139" s="187"/>
      <c r="AB2139" s="28"/>
      <c r="AC2139" s="173"/>
      <c r="AD2139" s="30"/>
      <c r="AE2139" s="30"/>
    </row>
    <row r="2140" spans="1:31" s="191" customFormat="1" ht="13.9" customHeight="1">
      <c r="A2140" s="32"/>
      <c r="B2140" s="174"/>
      <c r="C2140" s="174"/>
      <c r="D2140" s="175"/>
      <c r="E2140" s="176"/>
      <c r="F2140" s="174"/>
      <c r="G2140" s="177"/>
      <c r="H2140" s="163"/>
      <c r="I2140" s="164"/>
      <c r="J2140" s="32"/>
      <c r="K2140" s="32"/>
      <c r="L2140" s="184"/>
      <c r="M2140" s="32"/>
      <c r="N2140" s="32"/>
      <c r="O2140" s="32"/>
      <c r="P2140" s="32"/>
      <c r="Q2140" s="179"/>
      <c r="R2140" s="180"/>
      <c r="S2140" s="181"/>
      <c r="T2140" s="174"/>
      <c r="U2140" s="32"/>
      <c r="V2140" s="32"/>
      <c r="W2140" s="32"/>
      <c r="X2140" s="182"/>
      <c r="Y2140" s="187"/>
      <c r="Z2140" s="188"/>
      <c r="AA2140" s="187"/>
      <c r="AB2140" s="28"/>
      <c r="AC2140" s="173"/>
      <c r="AD2140" s="30"/>
      <c r="AE2140" s="30"/>
    </row>
    <row r="2141" spans="1:31" s="191" customFormat="1" ht="13.9" customHeight="1">
      <c r="A2141" s="32"/>
      <c r="B2141" s="174"/>
      <c r="C2141" s="174"/>
      <c r="D2141" s="175"/>
      <c r="E2141" s="176"/>
      <c r="F2141" s="174"/>
      <c r="G2141" s="177"/>
      <c r="H2141" s="163"/>
      <c r="I2141" s="164"/>
      <c r="J2141" s="32"/>
      <c r="K2141" s="32"/>
      <c r="L2141" s="184"/>
      <c r="M2141" s="32"/>
      <c r="N2141" s="32"/>
      <c r="O2141" s="32"/>
      <c r="P2141" s="32"/>
      <c r="Q2141" s="179"/>
      <c r="R2141" s="180"/>
      <c r="S2141" s="181"/>
      <c r="T2141" s="174"/>
      <c r="U2141" s="32"/>
      <c r="V2141" s="32"/>
      <c r="W2141" s="32"/>
      <c r="X2141" s="182"/>
      <c r="Y2141" s="187"/>
      <c r="Z2141" s="188"/>
      <c r="AA2141" s="187"/>
      <c r="AB2141" s="28"/>
      <c r="AC2141" s="173"/>
      <c r="AD2141" s="30"/>
      <c r="AE2141" s="30"/>
    </row>
    <row r="2142" spans="1:31" s="191" customFormat="1" ht="13.9" customHeight="1">
      <c r="A2142" s="32"/>
      <c r="B2142" s="174"/>
      <c r="C2142" s="174"/>
      <c r="D2142" s="175"/>
      <c r="E2142" s="176"/>
      <c r="F2142" s="174"/>
      <c r="G2142" s="177"/>
      <c r="H2142" s="163"/>
      <c r="I2142" s="164"/>
      <c r="J2142" s="32"/>
      <c r="K2142" s="32"/>
      <c r="L2142" s="184"/>
      <c r="M2142" s="32"/>
      <c r="N2142" s="32"/>
      <c r="O2142" s="32"/>
      <c r="P2142" s="32"/>
      <c r="Q2142" s="179"/>
      <c r="R2142" s="180"/>
      <c r="S2142" s="181"/>
      <c r="T2142" s="174"/>
      <c r="U2142" s="32"/>
      <c r="V2142" s="32"/>
      <c r="W2142" s="32"/>
      <c r="X2142" s="182"/>
      <c r="Y2142" s="187"/>
      <c r="Z2142" s="188"/>
      <c r="AA2142" s="187"/>
      <c r="AB2142" s="28"/>
      <c r="AC2142" s="173"/>
      <c r="AD2142" s="30"/>
      <c r="AE2142" s="30"/>
    </row>
    <row r="2143" spans="1:31" s="191" customFormat="1" ht="13.9" customHeight="1">
      <c r="A2143" s="32"/>
      <c r="B2143" s="174"/>
      <c r="C2143" s="174"/>
      <c r="D2143" s="175"/>
      <c r="E2143" s="176"/>
      <c r="F2143" s="174"/>
      <c r="G2143" s="177"/>
      <c r="H2143" s="163"/>
      <c r="I2143" s="164"/>
      <c r="J2143" s="32"/>
      <c r="K2143" s="32"/>
      <c r="L2143" s="184"/>
      <c r="M2143" s="32"/>
      <c r="N2143" s="32"/>
      <c r="O2143" s="32"/>
      <c r="P2143" s="32"/>
      <c r="Q2143" s="179"/>
      <c r="R2143" s="180"/>
      <c r="S2143" s="181"/>
      <c r="T2143" s="174"/>
      <c r="U2143" s="32"/>
      <c r="V2143" s="32"/>
      <c r="W2143" s="32"/>
      <c r="X2143" s="182"/>
      <c r="Y2143" s="187"/>
      <c r="Z2143" s="188"/>
      <c r="AA2143" s="187"/>
      <c r="AB2143" s="28"/>
      <c r="AC2143" s="173"/>
      <c r="AD2143" s="30"/>
      <c r="AE2143" s="30"/>
    </row>
    <row r="2144" spans="1:31" s="191" customFormat="1" ht="13.9" customHeight="1">
      <c r="A2144" s="32"/>
      <c r="B2144" s="174"/>
      <c r="C2144" s="174"/>
      <c r="D2144" s="175"/>
      <c r="E2144" s="176"/>
      <c r="F2144" s="174"/>
      <c r="G2144" s="177"/>
      <c r="H2144" s="163"/>
      <c r="I2144" s="164"/>
      <c r="J2144" s="32"/>
      <c r="K2144" s="32"/>
      <c r="L2144" s="184"/>
      <c r="M2144" s="32"/>
      <c r="N2144" s="32"/>
      <c r="O2144" s="32"/>
      <c r="P2144" s="32"/>
      <c r="Q2144" s="179"/>
      <c r="R2144" s="180"/>
      <c r="S2144" s="181"/>
      <c r="T2144" s="174"/>
      <c r="U2144" s="32"/>
      <c r="V2144" s="32"/>
      <c r="W2144" s="32"/>
      <c r="X2144" s="182"/>
      <c r="Y2144" s="187"/>
      <c r="Z2144" s="188"/>
      <c r="AA2144" s="187"/>
      <c r="AB2144" s="28"/>
      <c r="AC2144" s="173"/>
      <c r="AD2144" s="30"/>
      <c r="AE2144" s="30"/>
    </row>
    <row r="2145" spans="1:31" s="191" customFormat="1" ht="13.9" customHeight="1">
      <c r="A2145" s="32"/>
      <c r="B2145" s="174"/>
      <c r="C2145" s="174"/>
      <c r="D2145" s="175"/>
      <c r="E2145" s="176"/>
      <c r="F2145" s="174"/>
      <c r="G2145" s="177"/>
      <c r="H2145" s="163"/>
      <c r="I2145" s="164"/>
      <c r="J2145" s="32"/>
      <c r="K2145" s="32"/>
      <c r="L2145" s="184"/>
      <c r="M2145" s="32"/>
      <c r="N2145" s="32"/>
      <c r="O2145" s="32"/>
      <c r="P2145" s="32"/>
      <c r="Q2145" s="179"/>
      <c r="R2145" s="180"/>
      <c r="S2145" s="181"/>
      <c r="T2145" s="174"/>
      <c r="U2145" s="32"/>
      <c r="V2145" s="32"/>
      <c r="W2145" s="32"/>
      <c r="X2145" s="182"/>
      <c r="Y2145" s="187"/>
      <c r="Z2145" s="188"/>
      <c r="AA2145" s="187"/>
      <c r="AB2145" s="28"/>
      <c r="AC2145" s="173"/>
      <c r="AD2145" s="30"/>
      <c r="AE2145" s="30"/>
    </row>
    <row r="2146" spans="1:31" s="191" customFormat="1" ht="13.9" customHeight="1">
      <c r="A2146" s="32"/>
      <c r="B2146" s="174"/>
      <c r="C2146" s="174"/>
      <c r="D2146" s="175"/>
      <c r="E2146" s="176"/>
      <c r="F2146" s="174"/>
      <c r="G2146" s="177"/>
      <c r="H2146" s="163"/>
      <c r="I2146" s="164"/>
      <c r="J2146" s="32"/>
      <c r="K2146" s="32"/>
      <c r="L2146" s="184"/>
      <c r="M2146" s="32"/>
      <c r="N2146" s="32"/>
      <c r="O2146" s="32"/>
      <c r="P2146" s="32"/>
      <c r="Q2146" s="179"/>
      <c r="R2146" s="180"/>
      <c r="S2146" s="181"/>
      <c r="T2146" s="174"/>
      <c r="U2146" s="32"/>
      <c r="V2146" s="32"/>
      <c r="W2146" s="32"/>
      <c r="X2146" s="182"/>
      <c r="Y2146" s="187"/>
      <c r="Z2146" s="188"/>
      <c r="AA2146" s="187"/>
      <c r="AB2146" s="28"/>
      <c r="AC2146" s="173"/>
      <c r="AD2146" s="30"/>
      <c r="AE2146" s="30"/>
    </row>
    <row r="2147" spans="1:31" s="191" customFormat="1" ht="13.9" customHeight="1">
      <c r="A2147" s="32"/>
      <c r="B2147" s="174"/>
      <c r="C2147" s="174"/>
      <c r="D2147" s="175"/>
      <c r="E2147" s="176"/>
      <c r="F2147" s="174"/>
      <c r="G2147" s="177"/>
      <c r="H2147" s="163"/>
      <c r="I2147" s="164"/>
      <c r="J2147" s="32"/>
      <c r="K2147" s="32"/>
      <c r="L2147" s="184"/>
      <c r="M2147" s="32"/>
      <c r="N2147" s="32"/>
      <c r="O2147" s="32"/>
      <c r="P2147" s="32"/>
      <c r="Q2147" s="179"/>
      <c r="R2147" s="180"/>
      <c r="S2147" s="181"/>
      <c r="T2147" s="174"/>
      <c r="U2147" s="32"/>
      <c r="V2147" s="32"/>
      <c r="W2147" s="32"/>
      <c r="X2147" s="182"/>
      <c r="Y2147" s="187"/>
      <c r="Z2147" s="188"/>
      <c r="AA2147" s="187"/>
      <c r="AB2147" s="28"/>
      <c r="AC2147" s="173"/>
      <c r="AD2147" s="30"/>
      <c r="AE2147" s="30"/>
    </row>
    <row r="2148" spans="1:31" s="191" customFormat="1" ht="13.9" customHeight="1">
      <c r="A2148" s="32"/>
      <c r="B2148" s="174"/>
      <c r="C2148" s="174"/>
      <c r="D2148" s="175"/>
      <c r="E2148" s="176"/>
      <c r="F2148" s="174"/>
      <c r="G2148" s="177"/>
      <c r="H2148" s="163"/>
      <c r="I2148" s="164"/>
      <c r="J2148" s="32"/>
      <c r="K2148" s="32"/>
      <c r="L2148" s="184"/>
      <c r="M2148" s="32"/>
      <c r="N2148" s="32"/>
      <c r="O2148" s="32"/>
      <c r="P2148" s="32"/>
      <c r="Q2148" s="179"/>
      <c r="R2148" s="180"/>
      <c r="S2148" s="181"/>
      <c r="T2148" s="174"/>
      <c r="U2148" s="32"/>
      <c r="V2148" s="32"/>
      <c r="W2148" s="32"/>
      <c r="X2148" s="182"/>
      <c r="Y2148" s="187"/>
      <c r="Z2148" s="188"/>
      <c r="AA2148" s="187"/>
      <c r="AB2148" s="28"/>
      <c r="AC2148" s="173"/>
      <c r="AD2148" s="30"/>
      <c r="AE2148" s="30"/>
    </row>
    <row r="2149" spans="1:31" s="191" customFormat="1" ht="13.9" customHeight="1">
      <c r="A2149" s="32"/>
      <c r="B2149" s="174"/>
      <c r="C2149" s="174"/>
      <c r="D2149" s="175"/>
      <c r="E2149" s="176"/>
      <c r="F2149" s="174"/>
      <c r="G2149" s="177"/>
      <c r="H2149" s="163"/>
      <c r="I2149" s="164"/>
      <c r="J2149" s="32"/>
      <c r="K2149" s="32"/>
      <c r="L2149" s="184"/>
      <c r="M2149" s="32"/>
      <c r="N2149" s="32"/>
      <c r="O2149" s="32"/>
      <c r="P2149" s="32"/>
      <c r="Q2149" s="179"/>
      <c r="R2149" s="180"/>
      <c r="S2149" s="181"/>
      <c r="T2149" s="174"/>
      <c r="U2149" s="32"/>
      <c r="V2149" s="32"/>
      <c r="W2149" s="32"/>
      <c r="X2149" s="182"/>
      <c r="Y2149" s="187"/>
      <c r="Z2149" s="188"/>
      <c r="AA2149" s="187"/>
      <c r="AB2149" s="28"/>
      <c r="AC2149" s="173"/>
      <c r="AD2149" s="30"/>
      <c r="AE2149" s="30"/>
    </row>
    <row r="2150" spans="1:31" s="191" customFormat="1" ht="13.9" customHeight="1">
      <c r="A2150" s="32"/>
      <c r="B2150" s="174"/>
      <c r="C2150" s="174"/>
      <c r="D2150" s="175"/>
      <c r="E2150" s="176"/>
      <c r="F2150" s="174"/>
      <c r="G2150" s="177"/>
      <c r="H2150" s="163"/>
      <c r="I2150" s="164"/>
      <c r="J2150" s="32"/>
      <c r="K2150" s="32"/>
      <c r="L2150" s="184"/>
      <c r="M2150" s="32"/>
      <c r="N2150" s="32"/>
      <c r="O2150" s="32"/>
      <c r="P2150" s="32"/>
      <c r="Q2150" s="179"/>
      <c r="R2150" s="180"/>
      <c r="S2150" s="181"/>
      <c r="T2150" s="174"/>
      <c r="U2150" s="32"/>
      <c r="V2150" s="32"/>
      <c r="W2150" s="32"/>
      <c r="X2150" s="182"/>
      <c r="Y2150" s="187"/>
      <c r="Z2150" s="188"/>
      <c r="AA2150" s="187"/>
      <c r="AB2150" s="28"/>
      <c r="AC2150" s="173"/>
      <c r="AD2150" s="30"/>
      <c r="AE2150" s="30"/>
    </row>
    <row r="2151" spans="1:31" s="191" customFormat="1" ht="13.9" customHeight="1">
      <c r="A2151" s="32"/>
      <c r="B2151" s="174"/>
      <c r="C2151" s="174"/>
      <c r="D2151" s="175"/>
      <c r="E2151" s="176"/>
      <c r="F2151" s="174"/>
      <c r="G2151" s="177"/>
      <c r="H2151" s="163"/>
      <c r="I2151" s="164"/>
      <c r="J2151" s="32"/>
      <c r="K2151" s="32"/>
      <c r="L2151" s="184"/>
      <c r="M2151" s="32"/>
      <c r="N2151" s="32"/>
      <c r="O2151" s="32"/>
      <c r="P2151" s="32"/>
      <c r="Q2151" s="179"/>
      <c r="R2151" s="180"/>
      <c r="S2151" s="181"/>
      <c r="T2151" s="174"/>
      <c r="U2151" s="32"/>
      <c r="V2151" s="32"/>
      <c r="W2151" s="32"/>
      <c r="X2151" s="182"/>
      <c r="Y2151" s="187"/>
      <c r="Z2151" s="188"/>
      <c r="AA2151" s="187"/>
      <c r="AB2151" s="28"/>
      <c r="AC2151" s="173"/>
      <c r="AD2151" s="30"/>
      <c r="AE2151" s="30"/>
    </row>
    <row r="2152" spans="1:31" s="191" customFormat="1" ht="13.9" customHeight="1">
      <c r="A2152" s="32"/>
      <c r="B2152" s="174"/>
      <c r="C2152" s="174"/>
      <c r="D2152" s="175"/>
      <c r="E2152" s="176"/>
      <c r="F2152" s="174"/>
      <c r="G2152" s="177"/>
      <c r="H2152" s="163"/>
      <c r="I2152" s="164"/>
      <c r="J2152" s="32"/>
      <c r="K2152" s="32"/>
      <c r="L2152" s="184"/>
      <c r="M2152" s="32"/>
      <c r="N2152" s="32"/>
      <c r="O2152" s="32"/>
      <c r="P2152" s="32"/>
      <c r="Q2152" s="179"/>
      <c r="R2152" s="180"/>
      <c r="S2152" s="181"/>
      <c r="T2152" s="174"/>
      <c r="U2152" s="32"/>
      <c r="V2152" s="32"/>
      <c r="W2152" s="32"/>
      <c r="X2152" s="182"/>
      <c r="Y2152" s="187"/>
      <c r="Z2152" s="188"/>
      <c r="AA2152" s="187"/>
      <c r="AB2152" s="28"/>
      <c r="AC2152" s="173"/>
      <c r="AD2152" s="30"/>
      <c r="AE2152" s="30"/>
    </row>
    <row r="2153" spans="1:31" s="191" customFormat="1" ht="13.9" customHeight="1">
      <c r="A2153" s="32"/>
      <c r="B2153" s="174"/>
      <c r="C2153" s="174"/>
      <c r="D2153" s="175"/>
      <c r="E2153" s="176"/>
      <c r="F2153" s="174"/>
      <c r="G2153" s="177"/>
      <c r="H2153" s="163"/>
      <c r="I2153" s="164"/>
      <c r="J2153" s="32"/>
      <c r="K2153" s="32"/>
      <c r="L2153" s="184"/>
      <c r="M2153" s="32"/>
      <c r="N2153" s="32"/>
      <c r="O2153" s="32"/>
      <c r="P2153" s="32"/>
      <c r="Q2153" s="179"/>
      <c r="R2153" s="180"/>
      <c r="S2153" s="181"/>
      <c r="T2153" s="174"/>
      <c r="U2153" s="32"/>
      <c r="V2153" s="32"/>
      <c r="W2153" s="32"/>
      <c r="X2153" s="182"/>
      <c r="Y2153" s="187"/>
      <c r="Z2153" s="188"/>
      <c r="AA2153" s="187"/>
      <c r="AB2153" s="28"/>
      <c r="AC2153" s="173"/>
      <c r="AD2153" s="30"/>
      <c r="AE2153" s="30"/>
    </row>
    <row r="2154" spans="1:31" s="191" customFormat="1" ht="13.9" customHeight="1">
      <c r="A2154" s="32"/>
      <c r="B2154" s="174"/>
      <c r="C2154" s="174"/>
      <c r="D2154" s="175"/>
      <c r="E2154" s="176"/>
      <c r="F2154" s="174"/>
      <c r="G2154" s="177"/>
      <c r="H2154" s="163"/>
      <c r="I2154" s="164"/>
      <c r="J2154" s="32"/>
      <c r="K2154" s="32"/>
      <c r="L2154" s="184"/>
      <c r="M2154" s="32"/>
      <c r="N2154" s="32"/>
      <c r="O2154" s="32"/>
      <c r="P2154" s="32"/>
      <c r="Q2154" s="179"/>
      <c r="R2154" s="180"/>
      <c r="S2154" s="181"/>
      <c r="T2154" s="174"/>
      <c r="U2154" s="32"/>
      <c r="V2154" s="32"/>
      <c r="W2154" s="32"/>
      <c r="X2154" s="182"/>
      <c r="Y2154" s="187"/>
      <c r="Z2154" s="188"/>
      <c r="AA2154" s="187"/>
      <c r="AB2154" s="28"/>
      <c r="AC2154" s="173"/>
      <c r="AD2154" s="30"/>
      <c r="AE2154" s="30"/>
    </row>
    <row r="2155" spans="1:31" s="191" customFormat="1" ht="13.9" customHeight="1">
      <c r="A2155" s="32"/>
      <c r="B2155" s="174"/>
      <c r="C2155" s="174"/>
      <c r="D2155" s="175"/>
      <c r="E2155" s="176"/>
      <c r="F2155" s="174"/>
      <c r="G2155" s="177"/>
      <c r="H2155" s="163"/>
      <c r="I2155" s="164"/>
      <c r="J2155" s="32"/>
      <c r="K2155" s="32"/>
      <c r="L2155" s="184"/>
      <c r="M2155" s="32"/>
      <c r="N2155" s="32"/>
      <c r="O2155" s="32"/>
      <c r="P2155" s="32"/>
      <c r="Q2155" s="179"/>
      <c r="R2155" s="180"/>
      <c r="S2155" s="181"/>
      <c r="T2155" s="174"/>
      <c r="U2155" s="32"/>
      <c r="V2155" s="32"/>
      <c r="W2155" s="32"/>
      <c r="X2155" s="182"/>
      <c r="Y2155" s="187"/>
      <c r="Z2155" s="188"/>
      <c r="AA2155" s="187"/>
      <c r="AB2155" s="28"/>
      <c r="AC2155" s="173"/>
      <c r="AD2155" s="30"/>
      <c r="AE2155" s="30"/>
    </row>
    <row r="2156" spans="1:31" s="191" customFormat="1" ht="13.9" customHeight="1">
      <c r="A2156" s="32"/>
      <c r="B2156" s="174"/>
      <c r="C2156" s="174"/>
      <c r="D2156" s="175"/>
      <c r="E2156" s="176"/>
      <c r="F2156" s="174"/>
      <c r="G2156" s="177"/>
      <c r="H2156" s="163"/>
      <c r="I2156" s="164"/>
      <c r="J2156" s="32"/>
      <c r="K2156" s="32"/>
      <c r="L2156" s="184"/>
      <c r="M2156" s="32"/>
      <c r="N2156" s="32"/>
      <c r="O2156" s="32"/>
      <c r="P2156" s="32"/>
      <c r="Q2156" s="179"/>
      <c r="R2156" s="180"/>
      <c r="S2156" s="181"/>
      <c r="T2156" s="174"/>
      <c r="U2156" s="32"/>
      <c r="V2156" s="32"/>
      <c r="W2156" s="32"/>
      <c r="X2156" s="182"/>
      <c r="Y2156" s="187"/>
      <c r="Z2156" s="188"/>
      <c r="AA2156" s="187"/>
      <c r="AB2156" s="28"/>
      <c r="AC2156" s="173"/>
      <c r="AD2156" s="30"/>
      <c r="AE2156" s="30"/>
    </row>
    <row r="2157" spans="1:31" s="191" customFormat="1" ht="13.9" customHeight="1">
      <c r="A2157" s="32"/>
      <c r="B2157" s="174"/>
      <c r="C2157" s="174"/>
      <c r="D2157" s="175"/>
      <c r="E2157" s="176"/>
      <c r="F2157" s="174"/>
      <c r="G2157" s="177"/>
      <c r="H2157" s="163"/>
      <c r="I2157" s="164"/>
      <c r="J2157" s="32"/>
      <c r="K2157" s="32"/>
      <c r="L2157" s="184"/>
      <c r="M2157" s="32"/>
      <c r="N2157" s="32"/>
      <c r="O2157" s="32"/>
      <c r="P2157" s="32"/>
      <c r="Q2157" s="179"/>
      <c r="R2157" s="180"/>
      <c r="S2157" s="181"/>
      <c r="T2157" s="174"/>
      <c r="U2157" s="32"/>
      <c r="V2157" s="32"/>
      <c r="W2157" s="32"/>
      <c r="X2157" s="182"/>
      <c r="Y2157" s="187"/>
      <c r="Z2157" s="188"/>
      <c r="AA2157" s="187"/>
      <c r="AB2157" s="28"/>
      <c r="AC2157" s="173"/>
      <c r="AD2157" s="30"/>
      <c r="AE2157" s="30"/>
    </row>
    <row r="2158" spans="1:31" s="191" customFormat="1" ht="13.9" customHeight="1">
      <c r="A2158" s="32"/>
      <c r="B2158" s="174"/>
      <c r="C2158" s="174"/>
      <c r="D2158" s="175"/>
      <c r="E2158" s="176"/>
      <c r="F2158" s="174"/>
      <c r="G2158" s="177"/>
      <c r="H2158" s="163"/>
      <c r="I2158" s="164"/>
      <c r="J2158" s="32"/>
      <c r="K2158" s="32"/>
      <c r="L2158" s="184"/>
      <c r="M2158" s="32"/>
      <c r="N2158" s="32"/>
      <c r="O2158" s="32"/>
      <c r="P2158" s="32"/>
      <c r="Q2158" s="179"/>
      <c r="R2158" s="180"/>
      <c r="S2158" s="181"/>
      <c r="T2158" s="174"/>
      <c r="U2158" s="32"/>
      <c r="V2158" s="32"/>
      <c r="W2158" s="32"/>
      <c r="X2158" s="182"/>
      <c r="Y2158" s="187"/>
      <c r="Z2158" s="188"/>
      <c r="AA2158" s="187"/>
      <c r="AB2158" s="28"/>
      <c r="AC2158" s="173"/>
      <c r="AD2158" s="30"/>
      <c r="AE2158" s="30"/>
    </row>
    <row r="2159" spans="1:31" s="191" customFormat="1" ht="13.9" customHeight="1">
      <c r="A2159" s="32"/>
      <c r="B2159" s="174"/>
      <c r="C2159" s="174"/>
      <c r="D2159" s="175"/>
      <c r="E2159" s="176"/>
      <c r="F2159" s="174"/>
      <c r="G2159" s="177"/>
      <c r="H2159" s="163"/>
      <c r="I2159" s="164"/>
      <c r="J2159" s="32"/>
      <c r="K2159" s="32"/>
      <c r="L2159" s="184"/>
      <c r="M2159" s="32"/>
      <c r="N2159" s="32"/>
      <c r="O2159" s="32"/>
      <c r="P2159" s="32"/>
      <c r="Q2159" s="179"/>
      <c r="R2159" s="180"/>
      <c r="S2159" s="181"/>
      <c r="T2159" s="174"/>
      <c r="U2159" s="32"/>
      <c r="V2159" s="32"/>
      <c r="W2159" s="32"/>
      <c r="X2159" s="182"/>
      <c r="Y2159" s="187"/>
      <c r="Z2159" s="188"/>
      <c r="AA2159" s="187"/>
      <c r="AB2159" s="28"/>
      <c r="AC2159" s="173"/>
      <c r="AD2159" s="30"/>
      <c r="AE2159" s="30"/>
    </row>
    <row r="2160" spans="1:31" s="191" customFormat="1" ht="13.9" customHeight="1">
      <c r="A2160" s="32"/>
      <c r="B2160" s="174"/>
      <c r="C2160" s="174"/>
      <c r="D2160" s="175"/>
      <c r="E2160" s="176"/>
      <c r="F2160" s="174"/>
      <c r="G2160" s="177"/>
      <c r="H2160" s="163"/>
      <c r="I2160" s="164"/>
      <c r="J2160" s="32"/>
      <c r="K2160" s="32"/>
      <c r="L2160" s="184"/>
      <c r="M2160" s="32"/>
      <c r="N2160" s="32"/>
      <c r="O2160" s="32"/>
      <c r="P2160" s="32"/>
      <c r="Q2160" s="179"/>
      <c r="R2160" s="180"/>
      <c r="S2160" s="181"/>
      <c r="T2160" s="174"/>
      <c r="U2160" s="32"/>
      <c r="V2160" s="32"/>
      <c r="W2160" s="32"/>
      <c r="X2160" s="182"/>
      <c r="Y2160" s="187"/>
      <c r="Z2160" s="188"/>
      <c r="AA2160" s="187"/>
      <c r="AB2160" s="28"/>
      <c r="AC2160" s="173"/>
      <c r="AD2160" s="30"/>
      <c r="AE2160" s="30"/>
    </row>
    <row r="2161" spans="1:31" s="191" customFormat="1" ht="13.9" customHeight="1">
      <c r="A2161" s="32"/>
      <c r="B2161" s="174"/>
      <c r="C2161" s="174"/>
      <c r="D2161" s="175"/>
      <c r="E2161" s="176"/>
      <c r="F2161" s="174"/>
      <c r="G2161" s="177"/>
      <c r="H2161" s="163"/>
      <c r="I2161" s="164"/>
      <c r="J2161" s="32"/>
      <c r="K2161" s="32"/>
      <c r="L2161" s="184"/>
      <c r="M2161" s="32"/>
      <c r="N2161" s="32"/>
      <c r="O2161" s="32"/>
      <c r="P2161" s="32"/>
      <c r="Q2161" s="179"/>
      <c r="R2161" s="180"/>
      <c r="S2161" s="181"/>
      <c r="T2161" s="174"/>
      <c r="U2161" s="32"/>
      <c r="V2161" s="32"/>
      <c r="W2161" s="32"/>
      <c r="X2161" s="182"/>
      <c r="Y2161" s="187"/>
      <c r="Z2161" s="188"/>
      <c r="AA2161" s="187"/>
      <c r="AB2161" s="28"/>
      <c r="AC2161" s="173"/>
      <c r="AD2161" s="30"/>
      <c r="AE2161" s="30"/>
    </row>
    <row r="2162" spans="1:31" s="191" customFormat="1" ht="13.9" customHeight="1">
      <c r="A2162" s="32"/>
      <c r="B2162" s="174"/>
      <c r="C2162" s="174"/>
      <c r="D2162" s="175"/>
      <c r="E2162" s="176"/>
      <c r="F2162" s="174"/>
      <c r="G2162" s="177"/>
      <c r="H2162" s="163"/>
      <c r="I2162" s="164"/>
      <c r="J2162" s="32"/>
      <c r="K2162" s="32"/>
      <c r="L2162" s="184"/>
      <c r="M2162" s="32"/>
      <c r="N2162" s="32"/>
      <c r="O2162" s="32"/>
      <c r="P2162" s="32"/>
      <c r="Q2162" s="179"/>
      <c r="R2162" s="180"/>
      <c r="S2162" s="181"/>
      <c r="T2162" s="174"/>
      <c r="U2162" s="32"/>
      <c r="V2162" s="32"/>
      <c r="W2162" s="32"/>
      <c r="X2162" s="182"/>
      <c r="Y2162" s="187"/>
      <c r="Z2162" s="188"/>
      <c r="AA2162" s="187"/>
      <c r="AB2162" s="28"/>
      <c r="AC2162" s="173"/>
      <c r="AD2162" s="30"/>
      <c r="AE2162" s="30"/>
    </row>
    <row r="2163" spans="1:31" s="191" customFormat="1" ht="13.9" customHeight="1">
      <c r="A2163" s="32"/>
      <c r="B2163" s="174"/>
      <c r="C2163" s="174"/>
      <c r="D2163" s="175"/>
      <c r="E2163" s="176"/>
      <c r="F2163" s="174"/>
      <c r="G2163" s="177"/>
      <c r="H2163" s="163"/>
      <c r="I2163" s="164"/>
      <c r="J2163" s="32"/>
      <c r="K2163" s="32"/>
      <c r="L2163" s="184"/>
      <c r="M2163" s="32"/>
      <c r="N2163" s="32"/>
      <c r="O2163" s="32"/>
      <c r="P2163" s="32"/>
      <c r="Q2163" s="179"/>
      <c r="R2163" s="180"/>
      <c r="S2163" s="181"/>
      <c r="T2163" s="174"/>
      <c r="U2163" s="32"/>
      <c r="V2163" s="32"/>
      <c r="W2163" s="32"/>
      <c r="X2163" s="182"/>
      <c r="Y2163" s="187"/>
      <c r="Z2163" s="188"/>
      <c r="AA2163" s="187"/>
      <c r="AB2163" s="28"/>
      <c r="AC2163" s="173"/>
      <c r="AD2163" s="30"/>
      <c r="AE2163" s="30"/>
    </row>
    <row r="2164" spans="1:31" s="191" customFormat="1" ht="13.9" customHeight="1">
      <c r="A2164" s="32"/>
      <c r="B2164" s="174"/>
      <c r="C2164" s="174"/>
      <c r="D2164" s="175"/>
      <c r="E2164" s="176"/>
      <c r="F2164" s="174"/>
      <c r="G2164" s="177"/>
      <c r="H2164" s="163"/>
      <c r="I2164" s="164"/>
      <c r="J2164" s="32"/>
      <c r="K2164" s="32"/>
      <c r="L2164" s="184"/>
      <c r="M2164" s="32"/>
      <c r="N2164" s="32"/>
      <c r="O2164" s="32"/>
      <c r="P2164" s="32"/>
      <c r="Q2164" s="179"/>
      <c r="R2164" s="180"/>
      <c r="S2164" s="181"/>
      <c r="T2164" s="174"/>
      <c r="U2164" s="32"/>
      <c r="V2164" s="32"/>
      <c r="W2164" s="32"/>
      <c r="X2164" s="182"/>
      <c r="Y2164" s="187"/>
      <c r="Z2164" s="188"/>
      <c r="AA2164" s="187"/>
      <c r="AB2164" s="28"/>
      <c r="AC2164" s="173"/>
      <c r="AD2164" s="30"/>
      <c r="AE2164" s="30"/>
    </row>
    <row r="2165" spans="1:31" s="191" customFormat="1" ht="13.9" customHeight="1">
      <c r="A2165" s="32"/>
      <c r="B2165" s="174"/>
      <c r="C2165" s="174"/>
      <c r="D2165" s="175"/>
      <c r="E2165" s="176"/>
      <c r="F2165" s="174"/>
      <c r="G2165" s="177"/>
      <c r="H2165" s="163"/>
      <c r="I2165" s="164"/>
      <c r="J2165" s="32"/>
      <c r="K2165" s="32"/>
      <c r="L2165" s="184"/>
      <c r="M2165" s="32"/>
      <c r="N2165" s="32"/>
      <c r="O2165" s="32"/>
      <c r="P2165" s="32"/>
      <c r="Q2165" s="179"/>
      <c r="R2165" s="180"/>
      <c r="S2165" s="181"/>
      <c r="T2165" s="174"/>
      <c r="U2165" s="32"/>
      <c r="V2165" s="32"/>
      <c r="W2165" s="32"/>
      <c r="X2165" s="182"/>
      <c r="Y2165" s="187"/>
      <c r="Z2165" s="188"/>
      <c r="AA2165" s="187"/>
      <c r="AB2165" s="28"/>
      <c r="AC2165" s="173"/>
      <c r="AD2165" s="30"/>
      <c r="AE2165" s="30"/>
    </row>
    <row r="2166" spans="1:31" s="191" customFormat="1" ht="13.9" customHeight="1">
      <c r="A2166" s="32"/>
      <c r="B2166" s="174"/>
      <c r="C2166" s="174"/>
      <c r="D2166" s="175"/>
      <c r="E2166" s="176"/>
      <c r="F2166" s="174"/>
      <c r="G2166" s="177"/>
      <c r="H2166" s="163"/>
      <c r="I2166" s="164"/>
      <c r="J2166" s="32"/>
      <c r="K2166" s="32"/>
      <c r="L2166" s="184"/>
      <c r="M2166" s="32"/>
      <c r="N2166" s="32"/>
      <c r="O2166" s="32"/>
      <c r="P2166" s="32"/>
      <c r="Q2166" s="179"/>
      <c r="R2166" s="180"/>
      <c r="S2166" s="181"/>
      <c r="T2166" s="174"/>
      <c r="U2166" s="32"/>
      <c r="V2166" s="32"/>
      <c r="W2166" s="32"/>
      <c r="X2166" s="182"/>
      <c r="Y2166" s="187"/>
      <c r="Z2166" s="188"/>
      <c r="AA2166" s="187"/>
      <c r="AB2166" s="28"/>
      <c r="AC2166" s="173"/>
      <c r="AD2166" s="30"/>
      <c r="AE2166" s="30"/>
    </row>
    <row r="2167" spans="1:31" s="191" customFormat="1" ht="13.9" customHeight="1">
      <c r="A2167" s="32"/>
      <c r="B2167" s="174"/>
      <c r="C2167" s="174"/>
      <c r="D2167" s="175"/>
      <c r="E2167" s="176"/>
      <c r="F2167" s="174"/>
      <c r="G2167" s="177"/>
      <c r="H2167" s="163"/>
      <c r="I2167" s="164"/>
      <c r="J2167" s="32"/>
      <c r="K2167" s="32"/>
      <c r="L2167" s="184"/>
      <c r="M2167" s="32"/>
      <c r="N2167" s="32"/>
      <c r="O2167" s="32"/>
      <c r="P2167" s="32"/>
      <c r="Q2167" s="179"/>
      <c r="R2167" s="180"/>
      <c r="S2167" s="181"/>
      <c r="T2167" s="174"/>
      <c r="U2167" s="32"/>
      <c r="V2167" s="32"/>
      <c r="W2167" s="32"/>
      <c r="X2167" s="182"/>
      <c r="Y2167" s="187"/>
      <c r="Z2167" s="188"/>
      <c r="AA2167" s="187"/>
      <c r="AB2167" s="28"/>
      <c r="AC2167" s="173"/>
      <c r="AD2167" s="30"/>
      <c r="AE2167" s="30"/>
    </row>
    <row r="2168" spans="1:31" s="191" customFormat="1" ht="13.9" customHeight="1">
      <c r="A2168" s="32"/>
      <c r="B2168" s="174"/>
      <c r="C2168" s="174"/>
      <c r="D2168" s="175"/>
      <c r="E2168" s="176"/>
      <c r="F2168" s="174"/>
      <c r="G2168" s="177"/>
      <c r="H2168" s="163"/>
      <c r="I2168" s="164"/>
      <c r="J2168" s="32"/>
      <c r="K2168" s="32"/>
      <c r="L2168" s="184"/>
      <c r="M2168" s="32"/>
      <c r="N2168" s="32"/>
      <c r="O2168" s="32"/>
      <c r="P2168" s="32"/>
      <c r="Q2168" s="179"/>
      <c r="R2168" s="180"/>
      <c r="S2168" s="181"/>
      <c r="T2168" s="174"/>
      <c r="U2168" s="32"/>
      <c r="V2168" s="32"/>
      <c r="W2168" s="32"/>
      <c r="X2168" s="182"/>
      <c r="Y2168" s="187"/>
      <c r="Z2168" s="188"/>
      <c r="AA2168" s="187"/>
      <c r="AB2168" s="28"/>
      <c r="AC2168" s="173"/>
      <c r="AD2168" s="30"/>
      <c r="AE2168" s="30"/>
    </row>
    <row r="2169" spans="1:31" s="191" customFormat="1" ht="13.9" customHeight="1">
      <c r="A2169" s="32"/>
      <c r="B2169" s="174"/>
      <c r="C2169" s="174"/>
      <c r="D2169" s="175"/>
      <c r="E2169" s="176"/>
      <c r="F2169" s="174"/>
      <c r="G2169" s="177"/>
      <c r="H2169" s="163"/>
      <c r="I2169" s="164"/>
      <c r="J2169" s="32"/>
      <c r="K2169" s="32"/>
      <c r="L2169" s="184"/>
      <c r="M2169" s="32"/>
      <c r="N2169" s="32"/>
      <c r="O2169" s="32"/>
      <c r="P2169" s="32"/>
      <c r="Q2169" s="179"/>
      <c r="R2169" s="180"/>
      <c r="S2169" s="181"/>
      <c r="T2169" s="174"/>
      <c r="U2169" s="32"/>
      <c r="V2169" s="32"/>
      <c r="W2169" s="32"/>
      <c r="X2169" s="182"/>
      <c r="Y2169" s="187"/>
      <c r="Z2169" s="188"/>
      <c r="AA2169" s="187"/>
      <c r="AB2169" s="28"/>
      <c r="AC2169" s="173"/>
      <c r="AD2169" s="30"/>
      <c r="AE2169" s="30"/>
    </row>
    <row r="2170" spans="1:31" s="191" customFormat="1" ht="13.9" customHeight="1">
      <c r="A2170" s="32"/>
      <c r="B2170" s="174"/>
      <c r="C2170" s="174"/>
      <c r="D2170" s="175"/>
      <c r="E2170" s="176"/>
      <c r="F2170" s="174"/>
      <c r="G2170" s="177"/>
      <c r="H2170" s="163"/>
      <c r="I2170" s="164"/>
      <c r="J2170" s="32"/>
      <c r="K2170" s="32"/>
      <c r="L2170" s="184"/>
      <c r="M2170" s="32"/>
      <c r="N2170" s="32"/>
      <c r="O2170" s="32"/>
      <c r="P2170" s="32"/>
      <c r="Q2170" s="179"/>
      <c r="R2170" s="180"/>
      <c r="S2170" s="181"/>
      <c r="T2170" s="174"/>
      <c r="U2170" s="32"/>
      <c r="V2170" s="32"/>
      <c r="W2170" s="32"/>
      <c r="X2170" s="182"/>
      <c r="Y2170" s="187"/>
      <c r="Z2170" s="188"/>
      <c r="AA2170" s="187"/>
      <c r="AB2170" s="28"/>
      <c r="AC2170" s="173"/>
      <c r="AD2170" s="30"/>
      <c r="AE2170" s="30"/>
    </row>
    <row r="2171" spans="1:31" s="191" customFormat="1" ht="13.9" customHeight="1">
      <c r="A2171" s="32"/>
      <c r="B2171" s="174"/>
      <c r="C2171" s="174"/>
      <c r="D2171" s="175"/>
      <c r="E2171" s="176"/>
      <c r="F2171" s="174"/>
      <c r="G2171" s="177"/>
      <c r="H2171" s="163"/>
      <c r="I2171" s="164"/>
      <c r="J2171" s="32"/>
      <c r="K2171" s="32"/>
      <c r="L2171" s="184"/>
      <c r="M2171" s="32"/>
      <c r="N2171" s="32"/>
      <c r="O2171" s="32"/>
      <c r="P2171" s="32"/>
      <c r="Q2171" s="179"/>
      <c r="R2171" s="180"/>
      <c r="S2171" s="181"/>
      <c r="T2171" s="174"/>
      <c r="U2171" s="32"/>
      <c r="V2171" s="32"/>
      <c r="W2171" s="32"/>
      <c r="X2171" s="182"/>
      <c r="Y2171" s="187"/>
      <c r="Z2171" s="188"/>
      <c r="AA2171" s="187"/>
      <c r="AB2171" s="28"/>
      <c r="AC2171" s="173"/>
      <c r="AD2171" s="30"/>
      <c r="AE2171" s="30"/>
    </row>
    <row r="2172" spans="1:31" s="191" customFormat="1" ht="13.9" customHeight="1">
      <c r="A2172" s="32"/>
      <c r="B2172" s="174"/>
      <c r="C2172" s="174"/>
      <c r="D2172" s="175"/>
      <c r="E2172" s="176"/>
      <c r="F2172" s="174"/>
      <c r="G2172" s="177"/>
      <c r="H2172" s="163"/>
      <c r="I2172" s="164"/>
      <c r="J2172" s="32"/>
      <c r="K2172" s="32"/>
      <c r="L2172" s="184"/>
      <c r="M2172" s="32"/>
      <c r="N2172" s="32"/>
      <c r="O2172" s="32"/>
      <c r="P2172" s="32"/>
      <c r="Q2172" s="179"/>
      <c r="R2172" s="180"/>
      <c r="S2172" s="181"/>
      <c r="T2172" s="174"/>
      <c r="U2172" s="32"/>
      <c r="V2172" s="32"/>
      <c r="W2172" s="32"/>
      <c r="X2172" s="182"/>
      <c r="Y2172" s="187"/>
      <c r="Z2172" s="188"/>
      <c r="AA2172" s="187"/>
      <c r="AB2172" s="28"/>
      <c r="AC2172" s="173"/>
      <c r="AD2172" s="30"/>
      <c r="AE2172" s="30"/>
    </row>
    <row r="2173" spans="1:31" s="191" customFormat="1" ht="13.9" customHeight="1">
      <c r="A2173" s="32"/>
      <c r="B2173" s="174"/>
      <c r="C2173" s="174"/>
      <c r="D2173" s="175"/>
      <c r="E2173" s="176"/>
      <c r="F2173" s="174"/>
      <c r="G2173" s="177"/>
      <c r="H2173" s="163"/>
      <c r="I2173" s="164"/>
      <c r="J2173" s="32"/>
      <c r="K2173" s="32"/>
      <c r="L2173" s="184"/>
      <c r="M2173" s="32"/>
      <c r="N2173" s="32"/>
      <c r="O2173" s="32"/>
      <c r="P2173" s="32"/>
      <c r="Q2173" s="179"/>
      <c r="R2173" s="180"/>
      <c r="S2173" s="181"/>
      <c r="T2173" s="174"/>
      <c r="U2173" s="32"/>
      <c r="V2173" s="32"/>
      <c r="W2173" s="32"/>
      <c r="X2173" s="182"/>
      <c r="Y2173" s="187"/>
      <c r="Z2173" s="188"/>
      <c r="AA2173" s="187"/>
      <c r="AB2173" s="28"/>
      <c r="AC2173" s="173"/>
      <c r="AD2173" s="30"/>
      <c r="AE2173" s="30"/>
    </row>
    <row r="2174" spans="1:31" s="191" customFormat="1" ht="13.9" customHeight="1">
      <c r="A2174" s="32"/>
      <c r="B2174" s="174"/>
      <c r="C2174" s="174"/>
      <c r="D2174" s="175"/>
      <c r="E2174" s="176"/>
      <c r="F2174" s="174"/>
      <c r="G2174" s="177"/>
      <c r="H2174" s="163"/>
      <c r="I2174" s="164"/>
      <c r="J2174" s="32"/>
      <c r="K2174" s="32"/>
      <c r="L2174" s="184"/>
      <c r="M2174" s="32"/>
      <c r="N2174" s="32"/>
      <c r="O2174" s="32"/>
      <c r="P2174" s="32"/>
      <c r="Q2174" s="179"/>
      <c r="R2174" s="180"/>
      <c r="S2174" s="181"/>
      <c r="T2174" s="174"/>
      <c r="U2174" s="32"/>
      <c r="V2174" s="32"/>
      <c r="W2174" s="32"/>
      <c r="X2174" s="182"/>
      <c r="Y2174" s="187"/>
      <c r="Z2174" s="188"/>
      <c r="AA2174" s="187"/>
      <c r="AB2174" s="28"/>
      <c r="AC2174" s="173"/>
      <c r="AD2174" s="30"/>
      <c r="AE2174" s="30"/>
    </row>
    <row r="2175" spans="1:31" s="191" customFormat="1" ht="13.9" customHeight="1">
      <c r="A2175" s="32"/>
      <c r="B2175" s="174"/>
      <c r="C2175" s="174"/>
      <c r="D2175" s="175"/>
      <c r="E2175" s="176"/>
      <c r="F2175" s="174"/>
      <c r="G2175" s="177"/>
      <c r="H2175" s="163"/>
      <c r="I2175" s="164"/>
      <c r="J2175" s="32"/>
      <c r="K2175" s="32"/>
      <c r="L2175" s="184"/>
      <c r="M2175" s="32"/>
      <c r="N2175" s="32"/>
      <c r="O2175" s="32"/>
      <c r="P2175" s="32"/>
      <c r="Q2175" s="179"/>
      <c r="R2175" s="180"/>
      <c r="S2175" s="181"/>
      <c r="T2175" s="174"/>
      <c r="U2175" s="32"/>
      <c r="V2175" s="32"/>
      <c r="W2175" s="32"/>
      <c r="X2175" s="182"/>
      <c r="Y2175" s="187"/>
      <c r="Z2175" s="188"/>
      <c r="AA2175" s="187"/>
      <c r="AB2175" s="28"/>
      <c r="AC2175" s="173"/>
      <c r="AD2175" s="30"/>
      <c r="AE2175" s="30"/>
    </row>
    <row r="2176" spans="1:31" s="191" customFormat="1" ht="13.9" customHeight="1">
      <c r="A2176" s="32"/>
      <c r="B2176" s="174"/>
      <c r="C2176" s="174"/>
      <c r="D2176" s="175"/>
      <c r="E2176" s="176"/>
      <c r="F2176" s="174"/>
      <c r="G2176" s="177"/>
      <c r="H2176" s="163"/>
      <c r="I2176" s="164"/>
      <c r="J2176" s="32"/>
      <c r="K2176" s="32"/>
      <c r="L2176" s="184"/>
      <c r="M2176" s="32"/>
      <c r="N2176" s="32"/>
      <c r="O2176" s="32"/>
      <c r="P2176" s="32"/>
      <c r="Q2176" s="179"/>
      <c r="R2176" s="180"/>
      <c r="S2176" s="181"/>
      <c r="T2176" s="174"/>
      <c r="U2176" s="32"/>
      <c r="V2176" s="32"/>
      <c r="W2176" s="32"/>
      <c r="X2176" s="182"/>
      <c r="Y2176" s="187"/>
      <c r="Z2176" s="188"/>
      <c r="AA2176" s="187"/>
      <c r="AB2176" s="28"/>
      <c r="AC2176" s="173"/>
      <c r="AD2176" s="30"/>
      <c r="AE2176" s="30"/>
    </row>
    <row r="2177" spans="1:31" s="191" customFormat="1" ht="13.9" customHeight="1">
      <c r="A2177" s="32"/>
      <c r="B2177" s="174"/>
      <c r="C2177" s="174"/>
      <c r="D2177" s="175"/>
      <c r="E2177" s="176"/>
      <c r="F2177" s="174"/>
      <c r="G2177" s="177"/>
      <c r="H2177" s="163"/>
      <c r="I2177" s="164"/>
      <c r="J2177" s="32"/>
      <c r="K2177" s="32"/>
      <c r="L2177" s="184"/>
      <c r="M2177" s="32"/>
      <c r="N2177" s="32"/>
      <c r="O2177" s="32"/>
      <c r="P2177" s="32"/>
      <c r="Q2177" s="179"/>
      <c r="R2177" s="180"/>
      <c r="S2177" s="181"/>
      <c r="T2177" s="174"/>
      <c r="U2177" s="32"/>
      <c r="V2177" s="32"/>
      <c r="W2177" s="32"/>
      <c r="X2177" s="182"/>
      <c r="Y2177" s="187"/>
      <c r="Z2177" s="188"/>
      <c r="AA2177" s="187"/>
      <c r="AB2177" s="28"/>
      <c r="AC2177" s="173"/>
      <c r="AD2177" s="30"/>
      <c r="AE2177" s="30"/>
    </row>
    <row r="2178" spans="1:31" s="191" customFormat="1" ht="13.9" customHeight="1">
      <c r="A2178" s="32"/>
      <c r="B2178" s="174"/>
      <c r="C2178" s="174"/>
      <c r="D2178" s="175"/>
      <c r="E2178" s="176"/>
      <c r="F2178" s="174"/>
      <c r="G2178" s="177"/>
      <c r="H2178" s="163"/>
      <c r="I2178" s="164"/>
      <c r="J2178" s="32"/>
      <c r="K2178" s="32"/>
      <c r="L2178" s="184"/>
      <c r="M2178" s="32"/>
      <c r="N2178" s="32"/>
      <c r="O2178" s="32"/>
      <c r="P2178" s="32"/>
      <c r="Q2178" s="179"/>
      <c r="R2178" s="180"/>
      <c r="S2178" s="181"/>
      <c r="T2178" s="174"/>
      <c r="U2178" s="32"/>
      <c r="V2178" s="32"/>
      <c r="W2178" s="32"/>
      <c r="X2178" s="182"/>
      <c r="Y2178" s="187"/>
      <c r="Z2178" s="188"/>
      <c r="AA2178" s="187"/>
      <c r="AB2178" s="28"/>
      <c r="AC2178" s="173"/>
      <c r="AD2178" s="30"/>
      <c r="AE2178" s="30"/>
    </row>
    <row r="2179" spans="1:31" s="191" customFormat="1" ht="13.9" customHeight="1">
      <c r="A2179" s="32"/>
      <c r="B2179" s="174"/>
      <c r="C2179" s="174"/>
      <c r="D2179" s="175"/>
      <c r="E2179" s="176"/>
      <c r="F2179" s="174"/>
      <c r="G2179" s="177"/>
      <c r="H2179" s="163"/>
      <c r="I2179" s="164"/>
      <c r="J2179" s="32"/>
      <c r="K2179" s="32"/>
      <c r="L2179" s="184"/>
      <c r="M2179" s="32"/>
      <c r="N2179" s="32"/>
      <c r="O2179" s="32"/>
      <c r="P2179" s="32"/>
      <c r="Q2179" s="179"/>
      <c r="R2179" s="180"/>
      <c r="S2179" s="181"/>
      <c r="T2179" s="174"/>
      <c r="U2179" s="32"/>
      <c r="V2179" s="32"/>
      <c r="W2179" s="32"/>
      <c r="X2179" s="182"/>
      <c r="Y2179" s="187"/>
      <c r="Z2179" s="188"/>
      <c r="AA2179" s="187"/>
      <c r="AB2179" s="28"/>
      <c r="AC2179" s="173"/>
      <c r="AD2179" s="30"/>
      <c r="AE2179" s="30"/>
    </row>
    <row r="2180" spans="1:31" s="191" customFormat="1" ht="13.9" customHeight="1">
      <c r="A2180" s="32"/>
      <c r="B2180" s="174"/>
      <c r="C2180" s="174"/>
      <c r="D2180" s="175"/>
      <c r="E2180" s="176"/>
      <c r="F2180" s="174"/>
      <c r="G2180" s="177"/>
      <c r="H2180" s="163"/>
      <c r="I2180" s="164"/>
      <c r="J2180" s="32"/>
      <c r="K2180" s="32"/>
      <c r="L2180" s="184"/>
      <c r="M2180" s="32"/>
      <c r="N2180" s="32"/>
      <c r="O2180" s="32"/>
      <c r="P2180" s="32"/>
      <c r="Q2180" s="179"/>
      <c r="R2180" s="180"/>
      <c r="S2180" s="181"/>
      <c r="T2180" s="174"/>
      <c r="U2180" s="32"/>
      <c r="V2180" s="32"/>
      <c r="W2180" s="32"/>
      <c r="X2180" s="182"/>
      <c r="Y2180" s="187"/>
      <c r="Z2180" s="188"/>
      <c r="AA2180" s="187"/>
      <c r="AB2180" s="28"/>
      <c r="AC2180" s="173"/>
      <c r="AD2180" s="30"/>
      <c r="AE2180" s="30"/>
    </row>
    <row r="2181" spans="1:31" s="191" customFormat="1" ht="13.9" customHeight="1">
      <c r="A2181" s="32"/>
      <c r="B2181" s="174"/>
      <c r="C2181" s="174"/>
      <c r="D2181" s="175"/>
      <c r="E2181" s="176"/>
      <c r="F2181" s="174"/>
      <c r="G2181" s="177"/>
      <c r="H2181" s="163"/>
      <c r="I2181" s="164"/>
      <c r="J2181" s="32"/>
      <c r="K2181" s="32"/>
      <c r="L2181" s="184"/>
      <c r="M2181" s="32"/>
      <c r="N2181" s="32"/>
      <c r="O2181" s="32"/>
      <c r="P2181" s="32"/>
      <c r="Q2181" s="179"/>
      <c r="R2181" s="180"/>
      <c r="S2181" s="181"/>
      <c r="T2181" s="174"/>
      <c r="U2181" s="32"/>
      <c r="V2181" s="32"/>
      <c r="W2181" s="32"/>
      <c r="X2181" s="182"/>
      <c r="Y2181" s="187"/>
      <c r="Z2181" s="188"/>
      <c r="AA2181" s="187"/>
      <c r="AB2181" s="28"/>
      <c r="AC2181" s="173"/>
      <c r="AD2181" s="30"/>
      <c r="AE2181" s="30"/>
    </row>
    <row r="2182" spans="1:31" s="191" customFormat="1" ht="13.9" customHeight="1">
      <c r="A2182" s="32"/>
      <c r="B2182" s="174"/>
      <c r="C2182" s="174"/>
      <c r="D2182" s="175"/>
      <c r="E2182" s="176"/>
      <c r="F2182" s="174"/>
      <c r="G2182" s="177"/>
      <c r="H2182" s="163"/>
      <c r="I2182" s="164"/>
      <c r="J2182" s="32"/>
      <c r="K2182" s="32"/>
      <c r="L2182" s="184"/>
      <c r="M2182" s="32"/>
      <c r="N2182" s="32"/>
      <c r="O2182" s="32"/>
      <c r="P2182" s="32"/>
      <c r="Q2182" s="179"/>
      <c r="R2182" s="180"/>
      <c r="S2182" s="181"/>
      <c r="T2182" s="174"/>
      <c r="U2182" s="32"/>
      <c r="V2182" s="32"/>
      <c r="W2182" s="32"/>
      <c r="X2182" s="182"/>
      <c r="Y2182" s="187"/>
      <c r="Z2182" s="188"/>
      <c r="AA2182" s="187"/>
      <c r="AB2182" s="28"/>
      <c r="AC2182" s="173"/>
      <c r="AD2182" s="30"/>
      <c r="AE2182" s="30"/>
    </row>
    <row r="2183" spans="1:31" s="191" customFormat="1" ht="13.9" customHeight="1">
      <c r="A2183" s="32"/>
      <c r="B2183" s="174"/>
      <c r="C2183" s="174"/>
      <c r="D2183" s="175"/>
      <c r="E2183" s="176"/>
      <c r="F2183" s="174"/>
      <c r="G2183" s="177"/>
      <c r="H2183" s="163"/>
      <c r="I2183" s="164"/>
      <c r="J2183" s="32"/>
      <c r="K2183" s="32"/>
      <c r="L2183" s="184"/>
      <c r="M2183" s="32"/>
      <c r="N2183" s="32"/>
      <c r="O2183" s="32"/>
      <c r="P2183" s="32"/>
      <c r="Q2183" s="179"/>
      <c r="R2183" s="180"/>
      <c r="S2183" s="181"/>
      <c r="T2183" s="174"/>
      <c r="U2183" s="32"/>
      <c r="V2183" s="32"/>
      <c r="W2183" s="32"/>
      <c r="X2183" s="182"/>
      <c r="Y2183" s="187"/>
      <c r="Z2183" s="188"/>
      <c r="AA2183" s="187"/>
      <c r="AB2183" s="28"/>
      <c r="AC2183" s="173"/>
      <c r="AD2183" s="30"/>
      <c r="AE2183" s="30"/>
    </row>
    <row r="2184" spans="1:31" s="191" customFormat="1" ht="13.9" customHeight="1">
      <c r="A2184" s="32"/>
      <c r="B2184" s="174"/>
      <c r="C2184" s="174"/>
      <c r="D2184" s="175"/>
      <c r="E2184" s="176"/>
      <c r="F2184" s="174"/>
      <c r="G2184" s="177"/>
      <c r="H2184" s="163"/>
      <c r="I2184" s="164"/>
      <c r="J2184" s="32"/>
      <c r="K2184" s="32"/>
      <c r="L2184" s="184"/>
      <c r="M2184" s="32"/>
      <c r="N2184" s="32"/>
      <c r="O2184" s="32"/>
      <c r="P2184" s="32"/>
      <c r="Q2184" s="179"/>
      <c r="R2184" s="180"/>
      <c r="S2184" s="181"/>
      <c r="T2184" s="174"/>
      <c r="U2184" s="32"/>
      <c r="V2184" s="32"/>
      <c r="W2184" s="32"/>
      <c r="X2184" s="182"/>
      <c r="Y2184" s="187"/>
      <c r="Z2184" s="188"/>
      <c r="AA2184" s="187"/>
      <c r="AB2184" s="28"/>
      <c r="AC2184" s="173"/>
      <c r="AD2184" s="30"/>
      <c r="AE2184" s="30"/>
    </row>
    <row r="2185" spans="1:31" s="191" customFormat="1" ht="13.9" customHeight="1">
      <c r="A2185" s="32"/>
      <c r="B2185" s="174"/>
      <c r="C2185" s="174"/>
      <c r="D2185" s="175"/>
      <c r="E2185" s="176"/>
      <c r="F2185" s="174"/>
      <c r="G2185" s="177"/>
      <c r="H2185" s="163"/>
      <c r="I2185" s="164"/>
      <c r="J2185" s="32"/>
      <c r="K2185" s="32"/>
      <c r="L2185" s="184"/>
      <c r="M2185" s="32"/>
      <c r="N2185" s="32"/>
      <c r="O2185" s="32"/>
      <c r="P2185" s="32"/>
      <c r="Q2185" s="179"/>
      <c r="R2185" s="180"/>
      <c r="S2185" s="181"/>
      <c r="T2185" s="174"/>
      <c r="U2185" s="32"/>
      <c r="V2185" s="32"/>
      <c r="W2185" s="32"/>
      <c r="X2185" s="182"/>
      <c r="Y2185" s="187"/>
      <c r="Z2185" s="188"/>
      <c r="AA2185" s="187"/>
      <c r="AB2185" s="28"/>
      <c r="AC2185" s="173"/>
      <c r="AD2185" s="30"/>
      <c r="AE2185" s="30"/>
    </row>
    <row r="2186" spans="1:31" s="191" customFormat="1" ht="13.9" customHeight="1">
      <c r="A2186" s="32"/>
      <c r="B2186" s="174"/>
      <c r="C2186" s="174"/>
      <c r="D2186" s="175"/>
      <c r="E2186" s="176"/>
      <c r="F2186" s="174"/>
      <c r="G2186" s="177"/>
      <c r="H2186" s="163"/>
      <c r="I2186" s="164"/>
      <c r="J2186" s="32"/>
      <c r="K2186" s="32"/>
      <c r="L2186" s="184"/>
      <c r="M2186" s="32"/>
      <c r="N2186" s="32"/>
      <c r="O2186" s="32"/>
      <c r="P2186" s="32"/>
      <c r="Q2186" s="179"/>
      <c r="R2186" s="180"/>
      <c r="S2186" s="181"/>
      <c r="T2186" s="174"/>
      <c r="U2186" s="32"/>
      <c r="V2186" s="32"/>
      <c r="W2186" s="32"/>
      <c r="X2186" s="182"/>
      <c r="Y2186" s="187"/>
      <c r="Z2186" s="188"/>
      <c r="AA2186" s="187"/>
      <c r="AB2186" s="28"/>
      <c r="AC2186" s="173"/>
      <c r="AD2186" s="30"/>
      <c r="AE2186" s="30"/>
    </row>
    <row r="2187" spans="1:31" s="191" customFormat="1" ht="13.9" customHeight="1">
      <c r="A2187" s="32"/>
      <c r="B2187" s="174"/>
      <c r="C2187" s="174"/>
      <c r="D2187" s="175"/>
      <c r="E2187" s="176"/>
      <c r="F2187" s="174"/>
      <c r="G2187" s="177"/>
      <c r="H2187" s="163"/>
      <c r="I2187" s="164"/>
      <c r="J2187" s="32"/>
      <c r="K2187" s="32"/>
      <c r="L2187" s="184"/>
      <c r="M2187" s="32"/>
      <c r="N2187" s="32"/>
      <c r="O2187" s="32"/>
      <c r="P2187" s="32"/>
      <c r="Q2187" s="179"/>
      <c r="R2187" s="180"/>
      <c r="S2187" s="181"/>
      <c r="T2187" s="174"/>
      <c r="U2187" s="32"/>
      <c r="V2187" s="32"/>
      <c r="W2187" s="32"/>
      <c r="X2187" s="182"/>
      <c r="Y2187" s="187"/>
      <c r="Z2187" s="188"/>
      <c r="AA2187" s="187"/>
      <c r="AB2187" s="28"/>
      <c r="AC2187" s="173"/>
      <c r="AD2187" s="30"/>
      <c r="AE2187" s="30"/>
    </row>
    <row r="2188" spans="1:31" s="191" customFormat="1" ht="13.9" customHeight="1">
      <c r="A2188" s="32"/>
      <c r="B2188" s="174"/>
      <c r="C2188" s="174"/>
      <c r="D2188" s="175"/>
      <c r="E2188" s="176"/>
      <c r="F2188" s="174"/>
      <c r="G2188" s="177"/>
      <c r="H2188" s="163"/>
      <c r="I2188" s="164"/>
      <c r="J2188" s="32"/>
      <c r="K2188" s="32"/>
      <c r="L2188" s="184"/>
      <c r="M2188" s="32"/>
      <c r="N2188" s="32"/>
      <c r="O2188" s="32"/>
      <c r="P2188" s="32"/>
      <c r="Q2188" s="179"/>
      <c r="R2188" s="180"/>
      <c r="S2188" s="181"/>
      <c r="T2188" s="174"/>
      <c r="U2188" s="32"/>
      <c r="V2188" s="32"/>
      <c r="W2188" s="32"/>
      <c r="X2188" s="182"/>
      <c r="Y2188" s="187"/>
      <c r="Z2188" s="188"/>
      <c r="AA2188" s="187"/>
      <c r="AB2188" s="28"/>
      <c r="AC2188" s="173"/>
      <c r="AD2188" s="30"/>
      <c r="AE2188" s="30"/>
    </row>
    <row r="2189" spans="1:31" s="191" customFormat="1" ht="13.9" customHeight="1">
      <c r="A2189" s="32"/>
      <c r="B2189" s="174"/>
      <c r="C2189" s="174"/>
      <c r="D2189" s="175"/>
      <c r="E2189" s="176"/>
      <c r="F2189" s="174"/>
      <c r="G2189" s="177"/>
      <c r="H2189" s="163"/>
      <c r="I2189" s="164"/>
      <c r="J2189" s="32"/>
      <c r="K2189" s="32"/>
      <c r="L2189" s="184"/>
      <c r="M2189" s="32"/>
      <c r="N2189" s="32"/>
      <c r="O2189" s="32"/>
      <c r="P2189" s="32"/>
      <c r="Q2189" s="179"/>
      <c r="R2189" s="180"/>
      <c r="S2189" s="181"/>
      <c r="T2189" s="174"/>
      <c r="U2189" s="32"/>
      <c r="V2189" s="32"/>
      <c r="W2189" s="32"/>
      <c r="X2189" s="182"/>
      <c r="Y2189" s="187"/>
      <c r="Z2189" s="188"/>
      <c r="AA2189" s="187"/>
      <c r="AB2189" s="28"/>
      <c r="AC2189" s="173"/>
      <c r="AD2189" s="30"/>
      <c r="AE2189" s="30"/>
    </row>
    <row r="2190" spans="1:31" s="191" customFormat="1" ht="13.9" customHeight="1">
      <c r="A2190" s="32"/>
      <c r="B2190" s="174"/>
      <c r="C2190" s="174"/>
      <c r="D2190" s="175"/>
      <c r="E2190" s="176"/>
      <c r="F2190" s="174"/>
      <c r="G2190" s="177"/>
      <c r="H2190" s="163"/>
      <c r="I2190" s="164"/>
      <c r="J2190" s="32"/>
      <c r="K2190" s="32"/>
      <c r="L2190" s="184"/>
      <c r="M2190" s="32"/>
      <c r="N2190" s="32"/>
      <c r="O2190" s="32"/>
      <c r="P2190" s="32"/>
      <c r="Q2190" s="179"/>
      <c r="R2190" s="180"/>
      <c r="S2190" s="181"/>
      <c r="T2190" s="174"/>
      <c r="U2190" s="32"/>
      <c r="V2190" s="32"/>
      <c r="W2190" s="32"/>
      <c r="X2190" s="182"/>
      <c r="Y2190" s="187"/>
      <c r="Z2190" s="188"/>
      <c r="AA2190" s="187"/>
      <c r="AB2190" s="28"/>
      <c r="AC2190" s="173"/>
      <c r="AD2190" s="30"/>
      <c r="AE2190" s="30"/>
    </row>
    <row r="2191" spans="1:31" s="191" customFormat="1" ht="13.9" customHeight="1">
      <c r="A2191" s="32"/>
      <c r="B2191" s="174"/>
      <c r="C2191" s="174"/>
      <c r="D2191" s="175"/>
      <c r="E2191" s="176"/>
      <c r="F2191" s="174"/>
      <c r="G2191" s="177"/>
      <c r="H2191" s="163"/>
      <c r="I2191" s="164"/>
      <c r="J2191" s="32"/>
      <c r="K2191" s="32"/>
      <c r="L2191" s="184"/>
      <c r="M2191" s="32"/>
      <c r="N2191" s="32"/>
      <c r="O2191" s="32"/>
      <c r="P2191" s="32"/>
      <c r="Q2191" s="179"/>
      <c r="R2191" s="180"/>
      <c r="S2191" s="181"/>
      <c r="T2191" s="174"/>
      <c r="U2191" s="32"/>
      <c r="V2191" s="32"/>
      <c r="W2191" s="32"/>
      <c r="X2191" s="182"/>
      <c r="Y2191" s="187"/>
      <c r="Z2191" s="188"/>
      <c r="AA2191" s="187"/>
      <c r="AB2191" s="28"/>
      <c r="AC2191" s="173"/>
      <c r="AD2191" s="30"/>
      <c r="AE2191" s="30"/>
    </row>
    <row r="2192" spans="1:31" s="191" customFormat="1" ht="13.9" customHeight="1">
      <c r="A2192" s="32"/>
      <c r="B2192" s="174"/>
      <c r="C2192" s="174"/>
      <c r="D2192" s="175"/>
      <c r="E2192" s="176"/>
      <c r="F2192" s="174"/>
      <c r="G2192" s="177"/>
      <c r="H2192" s="163"/>
      <c r="I2192" s="164"/>
      <c r="J2192" s="32"/>
      <c r="K2192" s="32"/>
      <c r="L2192" s="184"/>
      <c r="M2192" s="32"/>
      <c r="N2192" s="32"/>
      <c r="O2192" s="32"/>
      <c r="P2192" s="32"/>
      <c r="Q2192" s="179"/>
      <c r="R2192" s="180"/>
      <c r="S2192" s="181"/>
      <c r="T2192" s="174"/>
      <c r="U2192" s="32"/>
      <c r="V2192" s="32"/>
      <c r="W2192" s="32"/>
      <c r="X2192" s="182"/>
      <c r="Y2192" s="187"/>
      <c r="Z2192" s="188"/>
      <c r="AA2192" s="187"/>
      <c r="AB2192" s="28"/>
      <c r="AC2192" s="173"/>
      <c r="AD2192" s="30"/>
      <c r="AE2192" s="30"/>
    </row>
    <row r="2193" spans="1:31" s="191" customFormat="1" ht="13.9" customHeight="1">
      <c r="A2193" s="32"/>
      <c r="B2193" s="174"/>
      <c r="C2193" s="174"/>
      <c r="D2193" s="175"/>
      <c r="E2193" s="176"/>
      <c r="F2193" s="174"/>
      <c r="G2193" s="177"/>
      <c r="H2193" s="163"/>
      <c r="I2193" s="164"/>
      <c r="J2193" s="32"/>
      <c r="K2193" s="32"/>
      <c r="L2193" s="184"/>
      <c r="M2193" s="32"/>
      <c r="N2193" s="32"/>
      <c r="O2193" s="32"/>
      <c r="P2193" s="32"/>
      <c r="Q2193" s="179"/>
      <c r="R2193" s="180"/>
      <c r="S2193" s="181"/>
      <c r="T2193" s="174"/>
      <c r="U2193" s="32"/>
      <c r="V2193" s="32"/>
      <c r="W2193" s="32"/>
      <c r="X2193" s="182"/>
      <c r="Y2193" s="187"/>
      <c r="Z2193" s="188"/>
      <c r="AA2193" s="187"/>
      <c r="AB2193" s="28"/>
      <c r="AC2193" s="173"/>
      <c r="AD2193" s="30"/>
      <c r="AE2193" s="30"/>
    </row>
    <row r="2194" spans="1:31" s="191" customFormat="1" ht="13.9" customHeight="1">
      <c r="A2194" s="32"/>
      <c r="B2194" s="174"/>
      <c r="C2194" s="174"/>
      <c r="D2194" s="175"/>
      <c r="E2194" s="176"/>
      <c r="F2194" s="174"/>
      <c r="G2194" s="177"/>
      <c r="H2194" s="163"/>
      <c r="I2194" s="164"/>
      <c r="J2194" s="32"/>
      <c r="K2194" s="32"/>
      <c r="L2194" s="184"/>
      <c r="M2194" s="32"/>
      <c r="N2194" s="32"/>
      <c r="O2194" s="32"/>
      <c r="P2194" s="32"/>
      <c r="Q2194" s="179"/>
      <c r="R2194" s="180"/>
      <c r="S2194" s="181"/>
      <c r="T2194" s="174"/>
      <c r="U2194" s="32"/>
      <c r="V2194" s="32"/>
      <c r="W2194" s="32"/>
      <c r="X2194" s="182"/>
      <c r="Y2194" s="187"/>
      <c r="Z2194" s="188"/>
      <c r="AA2194" s="187"/>
      <c r="AB2194" s="28"/>
      <c r="AC2194" s="173"/>
      <c r="AD2194" s="30"/>
      <c r="AE2194" s="30"/>
    </row>
    <row r="2195" spans="1:31" s="191" customFormat="1" ht="13.9" customHeight="1">
      <c r="A2195" s="32"/>
      <c r="B2195" s="174"/>
      <c r="C2195" s="174"/>
      <c r="D2195" s="175"/>
      <c r="E2195" s="176"/>
      <c r="F2195" s="174"/>
      <c r="G2195" s="177"/>
      <c r="H2195" s="163"/>
      <c r="I2195" s="164"/>
      <c r="J2195" s="32"/>
      <c r="K2195" s="32"/>
      <c r="L2195" s="184"/>
      <c r="M2195" s="32"/>
      <c r="N2195" s="32"/>
      <c r="O2195" s="32"/>
      <c r="P2195" s="32"/>
      <c r="Q2195" s="179"/>
      <c r="R2195" s="180"/>
      <c r="S2195" s="181"/>
      <c r="T2195" s="174"/>
      <c r="U2195" s="32"/>
      <c r="V2195" s="32"/>
      <c r="W2195" s="32"/>
      <c r="X2195" s="182"/>
      <c r="Y2195" s="187"/>
      <c r="Z2195" s="188"/>
      <c r="AA2195" s="187"/>
      <c r="AB2195" s="28"/>
      <c r="AC2195" s="173"/>
      <c r="AD2195" s="30"/>
      <c r="AE2195" s="30"/>
    </row>
    <row r="2196" spans="1:31" s="191" customFormat="1" ht="13.9" customHeight="1">
      <c r="A2196" s="32"/>
      <c r="B2196" s="174"/>
      <c r="C2196" s="174"/>
      <c r="D2196" s="175"/>
      <c r="E2196" s="176"/>
      <c r="F2196" s="174"/>
      <c r="G2196" s="177"/>
      <c r="H2196" s="163"/>
      <c r="I2196" s="164"/>
      <c r="J2196" s="32"/>
      <c r="K2196" s="32"/>
      <c r="L2196" s="184"/>
      <c r="M2196" s="32"/>
      <c r="N2196" s="32"/>
      <c r="O2196" s="32"/>
      <c r="P2196" s="32"/>
      <c r="Q2196" s="179"/>
      <c r="R2196" s="180"/>
      <c r="S2196" s="181"/>
      <c r="T2196" s="174"/>
      <c r="U2196" s="32"/>
      <c r="V2196" s="32"/>
      <c r="W2196" s="32"/>
      <c r="X2196" s="182"/>
      <c r="Y2196" s="187"/>
      <c r="Z2196" s="188"/>
      <c r="AA2196" s="187"/>
      <c r="AB2196" s="28"/>
      <c r="AC2196" s="173"/>
      <c r="AD2196" s="30"/>
      <c r="AE2196" s="30"/>
    </row>
    <row r="2197" spans="1:31" s="191" customFormat="1" ht="13.9" customHeight="1">
      <c r="A2197" s="32"/>
      <c r="B2197" s="174"/>
      <c r="C2197" s="174"/>
      <c r="D2197" s="175"/>
      <c r="E2197" s="176"/>
      <c r="F2197" s="174"/>
      <c r="G2197" s="177"/>
      <c r="H2197" s="163"/>
      <c r="I2197" s="164"/>
      <c r="J2197" s="32"/>
      <c r="K2197" s="32"/>
      <c r="L2197" s="184"/>
      <c r="M2197" s="32"/>
      <c r="N2197" s="32"/>
      <c r="O2197" s="32"/>
      <c r="P2197" s="32"/>
      <c r="Q2197" s="179"/>
      <c r="R2197" s="180"/>
      <c r="S2197" s="181"/>
      <c r="T2197" s="174"/>
      <c r="U2197" s="32"/>
      <c r="V2197" s="32"/>
      <c r="W2197" s="32"/>
      <c r="X2197" s="182"/>
      <c r="Y2197" s="187"/>
      <c r="Z2197" s="188"/>
      <c r="AA2197" s="187"/>
      <c r="AB2197" s="28"/>
      <c r="AC2197" s="173"/>
      <c r="AD2197" s="30"/>
      <c r="AE2197" s="30"/>
    </row>
    <row r="2198" spans="1:31" s="191" customFormat="1" ht="13.9" customHeight="1">
      <c r="A2198" s="32"/>
      <c r="B2198" s="174"/>
      <c r="C2198" s="174"/>
      <c r="D2198" s="175"/>
      <c r="E2198" s="176"/>
      <c r="F2198" s="174"/>
      <c r="G2198" s="177"/>
      <c r="H2198" s="163"/>
      <c r="I2198" s="164"/>
      <c r="J2198" s="32"/>
      <c r="K2198" s="32"/>
      <c r="L2198" s="184"/>
      <c r="M2198" s="32"/>
      <c r="N2198" s="32"/>
      <c r="O2198" s="32"/>
      <c r="P2198" s="32"/>
      <c r="Q2198" s="179"/>
      <c r="R2198" s="180"/>
      <c r="S2198" s="181"/>
      <c r="T2198" s="174"/>
      <c r="U2198" s="32"/>
      <c r="V2198" s="32"/>
      <c r="W2198" s="32"/>
      <c r="X2198" s="182"/>
      <c r="Y2198" s="187"/>
      <c r="Z2198" s="188"/>
      <c r="AA2198" s="187"/>
      <c r="AB2198" s="28"/>
      <c r="AC2198" s="173"/>
      <c r="AD2198" s="30"/>
      <c r="AE2198" s="30"/>
    </row>
    <row r="2199" spans="1:31" s="191" customFormat="1" ht="13.9" customHeight="1">
      <c r="A2199" s="32"/>
      <c r="B2199" s="174"/>
      <c r="C2199" s="174"/>
      <c r="D2199" s="175"/>
      <c r="E2199" s="176"/>
      <c r="F2199" s="174"/>
      <c r="G2199" s="177"/>
      <c r="H2199" s="163"/>
      <c r="I2199" s="164"/>
      <c r="J2199" s="32"/>
      <c r="K2199" s="32"/>
      <c r="L2199" s="184"/>
      <c r="M2199" s="32"/>
      <c r="N2199" s="32"/>
      <c r="O2199" s="32"/>
      <c r="P2199" s="32"/>
      <c r="Q2199" s="179"/>
      <c r="R2199" s="180"/>
      <c r="S2199" s="181"/>
      <c r="T2199" s="174"/>
      <c r="U2199" s="32"/>
      <c r="V2199" s="32"/>
      <c r="W2199" s="32"/>
      <c r="X2199" s="182"/>
      <c r="Y2199" s="187"/>
      <c r="Z2199" s="188"/>
      <c r="AA2199" s="187"/>
      <c r="AB2199" s="28"/>
      <c r="AC2199" s="173"/>
      <c r="AD2199" s="30"/>
      <c r="AE2199" s="30"/>
    </row>
    <row r="2200" spans="1:31" s="191" customFormat="1" ht="13.9" customHeight="1">
      <c r="A2200" s="32"/>
      <c r="B2200" s="174"/>
      <c r="C2200" s="174"/>
      <c r="D2200" s="175"/>
      <c r="E2200" s="176"/>
      <c r="F2200" s="174"/>
      <c r="G2200" s="177"/>
      <c r="H2200" s="163"/>
      <c r="I2200" s="164"/>
      <c r="J2200" s="32"/>
      <c r="K2200" s="32"/>
      <c r="L2200" s="184"/>
      <c r="M2200" s="32"/>
      <c r="N2200" s="32"/>
      <c r="O2200" s="32"/>
      <c r="P2200" s="32"/>
      <c r="Q2200" s="179"/>
      <c r="R2200" s="180"/>
      <c r="S2200" s="181"/>
      <c r="T2200" s="174"/>
      <c r="U2200" s="32"/>
      <c r="V2200" s="32"/>
      <c r="W2200" s="32"/>
      <c r="X2200" s="182"/>
      <c r="Y2200" s="187"/>
      <c r="Z2200" s="188"/>
      <c r="AA2200" s="187"/>
      <c r="AB2200" s="28"/>
      <c r="AC2200" s="173"/>
      <c r="AD2200" s="30"/>
      <c r="AE2200" s="30"/>
    </row>
    <row r="2201" spans="1:31" s="191" customFormat="1" ht="13.9" customHeight="1">
      <c r="A2201" s="32"/>
      <c r="B2201" s="174"/>
      <c r="C2201" s="174"/>
      <c r="D2201" s="175"/>
      <c r="E2201" s="176"/>
      <c r="F2201" s="174"/>
      <c r="G2201" s="177"/>
      <c r="H2201" s="163"/>
      <c r="I2201" s="164"/>
      <c r="J2201" s="32"/>
      <c r="K2201" s="32"/>
      <c r="L2201" s="184"/>
      <c r="M2201" s="32"/>
      <c r="N2201" s="32"/>
      <c r="O2201" s="32"/>
      <c r="P2201" s="32"/>
      <c r="Q2201" s="179"/>
      <c r="R2201" s="180"/>
      <c r="S2201" s="181"/>
      <c r="T2201" s="174"/>
      <c r="U2201" s="32"/>
      <c r="V2201" s="32"/>
      <c r="W2201" s="32"/>
      <c r="X2201" s="182"/>
      <c r="Y2201" s="187"/>
      <c r="Z2201" s="188"/>
      <c r="AA2201" s="187"/>
      <c r="AB2201" s="28"/>
      <c r="AC2201" s="173"/>
      <c r="AD2201" s="30"/>
      <c r="AE2201" s="30"/>
    </row>
    <row r="2202" spans="1:31" s="191" customFormat="1" ht="13.9" customHeight="1">
      <c r="A2202" s="32"/>
      <c r="B2202" s="174"/>
      <c r="C2202" s="174"/>
      <c r="D2202" s="175"/>
      <c r="E2202" s="176"/>
      <c r="F2202" s="174"/>
      <c r="G2202" s="177"/>
      <c r="H2202" s="163"/>
      <c r="I2202" s="164"/>
      <c r="J2202" s="32"/>
      <c r="K2202" s="32"/>
      <c r="L2202" s="184"/>
      <c r="M2202" s="32"/>
      <c r="N2202" s="32"/>
      <c r="O2202" s="32"/>
      <c r="P2202" s="32"/>
      <c r="Q2202" s="179"/>
      <c r="R2202" s="180"/>
      <c r="S2202" s="181"/>
      <c r="T2202" s="174"/>
      <c r="U2202" s="32"/>
      <c r="V2202" s="32"/>
      <c r="W2202" s="32"/>
      <c r="X2202" s="182"/>
      <c r="Y2202" s="187"/>
      <c r="Z2202" s="188"/>
      <c r="AA2202" s="187"/>
      <c r="AB2202" s="28"/>
      <c r="AC2202" s="173"/>
      <c r="AD2202" s="30"/>
      <c r="AE2202" s="30"/>
    </row>
    <row r="2203" spans="1:31" s="191" customFormat="1" ht="13.9" customHeight="1">
      <c r="A2203" s="32"/>
      <c r="B2203" s="174"/>
      <c r="C2203" s="174"/>
      <c r="D2203" s="175"/>
      <c r="E2203" s="176"/>
      <c r="F2203" s="174"/>
      <c r="G2203" s="177"/>
      <c r="H2203" s="163"/>
      <c r="I2203" s="164"/>
      <c r="J2203" s="32"/>
      <c r="K2203" s="32"/>
      <c r="L2203" s="184"/>
      <c r="M2203" s="32"/>
      <c r="N2203" s="32"/>
      <c r="O2203" s="32"/>
      <c r="P2203" s="32"/>
      <c r="Q2203" s="179"/>
      <c r="R2203" s="180"/>
      <c r="S2203" s="181"/>
      <c r="T2203" s="174"/>
      <c r="U2203" s="32"/>
      <c r="V2203" s="32"/>
      <c r="W2203" s="32"/>
      <c r="X2203" s="182"/>
      <c r="Y2203" s="187"/>
      <c r="Z2203" s="188"/>
      <c r="AA2203" s="187"/>
      <c r="AB2203" s="28"/>
      <c r="AC2203" s="173"/>
      <c r="AD2203" s="30"/>
      <c r="AE2203" s="30"/>
    </row>
    <row r="2204" spans="1:31" s="191" customFormat="1" ht="13.9" customHeight="1">
      <c r="A2204" s="32"/>
      <c r="B2204" s="174"/>
      <c r="C2204" s="174"/>
      <c r="D2204" s="175"/>
      <c r="E2204" s="176"/>
      <c r="F2204" s="174"/>
      <c r="G2204" s="177"/>
      <c r="H2204" s="163"/>
      <c r="I2204" s="164"/>
      <c r="J2204" s="32"/>
      <c r="K2204" s="32"/>
      <c r="L2204" s="184"/>
      <c r="M2204" s="32"/>
      <c r="N2204" s="32"/>
      <c r="O2204" s="32"/>
      <c r="P2204" s="32"/>
      <c r="Q2204" s="179"/>
      <c r="R2204" s="180"/>
      <c r="S2204" s="181"/>
      <c r="T2204" s="174"/>
      <c r="U2204" s="32"/>
      <c r="V2204" s="32"/>
      <c r="W2204" s="32"/>
      <c r="X2204" s="182"/>
      <c r="Y2204" s="187"/>
      <c r="Z2204" s="188"/>
      <c r="AA2204" s="187"/>
      <c r="AB2204" s="28"/>
      <c r="AC2204" s="173"/>
      <c r="AD2204" s="30"/>
      <c r="AE2204" s="30"/>
    </row>
    <row r="2205" spans="1:31" s="191" customFormat="1" ht="13.9" customHeight="1">
      <c r="A2205" s="32"/>
      <c r="B2205" s="174"/>
      <c r="C2205" s="174"/>
      <c r="D2205" s="175"/>
      <c r="E2205" s="176"/>
      <c r="F2205" s="174"/>
      <c r="G2205" s="177"/>
      <c r="H2205" s="163"/>
      <c r="I2205" s="164"/>
      <c r="J2205" s="32"/>
      <c r="K2205" s="32"/>
      <c r="L2205" s="184"/>
      <c r="M2205" s="32"/>
      <c r="N2205" s="32"/>
      <c r="O2205" s="32"/>
      <c r="P2205" s="32"/>
      <c r="Q2205" s="179"/>
      <c r="R2205" s="180"/>
      <c r="S2205" s="181"/>
      <c r="T2205" s="174"/>
      <c r="U2205" s="32"/>
      <c r="V2205" s="32"/>
      <c r="W2205" s="32"/>
      <c r="X2205" s="182"/>
      <c r="Y2205" s="187"/>
      <c r="Z2205" s="188"/>
      <c r="AA2205" s="187"/>
      <c r="AB2205" s="28"/>
      <c r="AC2205" s="173"/>
      <c r="AD2205" s="30"/>
      <c r="AE2205" s="30"/>
    </row>
    <row r="2206" spans="1:31" s="191" customFormat="1" ht="13.9" customHeight="1">
      <c r="A2206" s="32"/>
      <c r="B2206" s="174"/>
      <c r="C2206" s="174"/>
      <c r="D2206" s="175"/>
      <c r="E2206" s="176"/>
      <c r="F2206" s="174"/>
      <c r="G2206" s="177"/>
      <c r="H2206" s="163"/>
      <c r="I2206" s="164"/>
      <c r="J2206" s="32"/>
      <c r="K2206" s="32"/>
      <c r="L2206" s="184"/>
      <c r="M2206" s="32"/>
      <c r="N2206" s="32"/>
      <c r="O2206" s="32"/>
      <c r="P2206" s="32"/>
      <c r="Q2206" s="179"/>
      <c r="R2206" s="180"/>
      <c r="S2206" s="181"/>
      <c r="T2206" s="174"/>
      <c r="U2206" s="32"/>
      <c r="V2206" s="32"/>
      <c r="W2206" s="32"/>
      <c r="X2206" s="182"/>
      <c r="Y2206" s="187"/>
      <c r="Z2206" s="188"/>
      <c r="AA2206" s="187"/>
      <c r="AB2206" s="28"/>
      <c r="AC2206" s="173"/>
      <c r="AD2206" s="30"/>
      <c r="AE2206" s="30"/>
    </row>
    <row r="2207" spans="1:31" s="191" customFormat="1" ht="13.9" customHeight="1">
      <c r="A2207" s="32"/>
      <c r="B2207" s="174"/>
      <c r="C2207" s="174"/>
      <c r="D2207" s="175"/>
      <c r="E2207" s="176"/>
      <c r="F2207" s="174"/>
      <c r="G2207" s="177"/>
      <c r="H2207" s="163"/>
      <c r="I2207" s="164"/>
      <c r="J2207" s="32"/>
      <c r="K2207" s="32"/>
      <c r="L2207" s="184"/>
      <c r="M2207" s="32"/>
      <c r="N2207" s="32"/>
      <c r="O2207" s="32"/>
      <c r="P2207" s="32"/>
      <c r="Q2207" s="179"/>
      <c r="R2207" s="180"/>
      <c r="S2207" s="181"/>
      <c r="T2207" s="174"/>
      <c r="U2207" s="32"/>
      <c r="V2207" s="32"/>
      <c r="W2207" s="32"/>
      <c r="X2207" s="182"/>
      <c r="Y2207" s="187"/>
      <c r="Z2207" s="188"/>
      <c r="AA2207" s="187"/>
      <c r="AB2207" s="28"/>
      <c r="AC2207" s="173"/>
      <c r="AD2207" s="30"/>
      <c r="AE2207" s="30"/>
    </row>
    <row r="2208" spans="1:31" s="191" customFormat="1" ht="13.9" customHeight="1">
      <c r="A2208" s="32"/>
      <c r="B2208" s="174"/>
      <c r="C2208" s="174"/>
      <c r="D2208" s="175"/>
      <c r="E2208" s="176"/>
      <c r="F2208" s="174"/>
      <c r="G2208" s="177"/>
      <c r="H2208" s="163"/>
      <c r="I2208" s="164"/>
      <c r="J2208" s="32"/>
      <c r="K2208" s="32"/>
      <c r="L2208" s="184"/>
      <c r="M2208" s="32"/>
      <c r="N2208" s="32"/>
      <c r="O2208" s="32"/>
      <c r="P2208" s="32"/>
      <c r="Q2208" s="179"/>
      <c r="R2208" s="180"/>
      <c r="S2208" s="181"/>
      <c r="T2208" s="174"/>
      <c r="U2208" s="32"/>
      <c r="V2208" s="32"/>
      <c r="W2208" s="32"/>
      <c r="X2208" s="182"/>
      <c r="Y2208" s="187"/>
      <c r="Z2208" s="188"/>
      <c r="AA2208" s="187"/>
      <c r="AB2208" s="28"/>
      <c r="AC2208" s="173"/>
      <c r="AD2208" s="30"/>
      <c r="AE2208" s="30"/>
    </row>
    <row r="2209" spans="1:31" s="191" customFormat="1" ht="13.9" customHeight="1">
      <c r="A2209" s="32"/>
      <c r="B2209" s="174"/>
      <c r="C2209" s="174"/>
      <c r="D2209" s="175"/>
      <c r="E2209" s="176"/>
      <c r="F2209" s="174"/>
      <c r="G2209" s="177"/>
      <c r="H2209" s="163"/>
      <c r="I2209" s="164"/>
      <c r="J2209" s="32"/>
      <c r="K2209" s="32"/>
      <c r="L2209" s="184"/>
      <c r="M2209" s="32"/>
      <c r="N2209" s="32"/>
      <c r="O2209" s="32"/>
      <c r="P2209" s="32"/>
      <c r="Q2209" s="179"/>
      <c r="R2209" s="180"/>
      <c r="S2209" s="181"/>
      <c r="T2209" s="174"/>
      <c r="U2209" s="32"/>
      <c r="V2209" s="32"/>
      <c r="W2209" s="32"/>
      <c r="X2209" s="182"/>
      <c r="Y2209" s="187"/>
      <c r="Z2209" s="188"/>
      <c r="AA2209" s="187"/>
      <c r="AB2209" s="28"/>
      <c r="AC2209" s="173"/>
      <c r="AD2209" s="30"/>
      <c r="AE2209" s="30"/>
    </row>
    <row r="2210" spans="1:31" s="191" customFormat="1" ht="13.9" customHeight="1">
      <c r="A2210" s="32"/>
      <c r="B2210" s="174"/>
      <c r="C2210" s="174"/>
      <c r="D2210" s="175"/>
      <c r="E2210" s="176"/>
      <c r="F2210" s="174"/>
      <c r="G2210" s="177"/>
      <c r="H2210" s="163"/>
      <c r="I2210" s="164"/>
      <c r="J2210" s="32"/>
      <c r="K2210" s="32"/>
      <c r="L2210" s="184"/>
      <c r="M2210" s="32"/>
      <c r="N2210" s="32"/>
      <c r="O2210" s="32"/>
      <c r="P2210" s="32"/>
      <c r="Q2210" s="179"/>
      <c r="R2210" s="180"/>
      <c r="S2210" s="181"/>
      <c r="T2210" s="174"/>
      <c r="U2210" s="32"/>
      <c r="V2210" s="32"/>
      <c r="W2210" s="32"/>
      <c r="X2210" s="182"/>
      <c r="Y2210" s="187"/>
      <c r="Z2210" s="188"/>
      <c r="AA2210" s="187"/>
      <c r="AB2210" s="28"/>
      <c r="AC2210" s="173"/>
      <c r="AD2210" s="30"/>
      <c r="AE2210" s="30"/>
    </row>
    <row r="2211" spans="1:31" s="191" customFormat="1" ht="13.9" customHeight="1">
      <c r="A2211" s="32"/>
      <c r="B2211" s="174"/>
      <c r="C2211" s="174"/>
      <c r="D2211" s="175"/>
      <c r="E2211" s="176"/>
      <c r="F2211" s="174"/>
      <c r="G2211" s="177"/>
      <c r="H2211" s="163"/>
      <c r="I2211" s="164"/>
      <c r="J2211" s="32"/>
      <c r="K2211" s="32"/>
      <c r="L2211" s="184"/>
      <c r="M2211" s="32"/>
      <c r="N2211" s="32"/>
      <c r="O2211" s="32"/>
      <c r="P2211" s="32"/>
      <c r="Q2211" s="179"/>
      <c r="R2211" s="180"/>
      <c r="S2211" s="181"/>
      <c r="T2211" s="174"/>
      <c r="U2211" s="32"/>
      <c r="V2211" s="32"/>
      <c r="W2211" s="32"/>
      <c r="X2211" s="182"/>
      <c r="Y2211" s="187"/>
      <c r="Z2211" s="188"/>
      <c r="AA2211" s="187"/>
      <c r="AB2211" s="28"/>
      <c r="AC2211" s="173"/>
      <c r="AD2211" s="30"/>
      <c r="AE2211" s="30"/>
    </row>
    <row r="2212" spans="1:31" s="191" customFormat="1" ht="13.9" customHeight="1">
      <c r="A2212" s="32"/>
      <c r="B2212" s="174"/>
      <c r="C2212" s="174"/>
      <c r="D2212" s="175"/>
      <c r="E2212" s="176"/>
      <c r="F2212" s="174"/>
      <c r="G2212" s="177"/>
      <c r="H2212" s="163"/>
      <c r="I2212" s="164"/>
      <c r="J2212" s="32"/>
      <c r="K2212" s="32"/>
      <c r="L2212" s="184"/>
      <c r="M2212" s="32"/>
      <c r="N2212" s="32"/>
      <c r="O2212" s="32"/>
      <c r="P2212" s="32"/>
      <c r="Q2212" s="179"/>
      <c r="R2212" s="180"/>
      <c r="S2212" s="181"/>
      <c r="T2212" s="174"/>
      <c r="U2212" s="32"/>
      <c r="V2212" s="32"/>
      <c r="W2212" s="32"/>
      <c r="X2212" s="182"/>
      <c r="Y2212" s="187"/>
      <c r="Z2212" s="188"/>
      <c r="AA2212" s="187"/>
      <c r="AB2212" s="28"/>
      <c r="AC2212" s="173"/>
      <c r="AD2212" s="30"/>
      <c r="AE2212" s="30"/>
    </row>
    <row r="2213" spans="1:31" s="191" customFormat="1" ht="13.9" customHeight="1">
      <c r="A2213" s="32"/>
      <c r="B2213" s="174"/>
      <c r="C2213" s="174"/>
      <c r="D2213" s="175"/>
      <c r="E2213" s="176"/>
      <c r="F2213" s="174"/>
      <c r="G2213" s="177"/>
      <c r="H2213" s="163"/>
      <c r="I2213" s="164"/>
      <c r="J2213" s="32"/>
      <c r="K2213" s="32"/>
      <c r="L2213" s="184"/>
      <c r="M2213" s="32"/>
      <c r="N2213" s="32"/>
      <c r="O2213" s="32"/>
      <c r="P2213" s="32"/>
      <c r="Q2213" s="179"/>
      <c r="R2213" s="180"/>
      <c r="S2213" s="181"/>
      <c r="T2213" s="174"/>
      <c r="U2213" s="32"/>
      <c r="V2213" s="32"/>
      <c r="W2213" s="32"/>
      <c r="X2213" s="182"/>
      <c r="Y2213" s="187"/>
      <c r="Z2213" s="188"/>
      <c r="AA2213" s="187"/>
      <c r="AB2213" s="28"/>
      <c r="AC2213" s="173"/>
      <c r="AD2213" s="30"/>
      <c r="AE2213" s="30"/>
    </row>
    <row r="2214" spans="1:31" s="191" customFormat="1" ht="13.9" customHeight="1">
      <c r="A2214" s="32"/>
      <c r="B2214" s="174"/>
      <c r="C2214" s="174"/>
      <c r="D2214" s="175"/>
      <c r="E2214" s="176"/>
      <c r="F2214" s="174"/>
      <c r="G2214" s="177"/>
      <c r="H2214" s="163"/>
      <c r="I2214" s="164"/>
      <c r="J2214" s="32"/>
      <c r="K2214" s="32"/>
      <c r="L2214" s="184"/>
      <c r="M2214" s="32"/>
      <c r="N2214" s="32"/>
      <c r="O2214" s="32"/>
      <c r="P2214" s="32"/>
      <c r="Q2214" s="179"/>
      <c r="R2214" s="180"/>
      <c r="S2214" s="181"/>
      <c r="T2214" s="174"/>
      <c r="U2214" s="32"/>
      <c r="V2214" s="32"/>
      <c r="W2214" s="32"/>
      <c r="X2214" s="182"/>
      <c r="Y2214" s="187"/>
      <c r="Z2214" s="188"/>
      <c r="AA2214" s="187"/>
      <c r="AB2214" s="28"/>
      <c r="AC2214" s="173"/>
      <c r="AD2214" s="30"/>
      <c r="AE2214" s="30"/>
    </row>
    <row r="2215" spans="1:31" s="191" customFormat="1" ht="13.9" customHeight="1">
      <c r="A2215" s="32"/>
      <c r="B2215" s="174"/>
      <c r="C2215" s="174"/>
      <c r="D2215" s="175"/>
      <c r="E2215" s="176"/>
      <c r="F2215" s="174"/>
      <c r="G2215" s="177"/>
      <c r="H2215" s="163"/>
      <c r="I2215" s="164"/>
      <c r="J2215" s="32"/>
      <c r="K2215" s="32"/>
      <c r="L2215" s="184"/>
      <c r="M2215" s="32"/>
      <c r="N2215" s="32"/>
      <c r="O2215" s="32"/>
      <c r="P2215" s="32"/>
      <c r="Q2215" s="179"/>
      <c r="R2215" s="180"/>
      <c r="S2215" s="181"/>
      <c r="T2215" s="174"/>
      <c r="U2215" s="32"/>
      <c r="V2215" s="32"/>
      <c r="W2215" s="32"/>
      <c r="X2215" s="182"/>
      <c r="Y2215" s="187"/>
      <c r="Z2215" s="188"/>
      <c r="AA2215" s="187"/>
      <c r="AB2215" s="28"/>
      <c r="AC2215" s="173"/>
      <c r="AD2215" s="30"/>
      <c r="AE2215" s="30"/>
    </row>
    <row r="2216" spans="1:31" s="191" customFormat="1" ht="13.9" customHeight="1">
      <c r="A2216" s="32"/>
      <c r="B2216" s="174"/>
      <c r="C2216" s="174"/>
      <c r="D2216" s="175"/>
      <c r="E2216" s="176"/>
      <c r="F2216" s="174"/>
      <c r="G2216" s="177"/>
      <c r="H2216" s="163"/>
      <c r="I2216" s="164"/>
      <c r="J2216" s="32"/>
      <c r="K2216" s="32"/>
      <c r="L2216" s="184"/>
      <c r="M2216" s="32"/>
      <c r="N2216" s="32"/>
      <c r="O2216" s="32"/>
      <c r="P2216" s="32"/>
      <c r="Q2216" s="179"/>
      <c r="R2216" s="180"/>
      <c r="S2216" s="181"/>
      <c r="T2216" s="174"/>
      <c r="U2216" s="32"/>
      <c r="V2216" s="32"/>
      <c r="W2216" s="32"/>
      <c r="X2216" s="182"/>
      <c r="Y2216" s="187"/>
      <c r="Z2216" s="188"/>
      <c r="AA2216" s="187"/>
      <c r="AB2216" s="28"/>
      <c r="AC2216" s="173"/>
      <c r="AD2216" s="30"/>
      <c r="AE2216" s="30"/>
    </row>
    <row r="2217" spans="1:31" s="191" customFormat="1" ht="13.9" customHeight="1">
      <c r="A2217" s="32"/>
      <c r="B2217" s="174"/>
      <c r="C2217" s="174"/>
      <c r="D2217" s="175"/>
      <c r="E2217" s="176"/>
      <c r="F2217" s="174"/>
      <c r="G2217" s="177"/>
      <c r="H2217" s="163"/>
      <c r="I2217" s="164"/>
      <c r="J2217" s="32"/>
      <c r="K2217" s="32"/>
      <c r="L2217" s="184"/>
      <c r="M2217" s="32"/>
      <c r="N2217" s="32"/>
      <c r="O2217" s="32"/>
      <c r="P2217" s="32"/>
      <c r="Q2217" s="179"/>
      <c r="R2217" s="180"/>
      <c r="S2217" s="181"/>
      <c r="T2217" s="174"/>
      <c r="U2217" s="32"/>
      <c r="V2217" s="32"/>
      <c r="W2217" s="32"/>
      <c r="X2217" s="182"/>
      <c r="Y2217" s="187"/>
      <c r="Z2217" s="188"/>
      <c r="AA2217" s="187"/>
      <c r="AB2217" s="28"/>
      <c r="AC2217" s="173"/>
      <c r="AD2217" s="30"/>
      <c r="AE2217" s="30"/>
    </row>
    <row r="2218" spans="1:31" s="191" customFormat="1" ht="13.9" customHeight="1">
      <c r="A2218" s="32"/>
      <c r="B2218" s="174"/>
      <c r="C2218" s="174"/>
      <c r="D2218" s="175"/>
      <c r="E2218" s="176"/>
      <c r="F2218" s="174"/>
      <c r="G2218" s="177"/>
      <c r="H2218" s="163"/>
      <c r="I2218" s="164"/>
      <c r="J2218" s="32"/>
      <c r="K2218" s="32"/>
      <c r="L2218" s="184"/>
      <c r="M2218" s="32"/>
      <c r="N2218" s="32"/>
      <c r="O2218" s="32"/>
      <c r="P2218" s="32"/>
      <c r="Q2218" s="179"/>
      <c r="R2218" s="180"/>
      <c r="S2218" s="181"/>
      <c r="T2218" s="174"/>
      <c r="U2218" s="32"/>
      <c r="V2218" s="32"/>
      <c r="W2218" s="32"/>
      <c r="X2218" s="182"/>
      <c r="Y2218" s="187"/>
      <c r="Z2218" s="188"/>
      <c r="AA2218" s="187"/>
      <c r="AB2218" s="28"/>
      <c r="AC2218" s="173"/>
      <c r="AD2218" s="30"/>
      <c r="AE2218" s="30"/>
    </row>
    <row r="2219" spans="1:31" s="191" customFormat="1" ht="13.9" customHeight="1">
      <c r="A2219" s="32"/>
      <c r="B2219" s="174"/>
      <c r="C2219" s="174"/>
      <c r="D2219" s="175"/>
      <c r="E2219" s="176"/>
      <c r="F2219" s="174"/>
      <c r="G2219" s="177"/>
      <c r="H2219" s="163"/>
      <c r="I2219" s="164"/>
      <c r="J2219" s="32"/>
      <c r="K2219" s="32"/>
      <c r="L2219" s="184"/>
      <c r="M2219" s="32"/>
      <c r="N2219" s="32"/>
      <c r="O2219" s="32"/>
      <c r="P2219" s="32"/>
      <c r="Q2219" s="179"/>
      <c r="R2219" s="180"/>
      <c r="S2219" s="181"/>
      <c r="T2219" s="174"/>
      <c r="U2219" s="32"/>
      <c r="V2219" s="32"/>
      <c r="W2219" s="32"/>
      <c r="X2219" s="182"/>
      <c r="Y2219" s="187"/>
      <c r="Z2219" s="188"/>
      <c r="AA2219" s="187"/>
      <c r="AB2219" s="28"/>
      <c r="AC2219" s="173"/>
      <c r="AD2219" s="30"/>
      <c r="AE2219" s="30"/>
    </row>
    <row r="2220" spans="1:31" s="191" customFormat="1" ht="13.9" customHeight="1">
      <c r="A2220" s="32"/>
      <c r="B2220" s="174"/>
      <c r="C2220" s="174"/>
      <c r="D2220" s="175"/>
      <c r="E2220" s="176"/>
      <c r="F2220" s="174"/>
      <c r="G2220" s="177"/>
      <c r="H2220" s="163"/>
      <c r="I2220" s="164"/>
      <c r="J2220" s="32"/>
      <c r="K2220" s="32"/>
      <c r="L2220" s="184"/>
      <c r="M2220" s="32"/>
      <c r="N2220" s="32"/>
      <c r="O2220" s="32"/>
      <c r="P2220" s="32"/>
      <c r="Q2220" s="179"/>
      <c r="R2220" s="180"/>
      <c r="S2220" s="181"/>
      <c r="T2220" s="174"/>
      <c r="U2220" s="32"/>
      <c r="V2220" s="32"/>
      <c r="W2220" s="32"/>
      <c r="X2220" s="182"/>
      <c r="Y2220" s="187"/>
      <c r="Z2220" s="188"/>
      <c r="AA2220" s="187"/>
      <c r="AB2220" s="28"/>
      <c r="AC2220" s="173"/>
      <c r="AD2220" s="30"/>
      <c r="AE2220" s="30"/>
    </row>
    <row r="2221" spans="1:31" s="191" customFormat="1" ht="13.9" customHeight="1">
      <c r="A2221" s="32"/>
      <c r="B2221" s="174"/>
      <c r="C2221" s="174"/>
      <c r="D2221" s="175"/>
      <c r="E2221" s="176"/>
      <c r="F2221" s="174"/>
      <c r="G2221" s="177"/>
      <c r="H2221" s="163"/>
      <c r="I2221" s="164"/>
      <c r="J2221" s="32"/>
      <c r="K2221" s="32"/>
      <c r="L2221" s="184"/>
      <c r="M2221" s="32"/>
      <c r="N2221" s="32"/>
      <c r="O2221" s="32"/>
      <c r="P2221" s="32"/>
      <c r="Q2221" s="179"/>
      <c r="R2221" s="180"/>
      <c r="S2221" s="181"/>
      <c r="T2221" s="174"/>
      <c r="U2221" s="32"/>
      <c r="V2221" s="32"/>
      <c r="W2221" s="32"/>
      <c r="X2221" s="182"/>
      <c r="Y2221" s="187"/>
      <c r="Z2221" s="188"/>
      <c r="AA2221" s="187"/>
      <c r="AB2221" s="28"/>
      <c r="AC2221" s="173"/>
      <c r="AD2221" s="30"/>
      <c r="AE2221" s="30"/>
    </row>
    <row r="2222" spans="1:31" s="191" customFormat="1" ht="13.9" customHeight="1">
      <c r="A2222" s="32"/>
      <c r="B2222" s="174"/>
      <c r="C2222" s="174"/>
      <c r="D2222" s="175"/>
      <c r="E2222" s="176"/>
      <c r="F2222" s="174"/>
      <c r="G2222" s="177"/>
      <c r="H2222" s="163"/>
      <c r="I2222" s="164"/>
      <c r="J2222" s="32"/>
      <c r="K2222" s="32"/>
      <c r="L2222" s="184"/>
      <c r="M2222" s="32"/>
      <c r="N2222" s="32"/>
      <c r="O2222" s="32"/>
      <c r="P2222" s="32"/>
      <c r="Q2222" s="179"/>
      <c r="R2222" s="180"/>
      <c r="S2222" s="181"/>
      <c r="T2222" s="174"/>
      <c r="U2222" s="32"/>
      <c r="V2222" s="32"/>
      <c r="W2222" s="32"/>
      <c r="X2222" s="182"/>
      <c r="Y2222" s="187"/>
      <c r="Z2222" s="188"/>
      <c r="AA2222" s="187"/>
      <c r="AB2222" s="28"/>
      <c r="AC2222" s="173"/>
      <c r="AD2222" s="30"/>
      <c r="AE2222" s="30"/>
    </row>
    <row r="2223" spans="1:31" s="191" customFormat="1" ht="13.9" customHeight="1">
      <c r="A2223" s="32"/>
      <c r="B2223" s="174"/>
      <c r="C2223" s="174"/>
      <c r="D2223" s="175"/>
      <c r="E2223" s="176"/>
      <c r="F2223" s="174"/>
      <c r="G2223" s="177"/>
      <c r="H2223" s="163"/>
      <c r="I2223" s="164"/>
      <c r="J2223" s="32"/>
      <c r="K2223" s="32"/>
      <c r="L2223" s="184"/>
      <c r="M2223" s="32"/>
      <c r="N2223" s="32"/>
      <c r="O2223" s="32"/>
      <c r="P2223" s="32"/>
      <c r="Q2223" s="179"/>
      <c r="R2223" s="180"/>
      <c r="S2223" s="181"/>
      <c r="T2223" s="174"/>
      <c r="U2223" s="32"/>
      <c r="V2223" s="32"/>
      <c r="W2223" s="32"/>
      <c r="X2223" s="182"/>
      <c r="Y2223" s="187"/>
      <c r="Z2223" s="188"/>
      <c r="AA2223" s="187"/>
      <c r="AB2223" s="28"/>
      <c r="AC2223" s="173"/>
      <c r="AD2223" s="30"/>
      <c r="AE2223" s="30"/>
    </row>
    <row r="2224" spans="1:31" s="191" customFormat="1" ht="13.9" customHeight="1">
      <c r="A2224" s="32"/>
      <c r="B2224" s="174"/>
      <c r="C2224" s="174"/>
      <c r="D2224" s="175"/>
      <c r="E2224" s="176"/>
      <c r="F2224" s="174"/>
      <c r="G2224" s="177"/>
      <c r="H2224" s="163"/>
      <c r="I2224" s="164"/>
      <c r="J2224" s="32"/>
      <c r="K2224" s="32"/>
      <c r="L2224" s="184"/>
      <c r="M2224" s="32"/>
      <c r="N2224" s="32"/>
      <c r="O2224" s="32"/>
      <c r="P2224" s="32"/>
      <c r="Q2224" s="179"/>
      <c r="R2224" s="180"/>
      <c r="S2224" s="181"/>
      <c r="T2224" s="174"/>
      <c r="U2224" s="32"/>
      <c r="V2224" s="32"/>
      <c r="W2224" s="32"/>
      <c r="X2224" s="182"/>
      <c r="Y2224" s="187"/>
      <c r="Z2224" s="188"/>
      <c r="AA2224" s="187"/>
      <c r="AB2224" s="28"/>
      <c r="AC2224" s="173"/>
      <c r="AD2224" s="30"/>
      <c r="AE2224" s="30"/>
    </row>
    <row r="2225" spans="1:31" s="191" customFormat="1" ht="13.9" customHeight="1">
      <c r="A2225" s="32"/>
      <c r="B2225" s="174"/>
      <c r="C2225" s="174"/>
      <c r="D2225" s="175"/>
      <c r="E2225" s="176"/>
      <c r="F2225" s="174"/>
      <c r="G2225" s="177"/>
      <c r="H2225" s="163"/>
      <c r="I2225" s="164"/>
      <c r="J2225" s="32"/>
      <c r="K2225" s="32"/>
      <c r="L2225" s="184"/>
      <c r="M2225" s="32"/>
      <c r="N2225" s="32"/>
      <c r="O2225" s="32"/>
      <c r="P2225" s="32"/>
      <c r="Q2225" s="179"/>
      <c r="R2225" s="180"/>
      <c r="S2225" s="181"/>
      <c r="T2225" s="174"/>
      <c r="U2225" s="32"/>
      <c r="V2225" s="32"/>
      <c r="W2225" s="32"/>
      <c r="X2225" s="182"/>
      <c r="Y2225" s="187"/>
      <c r="Z2225" s="188"/>
      <c r="AA2225" s="187"/>
      <c r="AB2225" s="28"/>
      <c r="AC2225" s="173"/>
      <c r="AD2225" s="30"/>
      <c r="AE2225" s="30"/>
    </row>
    <row r="2226" spans="1:31" s="191" customFormat="1" ht="13.9" customHeight="1">
      <c r="A2226" s="32"/>
      <c r="B2226" s="174"/>
      <c r="C2226" s="174"/>
      <c r="D2226" s="175"/>
      <c r="E2226" s="176"/>
      <c r="F2226" s="174"/>
      <c r="G2226" s="177"/>
      <c r="H2226" s="163"/>
      <c r="I2226" s="164"/>
      <c r="J2226" s="32"/>
      <c r="K2226" s="32"/>
      <c r="L2226" s="184"/>
      <c r="M2226" s="32"/>
      <c r="N2226" s="32"/>
      <c r="O2226" s="32"/>
      <c r="P2226" s="32"/>
      <c r="Q2226" s="179"/>
      <c r="R2226" s="180"/>
      <c r="S2226" s="181"/>
      <c r="T2226" s="174"/>
      <c r="U2226" s="32"/>
      <c r="V2226" s="32"/>
      <c r="W2226" s="32"/>
      <c r="X2226" s="182"/>
      <c r="Y2226" s="187"/>
      <c r="Z2226" s="188"/>
      <c r="AA2226" s="187"/>
      <c r="AB2226" s="28"/>
      <c r="AC2226" s="173"/>
      <c r="AD2226" s="30"/>
      <c r="AE2226" s="30"/>
    </row>
    <row r="2227" spans="1:31" s="191" customFormat="1" ht="13.9" customHeight="1">
      <c r="A2227" s="32"/>
      <c r="B2227" s="174"/>
      <c r="C2227" s="174"/>
      <c r="D2227" s="175"/>
      <c r="E2227" s="176"/>
      <c r="F2227" s="174"/>
      <c r="G2227" s="177"/>
      <c r="H2227" s="163"/>
      <c r="I2227" s="164"/>
      <c r="J2227" s="32"/>
      <c r="K2227" s="32"/>
      <c r="L2227" s="184"/>
      <c r="M2227" s="32"/>
      <c r="N2227" s="32"/>
      <c r="O2227" s="32"/>
      <c r="P2227" s="32"/>
      <c r="Q2227" s="179"/>
      <c r="R2227" s="180"/>
      <c r="S2227" s="181"/>
      <c r="T2227" s="174"/>
      <c r="U2227" s="32"/>
      <c r="V2227" s="32"/>
      <c r="W2227" s="32"/>
      <c r="X2227" s="182"/>
      <c r="Y2227" s="187"/>
      <c r="Z2227" s="188"/>
      <c r="AA2227" s="187"/>
      <c r="AB2227" s="28"/>
      <c r="AC2227" s="173"/>
      <c r="AD2227" s="30"/>
      <c r="AE2227" s="30"/>
    </row>
    <row r="2228" spans="1:31" s="191" customFormat="1" ht="13.9" customHeight="1">
      <c r="A2228" s="14"/>
      <c r="B2228" s="160"/>
      <c r="C2228" s="160"/>
      <c r="D2228" s="103"/>
      <c r="E2228" s="161"/>
      <c r="F2228" s="160"/>
      <c r="G2228" s="162"/>
      <c r="H2228" s="196"/>
      <c r="I2228" s="197"/>
      <c r="J2228" s="14"/>
      <c r="K2228" s="14"/>
      <c r="L2228" s="165"/>
      <c r="M2228" s="14"/>
      <c r="N2228" s="14"/>
      <c r="O2228" s="14"/>
      <c r="P2228" s="14"/>
      <c r="Q2228" s="166"/>
      <c r="R2228" s="23"/>
      <c r="S2228" s="167"/>
      <c r="T2228" s="160"/>
      <c r="U2228" s="14"/>
      <c r="V2228" s="14"/>
      <c r="W2228" s="14"/>
      <c r="X2228" s="168"/>
      <c r="Y2228" s="169"/>
      <c r="Z2228" s="170"/>
      <c r="AA2228" s="169"/>
      <c r="AB2228" s="28"/>
      <c r="AC2228" s="173"/>
      <c r="AD2228" s="30"/>
      <c r="AE2228" s="30"/>
    </row>
    <row r="2229" spans="1:31" s="191" customFormat="1" ht="13.9" customHeight="1">
      <c r="A2229" s="14"/>
      <c r="B2229" s="160"/>
      <c r="C2229" s="160"/>
      <c r="D2229" s="103"/>
      <c r="E2229" s="161"/>
      <c r="F2229" s="160"/>
      <c r="G2229" s="162"/>
      <c r="H2229" s="196"/>
      <c r="I2229" s="197"/>
      <c r="J2229" s="14"/>
      <c r="K2229" s="14"/>
      <c r="L2229" s="165"/>
      <c r="M2229" s="14"/>
      <c r="N2229" s="14"/>
      <c r="O2229" s="14"/>
      <c r="P2229" s="14"/>
      <c r="Q2229" s="166"/>
      <c r="R2229" s="23"/>
      <c r="S2229" s="167"/>
      <c r="T2229" s="160"/>
      <c r="U2229" s="14"/>
      <c r="V2229" s="14"/>
      <c r="W2229" s="14"/>
      <c r="X2229" s="168"/>
      <c r="Y2229" s="169"/>
      <c r="Z2229" s="170"/>
      <c r="AA2229" s="169"/>
      <c r="AB2229" s="28"/>
      <c r="AC2229" s="173"/>
      <c r="AD2229" s="30"/>
      <c r="AE2229" s="30"/>
    </row>
    <row r="2230" spans="1:31" s="191" customFormat="1" ht="13.9" customHeight="1">
      <c r="A2230" s="14"/>
      <c r="B2230" s="160"/>
      <c r="C2230" s="160"/>
      <c r="D2230" s="103"/>
      <c r="E2230" s="161"/>
      <c r="F2230" s="160"/>
      <c r="G2230" s="162"/>
      <c r="H2230" s="196"/>
      <c r="I2230" s="197"/>
      <c r="J2230" s="14"/>
      <c r="K2230" s="14"/>
      <c r="L2230" s="165"/>
      <c r="M2230" s="14"/>
      <c r="N2230" s="14"/>
      <c r="O2230" s="14"/>
      <c r="P2230" s="14"/>
      <c r="Q2230" s="166"/>
      <c r="R2230" s="23"/>
      <c r="S2230" s="167"/>
      <c r="T2230" s="160"/>
      <c r="U2230" s="14"/>
      <c r="V2230" s="14"/>
      <c r="W2230" s="14"/>
      <c r="X2230" s="168"/>
      <c r="Y2230" s="169"/>
      <c r="Z2230" s="170"/>
      <c r="AA2230" s="169"/>
      <c r="AB2230" s="28"/>
      <c r="AC2230" s="173"/>
      <c r="AD2230" s="30"/>
      <c r="AE2230" s="30"/>
    </row>
    <row r="2231" spans="1:31" s="191" customFormat="1" ht="13.9" customHeight="1">
      <c r="A2231" s="14"/>
      <c r="B2231" s="160"/>
      <c r="C2231" s="160"/>
      <c r="D2231" s="103"/>
      <c r="E2231" s="161"/>
      <c r="F2231" s="160"/>
      <c r="G2231" s="162"/>
      <c r="H2231" s="196"/>
      <c r="I2231" s="197"/>
      <c r="J2231" s="14"/>
      <c r="K2231" s="14"/>
      <c r="L2231" s="165"/>
      <c r="M2231" s="14"/>
      <c r="N2231" s="14"/>
      <c r="O2231" s="14"/>
      <c r="P2231" s="14"/>
      <c r="Q2231" s="166"/>
      <c r="R2231" s="23"/>
      <c r="S2231" s="167"/>
      <c r="T2231" s="160"/>
      <c r="U2231" s="14"/>
      <c r="V2231" s="14"/>
      <c r="W2231" s="14"/>
      <c r="X2231" s="168"/>
      <c r="Y2231" s="169"/>
      <c r="Z2231" s="170"/>
      <c r="AA2231" s="169"/>
      <c r="AB2231" s="28"/>
      <c r="AC2231" s="173"/>
      <c r="AD2231" s="30"/>
      <c r="AE2231" s="30"/>
    </row>
    <row r="2232" spans="1:31" s="191" customFormat="1" ht="13.9" customHeight="1">
      <c r="A2232" s="14"/>
      <c r="B2232" s="160"/>
      <c r="C2232" s="160"/>
      <c r="D2232" s="103"/>
      <c r="E2232" s="161"/>
      <c r="F2232" s="160"/>
      <c r="G2232" s="162"/>
      <c r="H2232" s="196"/>
      <c r="I2232" s="197"/>
      <c r="J2232" s="14"/>
      <c r="K2232" s="14"/>
      <c r="L2232" s="165"/>
      <c r="M2232" s="14"/>
      <c r="N2232" s="14"/>
      <c r="O2232" s="14"/>
      <c r="P2232" s="14"/>
      <c r="Q2232" s="166"/>
      <c r="R2232" s="23"/>
      <c r="S2232" s="167"/>
      <c r="T2232" s="160"/>
      <c r="U2232" s="14"/>
      <c r="V2232" s="14"/>
      <c r="W2232" s="14"/>
      <c r="X2232" s="168"/>
      <c r="Y2232" s="169"/>
      <c r="Z2232" s="170"/>
      <c r="AA2232" s="169"/>
      <c r="AB2232" s="28"/>
      <c r="AC2232" s="173"/>
      <c r="AD2232" s="30"/>
      <c r="AE2232" s="30"/>
    </row>
    <row r="2233" spans="1:31" s="191" customFormat="1" ht="13.9" customHeight="1">
      <c r="A2233" s="14"/>
      <c r="B2233" s="160"/>
      <c r="C2233" s="160"/>
      <c r="D2233" s="103"/>
      <c r="E2233" s="161"/>
      <c r="F2233" s="160"/>
      <c r="G2233" s="162"/>
      <c r="H2233" s="196"/>
      <c r="I2233" s="197"/>
      <c r="J2233" s="14"/>
      <c r="K2233" s="14"/>
      <c r="L2233" s="165"/>
      <c r="M2233" s="14"/>
      <c r="N2233" s="14"/>
      <c r="O2233" s="14"/>
      <c r="P2233" s="14"/>
      <c r="Q2233" s="166"/>
      <c r="R2233" s="23"/>
      <c r="S2233" s="167"/>
      <c r="T2233" s="160"/>
      <c r="U2233" s="14"/>
      <c r="V2233" s="14"/>
      <c r="W2233" s="14"/>
      <c r="X2233" s="168"/>
      <c r="Y2233" s="169"/>
      <c r="Z2233" s="170"/>
      <c r="AA2233" s="169"/>
      <c r="AB2233" s="28"/>
      <c r="AC2233" s="173"/>
      <c r="AD2233" s="30"/>
      <c r="AE2233" s="30"/>
    </row>
    <row r="2234" spans="1:31" s="191" customFormat="1" ht="13.9" customHeight="1">
      <c r="A2234" s="14"/>
      <c r="B2234" s="160"/>
      <c r="C2234" s="160"/>
      <c r="D2234" s="103"/>
      <c r="E2234" s="161"/>
      <c r="F2234" s="160"/>
      <c r="G2234" s="162"/>
      <c r="H2234" s="196"/>
      <c r="I2234" s="197"/>
      <c r="J2234" s="14"/>
      <c r="K2234" s="14"/>
      <c r="L2234" s="165"/>
      <c r="M2234" s="14"/>
      <c r="N2234" s="14"/>
      <c r="O2234" s="14"/>
      <c r="P2234" s="14"/>
      <c r="Q2234" s="166"/>
      <c r="R2234" s="23"/>
      <c r="S2234" s="167"/>
      <c r="T2234" s="160"/>
      <c r="U2234" s="14"/>
      <c r="V2234" s="14"/>
      <c r="W2234" s="14"/>
      <c r="X2234" s="168"/>
      <c r="Y2234" s="169"/>
      <c r="Z2234" s="170"/>
      <c r="AA2234" s="169"/>
      <c r="AB2234" s="28"/>
      <c r="AC2234" s="173"/>
      <c r="AD2234" s="30"/>
      <c r="AE2234" s="30"/>
    </row>
    <row r="2235" spans="1:31" s="191" customFormat="1" ht="13.9" customHeight="1">
      <c r="A2235" s="14"/>
      <c r="B2235" s="160"/>
      <c r="C2235" s="160"/>
      <c r="D2235" s="103"/>
      <c r="E2235" s="161"/>
      <c r="F2235" s="160"/>
      <c r="G2235" s="162"/>
      <c r="H2235" s="196"/>
      <c r="I2235" s="197"/>
      <c r="J2235" s="14"/>
      <c r="K2235" s="14"/>
      <c r="L2235" s="165"/>
      <c r="M2235" s="14"/>
      <c r="N2235" s="14"/>
      <c r="O2235" s="14"/>
      <c r="P2235" s="14"/>
      <c r="Q2235" s="166"/>
      <c r="R2235" s="23"/>
      <c r="S2235" s="167"/>
      <c r="T2235" s="160"/>
      <c r="U2235" s="14"/>
      <c r="V2235" s="14"/>
      <c r="W2235" s="14"/>
      <c r="X2235" s="168"/>
      <c r="Y2235" s="169"/>
      <c r="Z2235" s="170"/>
      <c r="AA2235" s="169"/>
      <c r="AB2235" s="28"/>
      <c r="AC2235" s="173"/>
      <c r="AD2235" s="30"/>
      <c r="AE2235" s="30"/>
    </row>
    <row r="2236" spans="1:31" s="191" customFormat="1" ht="13.9" customHeight="1">
      <c r="A2236" s="14"/>
      <c r="B2236" s="160"/>
      <c r="C2236" s="160"/>
      <c r="D2236" s="103"/>
      <c r="E2236" s="161"/>
      <c r="F2236" s="160"/>
      <c r="G2236" s="162"/>
      <c r="H2236" s="196"/>
      <c r="I2236" s="197"/>
      <c r="J2236" s="14"/>
      <c r="K2236" s="14"/>
      <c r="L2236" s="165"/>
      <c r="M2236" s="14"/>
      <c r="N2236" s="14"/>
      <c r="O2236" s="14"/>
      <c r="P2236" s="14"/>
      <c r="Q2236" s="166"/>
      <c r="R2236" s="23"/>
      <c r="S2236" s="167"/>
      <c r="T2236" s="160"/>
      <c r="U2236" s="14"/>
      <c r="V2236" s="14"/>
      <c r="W2236" s="14"/>
      <c r="X2236" s="168"/>
      <c r="Y2236" s="169"/>
      <c r="Z2236" s="170"/>
      <c r="AA2236" s="169"/>
      <c r="AB2236" s="28"/>
      <c r="AC2236" s="173"/>
      <c r="AD2236" s="30"/>
      <c r="AE2236" s="30"/>
    </row>
    <row r="2237" spans="1:31" s="191" customFormat="1" ht="13.9" customHeight="1">
      <c r="A2237" s="14"/>
      <c r="B2237" s="160"/>
      <c r="C2237" s="160"/>
      <c r="D2237" s="103"/>
      <c r="E2237" s="161"/>
      <c r="F2237" s="160"/>
      <c r="G2237" s="162"/>
      <c r="H2237" s="196"/>
      <c r="I2237" s="197"/>
      <c r="J2237" s="14"/>
      <c r="K2237" s="14"/>
      <c r="L2237" s="165"/>
      <c r="M2237" s="14"/>
      <c r="N2237" s="14"/>
      <c r="O2237" s="14"/>
      <c r="P2237" s="14"/>
      <c r="Q2237" s="166"/>
      <c r="R2237" s="23"/>
      <c r="S2237" s="167"/>
      <c r="T2237" s="160"/>
      <c r="U2237" s="14"/>
      <c r="V2237" s="14"/>
      <c r="W2237" s="14"/>
      <c r="X2237" s="168"/>
      <c r="Y2237" s="169"/>
      <c r="Z2237" s="170"/>
      <c r="AA2237" s="169"/>
      <c r="AB2237" s="28"/>
      <c r="AC2237" s="173"/>
      <c r="AD2237" s="30"/>
      <c r="AE2237" s="30"/>
    </row>
    <row r="2238" spans="1:31" s="191" customFormat="1" ht="13.9" customHeight="1">
      <c r="A2238" s="14"/>
      <c r="B2238" s="160"/>
      <c r="C2238" s="160"/>
      <c r="D2238" s="103"/>
      <c r="E2238" s="161"/>
      <c r="F2238" s="160"/>
      <c r="G2238" s="162"/>
      <c r="H2238" s="196"/>
      <c r="I2238" s="197"/>
      <c r="J2238" s="14"/>
      <c r="K2238" s="14"/>
      <c r="L2238" s="165"/>
      <c r="M2238" s="14"/>
      <c r="N2238" s="14"/>
      <c r="O2238" s="14"/>
      <c r="P2238" s="14"/>
      <c r="Q2238" s="166"/>
      <c r="R2238" s="23"/>
      <c r="S2238" s="167"/>
      <c r="T2238" s="160"/>
      <c r="U2238" s="14"/>
      <c r="V2238" s="14"/>
      <c r="W2238" s="14"/>
      <c r="X2238" s="168"/>
      <c r="Y2238" s="169"/>
      <c r="Z2238" s="170"/>
      <c r="AA2238" s="169"/>
      <c r="AB2238" s="28"/>
      <c r="AC2238" s="173"/>
      <c r="AD2238" s="30"/>
      <c r="AE2238" s="30"/>
    </row>
    <row r="2239" spans="1:31" s="191" customFormat="1" ht="13.9" customHeight="1">
      <c r="A2239" s="14"/>
      <c r="B2239" s="160"/>
      <c r="C2239" s="160"/>
      <c r="D2239" s="103"/>
      <c r="E2239" s="161"/>
      <c r="F2239" s="160"/>
      <c r="G2239" s="162"/>
      <c r="H2239" s="196"/>
      <c r="I2239" s="197"/>
      <c r="J2239" s="14"/>
      <c r="K2239" s="14"/>
      <c r="L2239" s="165"/>
      <c r="M2239" s="14"/>
      <c r="N2239" s="14"/>
      <c r="O2239" s="14"/>
      <c r="P2239" s="14"/>
      <c r="Q2239" s="166"/>
      <c r="R2239" s="23"/>
      <c r="S2239" s="167"/>
      <c r="T2239" s="160"/>
      <c r="U2239" s="14"/>
      <c r="V2239" s="14"/>
      <c r="W2239" s="14"/>
      <c r="X2239" s="168"/>
      <c r="Y2239" s="169"/>
      <c r="Z2239" s="170"/>
      <c r="AA2239" s="169"/>
      <c r="AB2239" s="28"/>
      <c r="AC2239" s="173"/>
      <c r="AD2239" s="30"/>
      <c r="AE2239" s="30"/>
    </row>
    <row r="2240" spans="1:31" s="191" customFormat="1" ht="13.9" customHeight="1">
      <c r="A2240" s="14"/>
      <c r="B2240" s="160"/>
      <c r="C2240" s="160"/>
      <c r="D2240" s="103"/>
      <c r="E2240" s="161"/>
      <c r="F2240" s="160"/>
      <c r="G2240" s="162"/>
      <c r="H2240" s="196"/>
      <c r="I2240" s="197"/>
      <c r="J2240" s="14"/>
      <c r="K2240" s="14"/>
      <c r="L2240" s="165"/>
      <c r="M2240" s="14"/>
      <c r="N2240" s="14"/>
      <c r="O2240" s="14"/>
      <c r="P2240" s="14"/>
      <c r="Q2240" s="166"/>
      <c r="R2240" s="23"/>
      <c r="S2240" s="167"/>
      <c r="T2240" s="160"/>
      <c r="U2240" s="14"/>
      <c r="V2240" s="14"/>
      <c r="W2240" s="14"/>
      <c r="X2240" s="168"/>
      <c r="Y2240" s="169"/>
      <c r="Z2240" s="170"/>
      <c r="AA2240" s="169"/>
      <c r="AB2240" s="28"/>
      <c r="AC2240" s="173"/>
      <c r="AD2240" s="30"/>
      <c r="AE2240" s="30"/>
    </row>
    <row r="2241" spans="1:31" s="191" customFormat="1" ht="13.9" customHeight="1">
      <c r="A2241" s="14"/>
      <c r="B2241" s="160"/>
      <c r="C2241" s="160"/>
      <c r="D2241" s="103"/>
      <c r="E2241" s="161"/>
      <c r="F2241" s="160"/>
      <c r="G2241" s="162"/>
      <c r="H2241" s="196"/>
      <c r="I2241" s="197"/>
      <c r="J2241" s="14"/>
      <c r="K2241" s="14"/>
      <c r="L2241" s="165"/>
      <c r="M2241" s="14"/>
      <c r="N2241" s="14"/>
      <c r="O2241" s="14"/>
      <c r="P2241" s="14"/>
      <c r="Q2241" s="166"/>
      <c r="R2241" s="23"/>
      <c r="S2241" s="167"/>
      <c r="T2241" s="160"/>
      <c r="U2241" s="14"/>
      <c r="V2241" s="14"/>
      <c r="W2241" s="14"/>
      <c r="X2241" s="168"/>
      <c r="Y2241" s="169"/>
      <c r="Z2241" s="170"/>
      <c r="AA2241" s="169"/>
      <c r="AB2241" s="28"/>
      <c r="AC2241" s="173"/>
      <c r="AD2241" s="30"/>
      <c r="AE2241" s="30"/>
    </row>
    <row r="2242" spans="1:31" s="191" customFormat="1" ht="13.9" customHeight="1">
      <c r="A2242" s="14"/>
      <c r="B2242" s="160"/>
      <c r="C2242" s="160"/>
      <c r="D2242" s="103"/>
      <c r="E2242" s="161"/>
      <c r="F2242" s="160"/>
      <c r="G2242" s="162"/>
      <c r="H2242" s="196"/>
      <c r="I2242" s="197"/>
      <c r="J2242" s="14"/>
      <c r="K2242" s="14"/>
      <c r="L2242" s="165"/>
      <c r="M2242" s="14"/>
      <c r="N2242" s="14"/>
      <c r="O2242" s="14"/>
      <c r="P2242" s="14"/>
      <c r="Q2242" s="166"/>
      <c r="R2242" s="23"/>
      <c r="S2242" s="167"/>
      <c r="T2242" s="160"/>
      <c r="U2242" s="14"/>
      <c r="V2242" s="14"/>
      <c r="W2242" s="14"/>
      <c r="X2242" s="168"/>
      <c r="Y2242" s="169"/>
      <c r="Z2242" s="170"/>
      <c r="AA2242" s="169"/>
      <c r="AB2242" s="28"/>
      <c r="AC2242" s="173"/>
      <c r="AD2242" s="30"/>
      <c r="AE2242" s="30"/>
    </row>
    <row r="2243" spans="1:31" s="191" customFormat="1" ht="13.9" customHeight="1">
      <c r="A2243" s="14"/>
      <c r="B2243" s="160"/>
      <c r="C2243" s="160"/>
      <c r="D2243" s="103"/>
      <c r="E2243" s="161"/>
      <c r="F2243" s="160"/>
      <c r="G2243" s="162"/>
      <c r="H2243" s="196"/>
      <c r="I2243" s="197"/>
      <c r="J2243" s="14"/>
      <c r="K2243" s="14"/>
      <c r="L2243" s="165"/>
      <c r="M2243" s="14"/>
      <c r="N2243" s="14"/>
      <c r="O2243" s="14"/>
      <c r="P2243" s="14"/>
      <c r="Q2243" s="166"/>
      <c r="R2243" s="23"/>
      <c r="S2243" s="167"/>
      <c r="T2243" s="160"/>
      <c r="U2243" s="14"/>
      <c r="V2243" s="14"/>
      <c r="W2243" s="14"/>
      <c r="X2243" s="168"/>
      <c r="Y2243" s="169"/>
      <c r="Z2243" s="170"/>
      <c r="AA2243" s="169"/>
      <c r="AB2243" s="28"/>
      <c r="AC2243" s="173"/>
      <c r="AD2243" s="30"/>
      <c r="AE2243" s="30"/>
    </row>
    <row r="2244" spans="1:31" s="191" customFormat="1" ht="13.9" customHeight="1">
      <c r="A2244" s="14"/>
      <c r="B2244" s="160"/>
      <c r="C2244" s="160"/>
      <c r="D2244" s="103"/>
      <c r="E2244" s="161"/>
      <c r="F2244" s="160"/>
      <c r="G2244" s="162"/>
      <c r="H2244" s="196"/>
      <c r="I2244" s="197"/>
      <c r="J2244" s="14"/>
      <c r="K2244" s="14"/>
      <c r="L2244" s="165"/>
      <c r="M2244" s="14"/>
      <c r="N2244" s="14"/>
      <c r="O2244" s="14"/>
      <c r="P2244" s="14"/>
      <c r="Q2244" s="166"/>
      <c r="R2244" s="23"/>
      <c r="S2244" s="167"/>
      <c r="T2244" s="160"/>
      <c r="U2244" s="14"/>
      <c r="V2244" s="14"/>
      <c r="W2244" s="14"/>
      <c r="X2244" s="168"/>
      <c r="Y2244" s="169"/>
      <c r="Z2244" s="170"/>
      <c r="AA2244" s="169"/>
      <c r="AB2244" s="28"/>
      <c r="AC2244" s="173"/>
      <c r="AD2244" s="30"/>
      <c r="AE2244" s="30"/>
    </row>
    <row r="2245" spans="1:31" s="191" customFormat="1" ht="13.9" customHeight="1">
      <c r="A2245" s="14"/>
      <c r="B2245" s="160"/>
      <c r="C2245" s="160"/>
      <c r="D2245" s="103"/>
      <c r="E2245" s="161"/>
      <c r="F2245" s="160"/>
      <c r="G2245" s="162"/>
      <c r="H2245" s="196"/>
      <c r="I2245" s="197"/>
      <c r="J2245" s="14"/>
      <c r="K2245" s="14"/>
      <c r="L2245" s="165"/>
      <c r="M2245" s="14"/>
      <c r="N2245" s="14"/>
      <c r="O2245" s="14"/>
      <c r="P2245" s="14"/>
      <c r="Q2245" s="166"/>
      <c r="R2245" s="23"/>
      <c r="S2245" s="167"/>
      <c r="T2245" s="160"/>
      <c r="U2245" s="14"/>
      <c r="V2245" s="14"/>
      <c r="W2245" s="14"/>
      <c r="X2245" s="168"/>
      <c r="Y2245" s="169"/>
      <c r="Z2245" s="170"/>
      <c r="AA2245" s="169"/>
      <c r="AB2245" s="28"/>
      <c r="AC2245" s="173"/>
      <c r="AD2245" s="30"/>
      <c r="AE2245" s="30"/>
    </row>
    <row r="2246" spans="1:31" s="191" customFormat="1" ht="13.9" customHeight="1">
      <c r="A2246" s="14"/>
      <c r="B2246" s="160"/>
      <c r="C2246" s="160"/>
      <c r="D2246" s="103"/>
      <c r="E2246" s="161"/>
      <c r="F2246" s="160"/>
      <c r="G2246" s="162"/>
      <c r="H2246" s="196"/>
      <c r="I2246" s="197"/>
      <c r="J2246" s="14"/>
      <c r="K2246" s="14"/>
      <c r="L2246" s="165"/>
      <c r="M2246" s="14"/>
      <c r="N2246" s="14"/>
      <c r="O2246" s="14"/>
      <c r="P2246" s="14"/>
      <c r="Q2246" s="166"/>
      <c r="R2246" s="23"/>
      <c r="S2246" s="167"/>
      <c r="T2246" s="160"/>
      <c r="U2246" s="14"/>
      <c r="V2246" s="14"/>
      <c r="W2246" s="14"/>
      <c r="X2246" s="168"/>
      <c r="Y2246" s="169"/>
      <c r="Z2246" s="170"/>
      <c r="AA2246" s="169"/>
      <c r="AB2246" s="28"/>
      <c r="AC2246" s="173"/>
      <c r="AD2246" s="30"/>
      <c r="AE2246" s="30"/>
    </row>
    <row r="2247" spans="1:31" s="191" customFormat="1" ht="13.9" customHeight="1">
      <c r="A2247" s="14"/>
      <c r="B2247" s="160"/>
      <c r="C2247" s="160"/>
      <c r="D2247" s="103"/>
      <c r="E2247" s="161"/>
      <c r="F2247" s="160"/>
      <c r="G2247" s="162"/>
      <c r="H2247" s="196"/>
      <c r="I2247" s="197"/>
      <c r="J2247" s="14"/>
      <c r="K2247" s="14"/>
      <c r="L2247" s="165"/>
      <c r="M2247" s="14"/>
      <c r="N2247" s="14"/>
      <c r="O2247" s="14"/>
      <c r="P2247" s="14"/>
      <c r="Q2247" s="166"/>
      <c r="R2247" s="23"/>
      <c r="S2247" s="167"/>
      <c r="T2247" s="160"/>
      <c r="U2247" s="14"/>
      <c r="V2247" s="14"/>
      <c r="W2247" s="14"/>
      <c r="X2247" s="168"/>
      <c r="Y2247" s="169"/>
      <c r="Z2247" s="170"/>
      <c r="AA2247" s="169"/>
      <c r="AB2247" s="28"/>
      <c r="AC2247" s="173"/>
      <c r="AD2247" s="30"/>
      <c r="AE2247" s="30"/>
    </row>
    <row r="2248" spans="1:31" s="191" customFormat="1" ht="13.9" customHeight="1">
      <c r="A2248" s="14"/>
      <c r="B2248" s="160"/>
      <c r="C2248" s="160"/>
      <c r="D2248" s="103"/>
      <c r="E2248" s="161"/>
      <c r="F2248" s="160"/>
      <c r="G2248" s="162"/>
      <c r="H2248" s="196"/>
      <c r="I2248" s="197"/>
      <c r="J2248" s="14"/>
      <c r="K2248" s="14"/>
      <c r="L2248" s="165"/>
      <c r="M2248" s="14"/>
      <c r="N2248" s="14"/>
      <c r="O2248" s="14"/>
      <c r="P2248" s="14"/>
      <c r="Q2248" s="166"/>
      <c r="R2248" s="23"/>
      <c r="S2248" s="167"/>
      <c r="T2248" s="160"/>
      <c r="U2248" s="14"/>
      <c r="V2248" s="14"/>
      <c r="W2248" s="14"/>
      <c r="X2248" s="168"/>
      <c r="Y2248" s="169"/>
      <c r="Z2248" s="170"/>
      <c r="AA2248" s="169"/>
      <c r="AB2248" s="28"/>
      <c r="AC2248" s="173"/>
      <c r="AD2248" s="30"/>
      <c r="AE2248" s="30"/>
    </row>
    <row r="2249" spans="1:31" s="191" customFormat="1" ht="13.9" customHeight="1">
      <c r="A2249" s="14"/>
      <c r="B2249" s="160"/>
      <c r="C2249" s="160"/>
      <c r="D2249" s="103"/>
      <c r="E2249" s="161"/>
      <c r="F2249" s="160"/>
      <c r="G2249" s="162"/>
      <c r="H2249" s="196"/>
      <c r="I2249" s="197"/>
      <c r="J2249" s="14"/>
      <c r="K2249" s="14"/>
      <c r="L2249" s="165"/>
      <c r="M2249" s="14"/>
      <c r="N2249" s="14"/>
      <c r="O2249" s="14"/>
      <c r="P2249" s="14"/>
      <c r="Q2249" s="166"/>
      <c r="R2249" s="23"/>
      <c r="S2249" s="167"/>
      <c r="T2249" s="160"/>
      <c r="U2249" s="14"/>
      <c r="V2249" s="14"/>
      <c r="W2249" s="14"/>
      <c r="X2249" s="168"/>
      <c r="Y2249" s="169"/>
      <c r="Z2249" s="170"/>
      <c r="AA2249" s="169"/>
      <c r="AB2249" s="28"/>
      <c r="AC2249" s="173"/>
      <c r="AD2249" s="30"/>
      <c r="AE2249" s="30"/>
    </row>
    <row r="2250" spans="1:31" s="191" customFormat="1" ht="13.9" customHeight="1">
      <c r="A2250" s="14"/>
      <c r="B2250" s="160"/>
      <c r="C2250" s="160"/>
      <c r="D2250" s="103"/>
      <c r="E2250" s="161"/>
      <c r="F2250" s="160"/>
      <c r="G2250" s="162"/>
      <c r="H2250" s="196"/>
      <c r="I2250" s="197"/>
      <c r="J2250" s="14"/>
      <c r="K2250" s="14"/>
      <c r="L2250" s="165"/>
      <c r="M2250" s="14"/>
      <c r="N2250" s="14"/>
      <c r="O2250" s="14"/>
      <c r="P2250" s="14"/>
      <c r="Q2250" s="166"/>
      <c r="R2250" s="23"/>
      <c r="S2250" s="167"/>
      <c r="T2250" s="160"/>
      <c r="U2250" s="14"/>
      <c r="V2250" s="14"/>
      <c r="W2250" s="14"/>
      <c r="X2250" s="168"/>
      <c r="Y2250" s="169"/>
      <c r="Z2250" s="170"/>
      <c r="AA2250" s="169"/>
      <c r="AB2250" s="28"/>
      <c r="AC2250" s="173"/>
      <c r="AD2250" s="30"/>
      <c r="AE2250" s="30"/>
    </row>
    <row r="2251" spans="1:31" s="191" customFormat="1" ht="13.9" customHeight="1">
      <c r="A2251" s="14"/>
      <c r="B2251" s="160"/>
      <c r="C2251" s="160"/>
      <c r="D2251" s="103"/>
      <c r="E2251" s="161"/>
      <c r="F2251" s="160"/>
      <c r="G2251" s="162"/>
      <c r="H2251" s="196"/>
      <c r="I2251" s="197"/>
      <c r="J2251" s="14"/>
      <c r="K2251" s="14"/>
      <c r="L2251" s="165"/>
      <c r="M2251" s="14"/>
      <c r="N2251" s="14"/>
      <c r="O2251" s="14"/>
      <c r="P2251" s="14"/>
      <c r="Q2251" s="166"/>
      <c r="R2251" s="23"/>
      <c r="S2251" s="167"/>
      <c r="T2251" s="160"/>
      <c r="U2251" s="14"/>
      <c r="V2251" s="14"/>
      <c r="W2251" s="14"/>
      <c r="X2251" s="168"/>
      <c r="Y2251" s="169"/>
      <c r="Z2251" s="170"/>
      <c r="AA2251" s="169"/>
      <c r="AB2251" s="28"/>
      <c r="AC2251" s="173"/>
      <c r="AD2251" s="30"/>
      <c r="AE2251" s="30"/>
    </row>
    <row r="2252" spans="1:31" s="191" customFormat="1" ht="13.9" customHeight="1">
      <c r="A2252" s="14"/>
      <c r="B2252" s="160"/>
      <c r="C2252" s="160"/>
      <c r="D2252" s="103"/>
      <c r="E2252" s="161"/>
      <c r="F2252" s="160"/>
      <c r="G2252" s="162"/>
      <c r="H2252" s="196"/>
      <c r="I2252" s="197"/>
      <c r="J2252" s="14"/>
      <c r="K2252" s="14"/>
      <c r="L2252" s="165"/>
      <c r="M2252" s="14"/>
      <c r="N2252" s="14"/>
      <c r="O2252" s="14"/>
      <c r="P2252" s="14"/>
      <c r="Q2252" s="166"/>
      <c r="R2252" s="23"/>
      <c r="S2252" s="167"/>
      <c r="T2252" s="160"/>
      <c r="U2252" s="14"/>
      <c r="V2252" s="14"/>
      <c r="W2252" s="14"/>
      <c r="X2252" s="168"/>
      <c r="Y2252" s="169"/>
      <c r="Z2252" s="170"/>
      <c r="AA2252" s="169"/>
      <c r="AB2252" s="28"/>
      <c r="AC2252" s="173"/>
      <c r="AD2252" s="30"/>
      <c r="AE2252" s="30"/>
    </row>
    <row r="2253" spans="1:31" s="191" customFormat="1" ht="13.9" customHeight="1">
      <c r="A2253" s="14"/>
      <c r="B2253" s="160"/>
      <c r="C2253" s="160"/>
      <c r="D2253" s="103"/>
      <c r="E2253" s="161"/>
      <c r="F2253" s="160"/>
      <c r="G2253" s="162"/>
      <c r="H2253" s="196"/>
      <c r="I2253" s="197"/>
      <c r="J2253" s="14"/>
      <c r="K2253" s="14"/>
      <c r="L2253" s="165"/>
      <c r="M2253" s="14"/>
      <c r="N2253" s="14"/>
      <c r="O2253" s="14"/>
      <c r="P2253" s="14"/>
      <c r="Q2253" s="166"/>
      <c r="R2253" s="23"/>
      <c r="S2253" s="167"/>
      <c r="T2253" s="160"/>
      <c r="U2253" s="14"/>
      <c r="V2253" s="14"/>
      <c r="W2253" s="14"/>
      <c r="X2253" s="168"/>
      <c r="Y2253" s="169"/>
      <c r="Z2253" s="170"/>
      <c r="AA2253" s="169"/>
      <c r="AB2253" s="28"/>
      <c r="AC2253" s="173"/>
      <c r="AD2253" s="30"/>
      <c r="AE2253" s="30"/>
    </row>
    <row r="2254" spans="1:31" s="191" customFormat="1" ht="13.9" customHeight="1">
      <c r="A2254" s="14"/>
      <c r="B2254" s="160"/>
      <c r="C2254" s="160"/>
      <c r="D2254" s="103"/>
      <c r="E2254" s="161"/>
      <c r="F2254" s="160"/>
      <c r="G2254" s="162"/>
      <c r="H2254" s="196"/>
      <c r="I2254" s="197"/>
      <c r="J2254" s="14"/>
      <c r="K2254" s="14"/>
      <c r="L2254" s="165"/>
      <c r="M2254" s="14"/>
      <c r="N2254" s="14"/>
      <c r="O2254" s="14"/>
      <c r="P2254" s="14"/>
      <c r="Q2254" s="166"/>
      <c r="R2254" s="23"/>
      <c r="S2254" s="167"/>
      <c r="T2254" s="160"/>
      <c r="U2254" s="14"/>
      <c r="V2254" s="14"/>
      <c r="W2254" s="14"/>
      <c r="X2254" s="168"/>
      <c r="Y2254" s="169"/>
      <c r="Z2254" s="170"/>
      <c r="AA2254" s="169"/>
      <c r="AB2254" s="28"/>
      <c r="AC2254" s="173"/>
      <c r="AD2254" s="30"/>
      <c r="AE2254" s="30"/>
    </row>
    <row r="2255" spans="1:31" s="191" customFormat="1" ht="13.9" customHeight="1">
      <c r="A2255" s="14"/>
      <c r="B2255" s="160"/>
      <c r="C2255" s="160"/>
      <c r="D2255" s="103"/>
      <c r="E2255" s="161"/>
      <c r="F2255" s="160"/>
      <c r="G2255" s="162"/>
      <c r="H2255" s="196"/>
      <c r="I2255" s="197"/>
      <c r="J2255" s="14"/>
      <c r="K2255" s="14"/>
      <c r="L2255" s="165"/>
      <c r="M2255" s="14"/>
      <c r="N2255" s="14"/>
      <c r="O2255" s="14"/>
      <c r="P2255" s="14"/>
      <c r="Q2255" s="166"/>
      <c r="R2255" s="23"/>
      <c r="S2255" s="167"/>
      <c r="T2255" s="160"/>
      <c r="U2255" s="14"/>
      <c r="V2255" s="14"/>
      <c r="W2255" s="14"/>
      <c r="X2255" s="168"/>
      <c r="Y2255" s="169"/>
      <c r="Z2255" s="170"/>
      <c r="AA2255" s="169"/>
      <c r="AB2255" s="28"/>
      <c r="AC2255" s="173"/>
      <c r="AD2255" s="30"/>
      <c r="AE2255" s="30"/>
    </row>
    <row r="2256" spans="1:31" s="191" customFormat="1" ht="13.9" customHeight="1">
      <c r="A2256" s="14"/>
      <c r="B2256" s="160"/>
      <c r="C2256" s="160"/>
      <c r="D2256" s="103"/>
      <c r="E2256" s="161"/>
      <c r="F2256" s="160"/>
      <c r="G2256" s="162"/>
      <c r="H2256" s="196"/>
      <c r="I2256" s="197"/>
      <c r="J2256" s="14"/>
      <c r="K2256" s="14"/>
      <c r="L2256" s="165"/>
      <c r="M2256" s="14"/>
      <c r="N2256" s="14"/>
      <c r="O2256" s="14"/>
      <c r="P2256" s="14"/>
      <c r="Q2256" s="166"/>
      <c r="R2256" s="23"/>
      <c r="S2256" s="167"/>
      <c r="T2256" s="160"/>
      <c r="U2256" s="14"/>
      <c r="V2256" s="14"/>
      <c r="W2256" s="14"/>
      <c r="X2256" s="168"/>
      <c r="Y2256" s="169"/>
      <c r="Z2256" s="170"/>
      <c r="AA2256" s="169"/>
      <c r="AB2256" s="28"/>
      <c r="AC2256" s="173"/>
      <c r="AD2256" s="30"/>
      <c r="AE2256" s="30"/>
    </row>
    <row r="2257" spans="1:31" s="191" customFormat="1" ht="13.9" customHeight="1">
      <c r="A2257" s="14"/>
      <c r="B2257" s="160"/>
      <c r="C2257" s="160"/>
      <c r="D2257" s="103"/>
      <c r="E2257" s="161"/>
      <c r="F2257" s="160"/>
      <c r="G2257" s="162"/>
      <c r="H2257" s="196"/>
      <c r="I2257" s="197"/>
      <c r="J2257" s="14"/>
      <c r="K2257" s="14"/>
      <c r="L2257" s="165"/>
      <c r="M2257" s="14"/>
      <c r="N2257" s="14"/>
      <c r="O2257" s="14"/>
      <c r="P2257" s="14"/>
      <c r="Q2257" s="166"/>
      <c r="R2257" s="23"/>
      <c r="S2257" s="167"/>
      <c r="T2257" s="160"/>
      <c r="U2257" s="14"/>
      <c r="V2257" s="14"/>
      <c r="W2257" s="14"/>
      <c r="X2257" s="168"/>
      <c r="Y2257" s="169"/>
      <c r="Z2257" s="170"/>
      <c r="AA2257" s="169"/>
      <c r="AB2257" s="28"/>
      <c r="AC2257" s="173"/>
      <c r="AD2257" s="30"/>
      <c r="AE2257" s="30"/>
    </row>
    <row r="2258" spans="1:31" s="191" customFormat="1" ht="13.9" customHeight="1">
      <c r="A2258" s="14"/>
      <c r="B2258" s="160"/>
      <c r="C2258" s="160"/>
      <c r="D2258" s="103"/>
      <c r="E2258" s="161"/>
      <c r="F2258" s="160"/>
      <c r="G2258" s="162"/>
      <c r="H2258" s="196"/>
      <c r="I2258" s="197"/>
      <c r="J2258" s="14"/>
      <c r="K2258" s="14"/>
      <c r="L2258" s="165"/>
      <c r="M2258" s="14"/>
      <c r="N2258" s="14"/>
      <c r="O2258" s="14"/>
      <c r="P2258" s="14"/>
      <c r="Q2258" s="166"/>
      <c r="R2258" s="23"/>
      <c r="S2258" s="167"/>
      <c r="T2258" s="160"/>
      <c r="U2258" s="14"/>
      <c r="V2258" s="14"/>
      <c r="W2258" s="14"/>
      <c r="X2258" s="168"/>
      <c r="Y2258" s="169"/>
      <c r="Z2258" s="170"/>
      <c r="AA2258" s="169"/>
      <c r="AB2258" s="28"/>
      <c r="AC2258" s="173"/>
      <c r="AD2258" s="30"/>
      <c r="AE2258" s="30"/>
    </row>
    <row r="2259" spans="1:31" s="191" customFormat="1" ht="13.9" customHeight="1">
      <c r="A2259" s="14"/>
      <c r="B2259" s="160"/>
      <c r="C2259" s="160"/>
      <c r="D2259" s="103"/>
      <c r="E2259" s="161"/>
      <c r="F2259" s="160"/>
      <c r="G2259" s="162"/>
      <c r="H2259" s="196"/>
      <c r="I2259" s="197"/>
      <c r="J2259" s="14"/>
      <c r="K2259" s="14"/>
      <c r="L2259" s="165"/>
      <c r="M2259" s="14"/>
      <c r="N2259" s="14"/>
      <c r="O2259" s="14"/>
      <c r="P2259" s="14"/>
      <c r="Q2259" s="166"/>
      <c r="R2259" s="23"/>
      <c r="S2259" s="167"/>
      <c r="T2259" s="160"/>
      <c r="U2259" s="14"/>
      <c r="V2259" s="14"/>
      <c r="W2259" s="14"/>
      <c r="X2259" s="168"/>
      <c r="Y2259" s="169"/>
      <c r="Z2259" s="170"/>
      <c r="AA2259" s="169"/>
      <c r="AB2259" s="28"/>
      <c r="AC2259" s="173"/>
      <c r="AD2259" s="30"/>
      <c r="AE2259" s="30"/>
    </row>
    <row r="2260" spans="1:31" s="191" customFormat="1" ht="13.9" customHeight="1">
      <c r="A2260" s="14"/>
      <c r="B2260" s="160"/>
      <c r="C2260" s="160"/>
      <c r="D2260" s="103"/>
      <c r="E2260" s="161"/>
      <c r="F2260" s="160"/>
      <c r="G2260" s="162"/>
      <c r="H2260" s="196"/>
      <c r="I2260" s="197"/>
      <c r="J2260" s="14"/>
      <c r="K2260" s="14"/>
      <c r="L2260" s="165"/>
      <c r="M2260" s="14"/>
      <c r="N2260" s="14"/>
      <c r="O2260" s="14"/>
      <c r="P2260" s="14"/>
      <c r="Q2260" s="166"/>
      <c r="R2260" s="23"/>
      <c r="S2260" s="167"/>
      <c r="T2260" s="160"/>
      <c r="U2260" s="14"/>
      <c r="V2260" s="14"/>
      <c r="W2260" s="14"/>
      <c r="X2260" s="168"/>
      <c r="Y2260" s="169"/>
      <c r="Z2260" s="170"/>
      <c r="AA2260" s="169"/>
      <c r="AB2260" s="28"/>
      <c r="AC2260" s="173"/>
      <c r="AD2260" s="30"/>
      <c r="AE2260" s="30"/>
    </row>
    <row r="2261" spans="1:31" s="191" customFormat="1" ht="13.9" customHeight="1">
      <c r="A2261" s="14"/>
      <c r="B2261" s="160"/>
      <c r="C2261" s="160"/>
      <c r="D2261" s="103"/>
      <c r="E2261" s="161"/>
      <c r="F2261" s="160"/>
      <c r="G2261" s="162"/>
      <c r="H2261" s="196"/>
      <c r="I2261" s="197"/>
      <c r="J2261" s="14"/>
      <c r="K2261" s="14"/>
      <c r="L2261" s="165"/>
      <c r="M2261" s="14"/>
      <c r="N2261" s="14"/>
      <c r="O2261" s="14"/>
      <c r="P2261" s="14"/>
      <c r="Q2261" s="166"/>
      <c r="R2261" s="23"/>
      <c r="S2261" s="167"/>
      <c r="T2261" s="160"/>
      <c r="U2261" s="14"/>
      <c r="V2261" s="14"/>
      <c r="W2261" s="14"/>
      <c r="X2261" s="168"/>
      <c r="Y2261" s="169"/>
      <c r="Z2261" s="170"/>
      <c r="AA2261" s="169"/>
      <c r="AB2261" s="28"/>
      <c r="AC2261" s="173"/>
      <c r="AD2261" s="30"/>
      <c r="AE2261" s="30"/>
    </row>
    <row r="2262" spans="1:31" s="191" customFormat="1" ht="13.9" customHeight="1">
      <c r="A2262" s="14"/>
      <c r="B2262" s="160"/>
      <c r="C2262" s="160"/>
      <c r="D2262" s="103"/>
      <c r="E2262" s="161"/>
      <c r="F2262" s="160"/>
      <c r="G2262" s="162"/>
      <c r="H2262" s="196"/>
      <c r="I2262" s="197"/>
      <c r="J2262" s="14"/>
      <c r="K2262" s="14"/>
      <c r="L2262" s="165"/>
      <c r="M2262" s="14"/>
      <c r="N2262" s="14"/>
      <c r="O2262" s="14"/>
      <c r="P2262" s="14"/>
      <c r="Q2262" s="166"/>
      <c r="R2262" s="23"/>
      <c r="S2262" s="167"/>
      <c r="T2262" s="160"/>
      <c r="U2262" s="14"/>
      <c r="V2262" s="14"/>
      <c r="W2262" s="14"/>
      <c r="X2262" s="168"/>
      <c r="Y2262" s="169"/>
      <c r="Z2262" s="170"/>
      <c r="AA2262" s="169"/>
      <c r="AB2262" s="28"/>
      <c r="AC2262" s="173"/>
      <c r="AD2262" s="30"/>
      <c r="AE2262" s="30"/>
    </row>
    <row r="2263" spans="1:31" s="191" customFormat="1" ht="13.9" customHeight="1">
      <c r="A2263" s="14"/>
      <c r="B2263" s="160"/>
      <c r="C2263" s="160"/>
      <c r="D2263" s="103"/>
      <c r="E2263" s="161"/>
      <c r="F2263" s="160"/>
      <c r="G2263" s="162"/>
      <c r="H2263" s="196"/>
      <c r="I2263" s="197"/>
      <c r="J2263" s="14"/>
      <c r="K2263" s="14"/>
      <c r="L2263" s="165"/>
      <c r="M2263" s="14"/>
      <c r="N2263" s="14"/>
      <c r="O2263" s="14"/>
      <c r="P2263" s="14"/>
      <c r="Q2263" s="166"/>
      <c r="R2263" s="23"/>
      <c r="S2263" s="167"/>
      <c r="T2263" s="160"/>
      <c r="U2263" s="14"/>
      <c r="V2263" s="14"/>
      <c r="W2263" s="14"/>
      <c r="X2263" s="168"/>
      <c r="Y2263" s="169"/>
      <c r="Z2263" s="170"/>
      <c r="AA2263" s="169"/>
      <c r="AB2263" s="28"/>
      <c r="AC2263" s="173"/>
      <c r="AD2263" s="30"/>
      <c r="AE2263" s="30"/>
    </row>
    <row r="2264" spans="1:31" s="191" customFormat="1" ht="13.9" customHeight="1">
      <c r="A2264" s="14"/>
      <c r="B2264" s="160"/>
      <c r="C2264" s="160"/>
      <c r="D2264" s="103"/>
      <c r="E2264" s="161"/>
      <c r="F2264" s="160"/>
      <c r="G2264" s="162"/>
      <c r="H2264" s="196"/>
      <c r="I2264" s="197"/>
      <c r="J2264" s="14"/>
      <c r="K2264" s="14"/>
      <c r="L2264" s="165"/>
      <c r="M2264" s="14"/>
      <c r="N2264" s="14"/>
      <c r="O2264" s="14"/>
      <c r="P2264" s="14"/>
      <c r="Q2264" s="166"/>
      <c r="R2264" s="23"/>
      <c r="S2264" s="167"/>
      <c r="T2264" s="160"/>
      <c r="U2264" s="14"/>
      <c r="V2264" s="14"/>
      <c r="W2264" s="14"/>
      <c r="X2264" s="168"/>
      <c r="Y2264" s="169"/>
      <c r="Z2264" s="170"/>
      <c r="AA2264" s="169"/>
      <c r="AB2264" s="28"/>
      <c r="AC2264" s="173"/>
      <c r="AD2264" s="30"/>
      <c r="AE2264" s="30"/>
    </row>
    <row r="2265" spans="1:31" s="191" customFormat="1" ht="13.9" customHeight="1">
      <c r="A2265" s="14"/>
      <c r="B2265" s="160"/>
      <c r="C2265" s="160"/>
      <c r="D2265" s="103"/>
      <c r="E2265" s="161"/>
      <c r="F2265" s="160"/>
      <c r="G2265" s="162"/>
      <c r="H2265" s="196"/>
      <c r="I2265" s="197"/>
      <c r="J2265" s="14"/>
      <c r="K2265" s="14"/>
      <c r="L2265" s="165"/>
      <c r="M2265" s="14"/>
      <c r="N2265" s="14"/>
      <c r="O2265" s="14"/>
      <c r="P2265" s="14"/>
      <c r="Q2265" s="166"/>
      <c r="R2265" s="23"/>
      <c r="S2265" s="167"/>
      <c r="T2265" s="160"/>
      <c r="U2265" s="14"/>
      <c r="V2265" s="14"/>
      <c r="W2265" s="14"/>
      <c r="X2265" s="168"/>
      <c r="Y2265" s="169"/>
      <c r="Z2265" s="170"/>
      <c r="AA2265" s="169"/>
      <c r="AB2265" s="28"/>
      <c r="AC2265" s="173"/>
      <c r="AD2265" s="30"/>
      <c r="AE2265" s="30"/>
    </row>
    <row r="2266" spans="1:31" s="191" customFormat="1" ht="13.9" customHeight="1">
      <c r="A2266" s="14"/>
      <c r="B2266" s="160"/>
      <c r="C2266" s="160"/>
      <c r="D2266" s="103"/>
      <c r="E2266" s="161"/>
      <c r="F2266" s="160"/>
      <c r="G2266" s="162"/>
      <c r="H2266" s="196"/>
      <c r="I2266" s="197"/>
      <c r="J2266" s="14"/>
      <c r="K2266" s="14"/>
      <c r="L2266" s="165"/>
      <c r="M2266" s="14"/>
      <c r="N2266" s="14"/>
      <c r="O2266" s="14"/>
      <c r="P2266" s="14"/>
      <c r="Q2266" s="166"/>
      <c r="R2266" s="23"/>
      <c r="S2266" s="167"/>
      <c r="T2266" s="160"/>
      <c r="U2266" s="14"/>
      <c r="V2266" s="14"/>
      <c r="W2266" s="14"/>
      <c r="X2266" s="168"/>
      <c r="Y2266" s="169"/>
      <c r="Z2266" s="170"/>
      <c r="AA2266" s="169"/>
      <c r="AB2266" s="28"/>
      <c r="AC2266" s="173"/>
      <c r="AD2266" s="30"/>
      <c r="AE2266" s="30"/>
    </row>
    <row r="2267" spans="1:31" s="191" customFormat="1" ht="13.9" customHeight="1">
      <c r="A2267" s="14"/>
      <c r="B2267" s="160"/>
      <c r="C2267" s="160"/>
      <c r="D2267" s="103"/>
      <c r="E2267" s="161"/>
      <c r="F2267" s="160"/>
      <c r="G2267" s="162"/>
      <c r="H2267" s="196"/>
      <c r="I2267" s="197"/>
      <c r="J2267" s="14"/>
      <c r="K2267" s="14"/>
      <c r="L2267" s="165"/>
      <c r="M2267" s="14"/>
      <c r="N2267" s="14"/>
      <c r="O2267" s="14"/>
      <c r="P2267" s="14"/>
      <c r="Q2267" s="166"/>
      <c r="R2267" s="23"/>
      <c r="S2267" s="167"/>
      <c r="T2267" s="160"/>
      <c r="U2267" s="14"/>
      <c r="V2267" s="14"/>
      <c r="W2267" s="14"/>
      <c r="X2267" s="168"/>
      <c r="Y2267" s="169"/>
      <c r="Z2267" s="170"/>
      <c r="AA2267" s="169"/>
      <c r="AB2267" s="28"/>
      <c r="AC2267" s="173"/>
      <c r="AD2267" s="30"/>
      <c r="AE2267" s="30"/>
    </row>
    <row r="2268" spans="1:31" s="191" customFormat="1" ht="13.9" customHeight="1">
      <c r="A2268" s="14"/>
      <c r="B2268" s="160"/>
      <c r="C2268" s="160"/>
      <c r="D2268" s="103"/>
      <c r="E2268" s="161"/>
      <c r="F2268" s="160"/>
      <c r="G2268" s="162"/>
      <c r="H2268" s="196"/>
      <c r="I2268" s="197"/>
      <c r="J2268" s="14"/>
      <c r="K2268" s="14"/>
      <c r="L2268" s="165"/>
      <c r="M2268" s="14"/>
      <c r="N2268" s="14"/>
      <c r="O2268" s="14"/>
      <c r="P2268" s="14"/>
      <c r="Q2268" s="166"/>
      <c r="R2268" s="23"/>
      <c r="S2268" s="167"/>
      <c r="T2268" s="160"/>
      <c r="U2268" s="14"/>
      <c r="V2268" s="14"/>
      <c r="W2268" s="14"/>
      <c r="X2268" s="168"/>
      <c r="Y2268" s="169"/>
      <c r="Z2268" s="170"/>
      <c r="AA2268" s="169"/>
      <c r="AB2268" s="28"/>
      <c r="AC2268" s="173"/>
      <c r="AD2268" s="30"/>
      <c r="AE2268" s="30"/>
    </row>
    <row r="2269" spans="1:31" s="191" customFormat="1" ht="13.9" customHeight="1">
      <c r="A2269" s="14"/>
      <c r="B2269" s="160"/>
      <c r="C2269" s="160"/>
      <c r="D2269" s="103"/>
      <c r="E2269" s="161"/>
      <c r="F2269" s="160"/>
      <c r="G2269" s="162"/>
      <c r="H2269" s="196"/>
      <c r="I2269" s="197"/>
      <c r="J2269" s="14"/>
      <c r="K2269" s="14"/>
      <c r="L2269" s="165"/>
      <c r="M2269" s="14"/>
      <c r="N2269" s="14"/>
      <c r="O2269" s="14"/>
      <c r="P2269" s="14"/>
      <c r="Q2269" s="166"/>
      <c r="R2269" s="23"/>
      <c r="S2269" s="167"/>
      <c r="T2269" s="160"/>
      <c r="U2269" s="14"/>
      <c r="V2269" s="14"/>
      <c r="W2269" s="14"/>
      <c r="X2269" s="168"/>
      <c r="Y2269" s="169"/>
      <c r="Z2269" s="170"/>
      <c r="AA2269" s="169"/>
      <c r="AB2269" s="28"/>
      <c r="AC2269" s="173"/>
      <c r="AD2269" s="30"/>
      <c r="AE2269" s="30"/>
    </row>
    <row r="2270" spans="1:31" s="191" customFormat="1" ht="13.9" customHeight="1">
      <c r="A2270" s="14"/>
      <c r="B2270" s="160"/>
      <c r="C2270" s="160"/>
      <c r="D2270" s="103"/>
      <c r="E2270" s="161"/>
      <c r="F2270" s="160"/>
      <c r="G2270" s="162"/>
      <c r="H2270" s="196"/>
      <c r="I2270" s="197"/>
      <c r="J2270" s="14"/>
      <c r="K2270" s="14"/>
      <c r="L2270" s="165"/>
      <c r="M2270" s="14"/>
      <c r="N2270" s="14"/>
      <c r="O2270" s="14"/>
      <c r="P2270" s="14"/>
      <c r="Q2270" s="166"/>
      <c r="R2270" s="23"/>
      <c r="S2270" s="167"/>
      <c r="T2270" s="160"/>
      <c r="U2270" s="14"/>
      <c r="V2270" s="14"/>
      <c r="W2270" s="14"/>
      <c r="X2270" s="168"/>
      <c r="Y2270" s="169"/>
      <c r="Z2270" s="170"/>
      <c r="AA2270" s="169"/>
      <c r="AB2270" s="28"/>
      <c r="AC2270" s="173"/>
      <c r="AD2270" s="30"/>
      <c r="AE2270" s="30"/>
    </row>
    <row r="2271" spans="1:31" s="191" customFormat="1" ht="13.9" customHeight="1">
      <c r="A2271" s="14"/>
      <c r="B2271" s="160"/>
      <c r="C2271" s="160"/>
      <c r="D2271" s="103"/>
      <c r="E2271" s="161"/>
      <c r="F2271" s="160"/>
      <c r="G2271" s="162"/>
      <c r="H2271" s="196"/>
      <c r="I2271" s="197"/>
      <c r="J2271" s="14"/>
      <c r="K2271" s="14"/>
      <c r="L2271" s="165"/>
      <c r="M2271" s="14"/>
      <c r="N2271" s="14"/>
      <c r="O2271" s="14"/>
      <c r="P2271" s="14"/>
      <c r="Q2271" s="166"/>
      <c r="R2271" s="23"/>
      <c r="S2271" s="167"/>
      <c r="T2271" s="160"/>
      <c r="U2271" s="14"/>
      <c r="V2271" s="14"/>
      <c r="W2271" s="14"/>
      <c r="X2271" s="168"/>
      <c r="Y2271" s="169"/>
      <c r="Z2271" s="170"/>
      <c r="AA2271" s="169"/>
      <c r="AB2271" s="28"/>
      <c r="AC2271" s="173"/>
      <c r="AD2271" s="30"/>
      <c r="AE2271" s="30"/>
    </row>
    <row r="2272" spans="1:31" s="191" customFormat="1" ht="13.9" customHeight="1">
      <c r="A2272" s="14"/>
      <c r="B2272" s="160"/>
      <c r="C2272" s="160"/>
      <c r="D2272" s="103"/>
      <c r="E2272" s="161"/>
      <c r="F2272" s="160"/>
      <c r="G2272" s="162"/>
      <c r="H2272" s="196"/>
      <c r="I2272" s="197"/>
      <c r="J2272" s="14"/>
      <c r="K2272" s="14"/>
      <c r="L2272" s="165"/>
      <c r="M2272" s="14"/>
      <c r="N2272" s="14"/>
      <c r="O2272" s="14"/>
      <c r="P2272" s="14"/>
      <c r="Q2272" s="166"/>
      <c r="R2272" s="23"/>
      <c r="S2272" s="167"/>
      <c r="T2272" s="160"/>
      <c r="U2272" s="14"/>
      <c r="V2272" s="14"/>
      <c r="W2272" s="14"/>
      <c r="X2272" s="168"/>
      <c r="Y2272" s="169"/>
      <c r="Z2272" s="170"/>
      <c r="AA2272" s="169"/>
      <c r="AB2272" s="28"/>
      <c r="AC2272" s="173"/>
      <c r="AD2272" s="30"/>
      <c r="AE2272" s="30"/>
    </row>
    <row r="2273" spans="1:31" s="191" customFormat="1" ht="13.9" customHeight="1">
      <c r="A2273" s="14"/>
      <c r="B2273" s="160"/>
      <c r="C2273" s="160"/>
      <c r="D2273" s="103"/>
      <c r="E2273" s="161"/>
      <c r="F2273" s="160"/>
      <c r="G2273" s="162"/>
      <c r="H2273" s="196"/>
      <c r="I2273" s="197"/>
      <c r="J2273" s="14"/>
      <c r="K2273" s="14"/>
      <c r="L2273" s="165"/>
      <c r="M2273" s="14"/>
      <c r="N2273" s="14"/>
      <c r="O2273" s="14"/>
      <c r="P2273" s="14"/>
      <c r="Q2273" s="166"/>
      <c r="R2273" s="23"/>
      <c r="S2273" s="167"/>
      <c r="T2273" s="160"/>
      <c r="U2273" s="14"/>
      <c r="V2273" s="14"/>
      <c r="W2273" s="14"/>
      <c r="X2273" s="168"/>
      <c r="Y2273" s="169"/>
      <c r="Z2273" s="170"/>
      <c r="AA2273" s="169"/>
      <c r="AB2273" s="28"/>
      <c r="AC2273" s="173"/>
      <c r="AD2273" s="30"/>
      <c r="AE2273" s="30"/>
    </row>
    <row r="2274" spans="1:31" s="191" customFormat="1" ht="13.9" customHeight="1">
      <c r="A2274" s="14"/>
      <c r="B2274" s="160"/>
      <c r="C2274" s="160"/>
      <c r="D2274" s="103"/>
      <c r="E2274" s="161"/>
      <c r="F2274" s="160"/>
      <c r="G2274" s="162"/>
      <c r="H2274" s="196"/>
      <c r="I2274" s="197"/>
      <c r="J2274" s="14"/>
      <c r="K2274" s="14"/>
      <c r="L2274" s="165"/>
      <c r="M2274" s="14"/>
      <c r="N2274" s="14"/>
      <c r="O2274" s="14"/>
      <c r="P2274" s="14"/>
      <c r="Q2274" s="166"/>
      <c r="R2274" s="23"/>
      <c r="S2274" s="167"/>
      <c r="T2274" s="160"/>
      <c r="U2274" s="14"/>
      <c r="V2274" s="14"/>
      <c r="W2274" s="14"/>
      <c r="X2274" s="168"/>
      <c r="Y2274" s="169"/>
      <c r="Z2274" s="170"/>
      <c r="AA2274" s="169"/>
      <c r="AB2274" s="28"/>
      <c r="AC2274" s="173"/>
      <c r="AD2274" s="30"/>
      <c r="AE2274" s="30"/>
    </row>
    <row r="2275" spans="1:31" s="191" customFormat="1" ht="13.9" customHeight="1">
      <c r="A2275" s="14"/>
      <c r="B2275" s="160"/>
      <c r="C2275" s="160"/>
      <c r="D2275" s="103"/>
      <c r="E2275" s="161"/>
      <c r="F2275" s="160"/>
      <c r="G2275" s="162"/>
      <c r="H2275" s="196"/>
      <c r="I2275" s="197"/>
      <c r="J2275" s="14"/>
      <c r="K2275" s="14"/>
      <c r="L2275" s="165"/>
      <c r="M2275" s="14"/>
      <c r="N2275" s="14"/>
      <c r="O2275" s="14"/>
      <c r="P2275" s="14"/>
      <c r="Q2275" s="166"/>
      <c r="R2275" s="23"/>
      <c r="S2275" s="167"/>
      <c r="T2275" s="160"/>
      <c r="U2275" s="14"/>
      <c r="V2275" s="14"/>
      <c r="W2275" s="14"/>
      <c r="X2275" s="168"/>
      <c r="Y2275" s="169"/>
      <c r="Z2275" s="170"/>
      <c r="AA2275" s="169"/>
      <c r="AB2275" s="28"/>
      <c r="AC2275" s="173"/>
      <c r="AD2275" s="30"/>
      <c r="AE2275" s="30"/>
    </row>
    <row r="2276" spans="1:31" s="191" customFormat="1" ht="13.9" customHeight="1">
      <c r="A2276" s="14"/>
      <c r="B2276" s="160"/>
      <c r="C2276" s="160"/>
      <c r="D2276" s="103"/>
      <c r="E2276" s="161"/>
      <c r="F2276" s="160"/>
      <c r="G2276" s="162"/>
      <c r="H2276" s="196"/>
      <c r="I2276" s="197"/>
      <c r="J2276" s="14"/>
      <c r="K2276" s="14"/>
      <c r="L2276" s="165"/>
      <c r="M2276" s="14"/>
      <c r="N2276" s="14"/>
      <c r="O2276" s="14"/>
      <c r="P2276" s="14"/>
      <c r="Q2276" s="166"/>
      <c r="R2276" s="23"/>
      <c r="S2276" s="167"/>
      <c r="T2276" s="160"/>
      <c r="U2276" s="14"/>
      <c r="V2276" s="14"/>
      <c r="W2276" s="14"/>
      <c r="X2276" s="168"/>
      <c r="Y2276" s="169"/>
      <c r="Z2276" s="170"/>
      <c r="AA2276" s="169"/>
      <c r="AB2276" s="28"/>
      <c r="AC2276" s="173"/>
      <c r="AD2276" s="30"/>
      <c r="AE2276" s="30"/>
    </row>
    <row r="2277" spans="1:31" s="191" customFormat="1" ht="13.9" customHeight="1">
      <c r="A2277" s="14"/>
      <c r="B2277" s="160"/>
      <c r="C2277" s="160"/>
      <c r="D2277" s="103"/>
      <c r="E2277" s="161"/>
      <c r="F2277" s="160"/>
      <c r="G2277" s="162"/>
      <c r="H2277" s="196"/>
      <c r="I2277" s="197"/>
      <c r="J2277" s="14"/>
      <c r="K2277" s="14"/>
      <c r="L2277" s="165"/>
      <c r="M2277" s="14"/>
      <c r="N2277" s="14"/>
      <c r="O2277" s="14"/>
      <c r="P2277" s="14"/>
      <c r="Q2277" s="166"/>
      <c r="R2277" s="23"/>
      <c r="S2277" s="167"/>
      <c r="T2277" s="160"/>
      <c r="U2277" s="14"/>
      <c r="V2277" s="14"/>
      <c r="W2277" s="14"/>
      <c r="X2277" s="168"/>
      <c r="Y2277" s="169"/>
      <c r="Z2277" s="170"/>
      <c r="AA2277" s="169"/>
      <c r="AB2277" s="28"/>
      <c r="AC2277" s="173"/>
      <c r="AD2277" s="30"/>
      <c r="AE2277" s="30"/>
    </row>
    <row r="2278" spans="1:31" s="191" customFormat="1" ht="13.9" customHeight="1">
      <c r="A2278" s="14"/>
      <c r="B2278" s="160"/>
      <c r="C2278" s="160"/>
      <c r="D2278" s="103"/>
      <c r="E2278" s="161"/>
      <c r="F2278" s="160"/>
      <c r="G2278" s="162"/>
      <c r="H2278" s="196"/>
      <c r="I2278" s="197"/>
      <c r="J2278" s="14"/>
      <c r="K2278" s="14"/>
      <c r="L2278" s="165"/>
      <c r="M2278" s="14"/>
      <c r="N2278" s="14"/>
      <c r="O2278" s="14"/>
      <c r="P2278" s="14"/>
      <c r="Q2278" s="166"/>
      <c r="R2278" s="23"/>
      <c r="S2278" s="167"/>
      <c r="T2278" s="160"/>
      <c r="U2278" s="14"/>
      <c r="V2278" s="14"/>
      <c r="W2278" s="14"/>
      <c r="X2278" s="168"/>
      <c r="Y2278" s="169"/>
      <c r="Z2278" s="170"/>
      <c r="AA2278" s="169"/>
      <c r="AB2278" s="28"/>
      <c r="AC2278" s="173"/>
      <c r="AD2278" s="30"/>
      <c r="AE2278" s="30"/>
    </row>
    <row r="2279" spans="1:31" s="191" customFormat="1" ht="13.9" customHeight="1">
      <c r="A2279" s="14"/>
      <c r="B2279" s="160"/>
      <c r="C2279" s="160"/>
      <c r="D2279" s="103"/>
      <c r="E2279" s="161"/>
      <c r="F2279" s="160"/>
      <c r="G2279" s="162"/>
      <c r="H2279" s="196"/>
      <c r="I2279" s="197"/>
      <c r="J2279" s="14"/>
      <c r="K2279" s="14"/>
      <c r="L2279" s="165"/>
      <c r="M2279" s="14"/>
      <c r="N2279" s="14"/>
      <c r="O2279" s="14"/>
      <c r="P2279" s="14"/>
      <c r="Q2279" s="166"/>
      <c r="R2279" s="23"/>
      <c r="S2279" s="167"/>
      <c r="T2279" s="160"/>
      <c r="U2279" s="14"/>
      <c r="V2279" s="14"/>
      <c r="W2279" s="14"/>
      <c r="X2279" s="168"/>
      <c r="Y2279" s="169"/>
      <c r="Z2279" s="170"/>
      <c r="AA2279" s="169"/>
      <c r="AB2279" s="28"/>
      <c r="AC2279" s="173"/>
      <c r="AD2279" s="30"/>
      <c r="AE2279" s="30"/>
    </row>
    <row r="2280" spans="1:31" s="191" customFormat="1" ht="13.9" customHeight="1">
      <c r="A2280" s="14"/>
      <c r="B2280" s="160"/>
      <c r="C2280" s="160"/>
      <c r="D2280" s="103"/>
      <c r="E2280" s="161"/>
      <c r="F2280" s="160"/>
      <c r="G2280" s="162"/>
      <c r="H2280" s="196"/>
      <c r="I2280" s="197"/>
      <c r="J2280" s="14"/>
      <c r="K2280" s="14"/>
      <c r="L2280" s="165"/>
      <c r="M2280" s="14"/>
      <c r="N2280" s="14"/>
      <c r="O2280" s="14"/>
      <c r="P2280" s="14"/>
      <c r="Q2280" s="166"/>
      <c r="R2280" s="23"/>
      <c r="S2280" s="167"/>
      <c r="T2280" s="160"/>
      <c r="U2280" s="14"/>
      <c r="V2280" s="14"/>
      <c r="W2280" s="14"/>
      <c r="X2280" s="168"/>
      <c r="Y2280" s="169"/>
      <c r="Z2280" s="170"/>
      <c r="AA2280" s="169"/>
      <c r="AB2280" s="28"/>
      <c r="AC2280" s="173"/>
      <c r="AD2280" s="30"/>
      <c r="AE2280" s="30"/>
    </row>
    <row r="2281" spans="1:31" s="191" customFormat="1" ht="13.9" customHeight="1">
      <c r="A2281" s="14"/>
      <c r="B2281" s="160"/>
      <c r="C2281" s="160"/>
      <c r="D2281" s="103"/>
      <c r="E2281" s="161"/>
      <c r="F2281" s="160"/>
      <c r="G2281" s="162"/>
      <c r="H2281" s="196"/>
      <c r="I2281" s="197"/>
      <c r="J2281" s="14"/>
      <c r="K2281" s="14"/>
      <c r="L2281" s="165"/>
      <c r="M2281" s="14"/>
      <c r="N2281" s="14"/>
      <c r="O2281" s="14"/>
      <c r="P2281" s="14"/>
      <c r="Q2281" s="166"/>
      <c r="R2281" s="23"/>
      <c r="S2281" s="167"/>
      <c r="T2281" s="160"/>
      <c r="U2281" s="14"/>
      <c r="V2281" s="14"/>
      <c r="W2281" s="14"/>
      <c r="X2281" s="168"/>
      <c r="Y2281" s="169"/>
      <c r="Z2281" s="170"/>
      <c r="AA2281" s="169"/>
      <c r="AB2281" s="28"/>
      <c r="AC2281" s="173"/>
      <c r="AD2281" s="30"/>
      <c r="AE2281" s="30"/>
    </row>
    <row r="2282" spans="1:31" s="191" customFormat="1" ht="13.9" customHeight="1">
      <c r="A2282" s="14"/>
      <c r="B2282" s="160"/>
      <c r="C2282" s="160"/>
      <c r="D2282" s="103"/>
      <c r="E2282" s="161"/>
      <c r="F2282" s="160"/>
      <c r="G2282" s="162"/>
      <c r="H2282" s="196"/>
      <c r="I2282" s="197"/>
      <c r="J2282" s="14"/>
      <c r="K2282" s="14"/>
      <c r="L2282" s="165"/>
      <c r="M2282" s="14"/>
      <c r="N2282" s="14"/>
      <c r="O2282" s="14"/>
      <c r="P2282" s="14"/>
      <c r="Q2282" s="166"/>
      <c r="R2282" s="23"/>
      <c r="S2282" s="167"/>
      <c r="T2282" s="160"/>
      <c r="U2282" s="14"/>
      <c r="V2282" s="14"/>
      <c r="W2282" s="14"/>
      <c r="X2282" s="168"/>
      <c r="Y2282" s="169"/>
      <c r="Z2282" s="170"/>
      <c r="AA2282" s="169"/>
      <c r="AB2282" s="28"/>
      <c r="AC2282" s="173"/>
      <c r="AD2282" s="30"/>
      <c r="AE2282" s="30"/>
    </row>
    <row r="2283" spans="1:31" s="191" customFormat="1" ht="13.9" customHeight="1">
      <c r="A2283" s="14"/>
      <c r="B2283" s="160"/>
      <c r="C2283" s="160"/>
      <c r="D2283" s="103"/>
      <c r="E2283" s="161"/>
      <c r="F2283" s="160"/>
      <c r="G2283" s="162"/>
      <c r="H2283" s="196"/>
      <c r="I2283" s="197"/>
      <c r="J2283" s="14"/>
      <c r="K2283" s="14"/>
      <c r="L2283" s="165"/>
      <c r="M2283" s="14"/>
      <c r="N2283" s="14"/>
      <c r="O2283" s="14"/>
      <c r="P2283" s="14"/>
      <c r="Q2283" s="166"/>
      <c r="R2283" s="23"/>
      <c r="S2283" s="167"/>
      <c r="T2283" s="160"/>
      <c r="U2283" s="14"/>
      <c r="V2283" s="14"/>
      <c r="W2283" s="14"/>
      <c r="X2283" s="168"/>
      <c r="Y2283" s="169"/>
      <c r="Z2283" s="170"/>
      <c r="AA2283" s="169"/>
      <c r="AB2283" s="28"/>
      <c r="AC2283" s="173"/>
      <c r="AD2283" s="30"/>
      <c r="AE2283" s="30"/>
    </row>
    <row r="2284" spans="1:31" s="191" customFormat="1" ht="13.9" customHeight="1">
      <c r="A2284" s="14"/>
      <c r="B2284" s="160"/>
      <c r="C2284" s="160"/>
      <c r="D2284" s="103"/>
      <c r="E2284" s="161"/>
      <c r="F2284" s="160"/>
      <c r="G2284" s="162"/>
      <c r="H2284" s="196"/>
      <c r="I2284" s="197"/>
      <c r="J2284" s="14"/>
      <c r="K2284" s="14"/>
      <c r="L2284" s="165"/>
      <c r="M2284" s="14"/>
      <c r="N2284" s="14"/>
      <c r="O2284" s="14"/>
      <c r="P2284" s="14"/>
      <c r="Q2284" s="166"/>
      <c r="R2284" s="23"/>
      <c r="S2284" s="167"/>
      <c r="T2284" s="160"/>
      <c r="U2284" s="14"/>
      <c r="V2284" s="14"/>
      <c r="W2284" s="14"/>
      <c r="X2284" s="168"/>
      <c r="Y2284" s="169"/>
      <c r="Z2284" s="170"/>
      <c r="AA2284" s="169"/>
      <c r="AB2284" s="28"/>
      <c r="AC2284" s="173"/>
      <c r="AD2284" s="30"/>
      <c r="AE2284" s="30"/>
    </row>
    <row r="2285" spans="1:31" s="191" customFormat="1" ht="13.9" customHeight="1">
      <c r="A2285" s="14"/>
      <c r="B2285" s="160"/>
      <c r="C2285" s="160"/>
      <c r="D2285" s="103"/>
      <c r="E2285" s="161"/>
      <c r="F2285" s="160"/>
      <c r="G2285" s="162"/>
      <c r="H2285" s="196"/>
      <c r="I2285" s="197"/>
      <c r="J2285" s="14"/>
      <c r="K2285" s="14"/>
      <c r="L2285" s="165"/>
      <c r="M2285" s="14"/>
      <c r="N2285" s="14"/>
      <c r="O2285" s="14"/>
      <c r="P2285" s="14"/>
      <c r="Q2285" s="166"/>
      <c r="R2285" s="23"/>
      <c r="S2285" s="167"/>
      <c r="T2285" s="160"/>
      <c r="U2285" s="14"/>
      <c r="V2285" s="14"/>
      <c r="W2285" s="14"/>
      <c r="X2285" s="168"/>
      <c r="Y2285" s="169"/>
      <c r="Z2285" s="170"/>
      <c r="AA2285" s="169"/>
      <c r="AB2285" s="28"/>
      <c r="AC2285" s="173"/>
      <c r="AD2285" s="30"/>
      <c r="AE2285" s="30"/>
    </row>
    <row r="2286" spans="1:31" s="191" customFormat="1" ht="13.9" customHeight="1">
      <c r="A2286" s="14"/>
      <c r="B2286" s="160"/>
      <c r="C2286" s="160"/>
      <c r="D2286" s="103"/>
      <c r="E2286" s="161"/>
      <c r="F2286" s="160"/>
      <c r="G2286" s="162"/>
      <c r="H2286" s="196"/>
      <c r="I2286" s="197"/>
      <c r="J2286" s="14"/>
      <c r="K2286" s="14"/>
      <c r="L2286" s="165"/>
      <c r="M2286" s="14"/>
      <c r="N2286" s="14"/>
      <c r="O2286" s="14"/>
      <c r="P2286" s="14"/>
      <c r="Q2286" s="166"/>
      <c r="R2286" s="23"/>
      <c r="S2286" s="167"/>
      <c r="T2286" s="160"/>
      <c r="U2286" s="14"/>
      <c r="V2286" s="14"/>
      <c r="W2286" s="14"/>
      <c r="X2286" s="168"/>
      <c r="Y2286" s="169"/>
      <c r="Z2286" s="170"/>
      <c r="AA2286" s="169"/>
      <c r="AB2286" s="28"/>
      <c r="AC2286" s="173"/>
      <c r="AD2286" s="30"/>
      <c r="AE2286" s="30"/>
    </row>
    <row r="2287" spans="1:31" s="191" customFormat="1" ht="13.9" customHeight="1">
      <c r="A2287" s="14"/>
      <c r="B2287" s="160"/>
      <c r="C2287" s="160"/>
      <c r="D2287" s="103"/>
      <c r="E2287" s="161"/>
      <c r="F2287" s="160"/>
      <c r="G2287" s="162"/>
      <c r="H2287" s="196"/>
      <c r="I2287" s="197"/>
      <c r="J2287" s="14"/>
      <c r="K2287" s="14"/>
      <c r="L2287" s="165"/>
      <c r="M2287" s="14"/>
      <c r="N2287" s="14"/>
      <c r="O2287" s="14"/>
      <c r="P2287" s="14"/>
      <c r="Q2287" s="166"/>
      <c r="R2287" s="23"/>
      <c r="S2287" s="167"/>
      <c r="T2287" s="160"/>
      <c r="U2287" s="14"/>
      <c r="V2287" s="14"/>
      <c r="W2287" s="14"/>
      <c r="X2287" s="168"/>
      <c r="Y2287" s="169"/>
      <c r="Z2287" s="170"/>
      <c r="AA2287" s="169"/>
      <c r="AB2287" s="28"/>
      <c r="AC2287" s="173"/>
      <c r="AD2287" s="30"/>
      <c r="AE2287" s="30"/>
    </row>
    <row r="2288" spans="1:31" s="191" customFormat="1" ht="13.9" customHeight="1">
      <c r="A2288" s="14"/>
      <c r="B2288" s="160"/>
      <c r="C2288" s="160"/>
      <c r="D2288" s="103"/>
      <c r="E2288" s="161"/>
      <c r="F2288" s="160"/>
      <c r="G2288" s="162"/>
      <c r="H2288" s="196"/>
      <c r="I2288" s="197"/>
      <c r="J2288" s="14"/>
      <c r="K2288" s="14"/>
      <c r="L2288" s="165"/>
      <c r="M2288" s="14"/>
      <c r="N2288" s="14"/>
      <c r="O2288" s="14"/>
      <c r="P2288" s="14"/>
      <c r="Q2288" s="166"/>
      <c r="R2288" s="23"/>
      <c r="S2288" s="167"/>
      <c r="T2288" s="160"/>
      <c r="U2288" s="14"/>
      <c r="V2288" s="14"/>
      <c r="W2288" s="14"/>
      <c r="X2288" s="168"/>
      <c r="Y2288" s="169"/>
      <c r="Z2288" s="170"/>
      <c r="AA2288" s="169"/>
      <c r="AB2288" s="28"/>
      <c r="AC2288" s="173"/>
      <c r="AD2288" s="30"/>
      <c r="AE2288" s="30"/>
    </row>
    <row r="2289" spans="1:31" s="191" customFormat="1" ht="13.9" customHeight="1">
      <c r="A2289" s="14"/>
      <c r="B2289" s="160"/>
      <c r="C2289" s="160"/>
      <c r="D2289" s="103"/>
      <c r="E2289" s="161"/>
      <c r="F2289" s="160"/>
      <c r="G2289" s="162"/>
      <c r="H2289" s="196"/>
      <c r="I2289" s="197"/>
      <c r="J2289" s="14"/>
      <c r="K2289" s="14"/>
      <c r="L2289" s="165"/>
      <c r="M2289" s="14"/>
      <c r="N2289" s="14"/>
      <c r="O2289" s="14"/>
      <c r="P2289" s="14"/>
      <c r="Q2289" s="166"/>
      <c r="R2289" s="23"/>
      <c r="S2289" s="167"/>
      <c r="T2289" s="160"/>
      <c r="U2289" s="14"/>
      <c r="V2289" s="14"/>
      <c r="W2289" s="14"/>
      <c r="X2289" s="168"/>
      <c r="Y2289" s="169"/>
      <c r="Z2289" s="170"/>
      <c r="AA2289" s="169"/>
      <c r="AB2289" s="28"/>
      <c r="AC2289" s="173"/>
      <c r="AD2289" s="30"/>
      <c r="AE2289" s="30"/>
    </row>
    <row r="2290" spans="1:31" s="191" customFormat="1" ht="13.9" customHeight="1">
      <c r="A2290" s="14"/>
      <c r="B2290" s="160"/>
      <c r="C2290" s="160"/>
      <c r="D2290" s="103"/>
      <c r="E2290" s="161"/>
      <c r="F2290" s="160"/>
      <c r="G2290" s="162"/>
      <c r="H2290" s="196"/>
      <c r="I2290" s="197"/>
      <c r="J2290" s="14"/>
      <c r="K2290" s="14"/>
      <c r="L2290" s="165"/>
      <c r="M2290" s="14"/>
      <c r="N2290" s="14"/>
      <c r="O2290" s="14"/>
      <c r="P2290" s="14"/>
      <c r="Q2290" s="166"/>
      <c r="R2290" s="23"/>
      <c r="S2290" s="167"/>
      <c r="T2290" s="160"/>
      <c r="U2290" s="14"/>
      <c r="V2290" s="14"/>
      <c r="W2290" s="14"/>
      <c r="X2290" s="168"/>
      <c r="Y2290" s="169"/>
      <c r="Z2290" s="170"/>
      <c r="AA2290" s="169"/>
      <c r="AB2290" s="28"/>
      <c r="AC2290" s="173"/>
      <c r="AD2290" s="30"/>
      <c r="AE2290" s="30"/>
    </row>
    <row r="2291" spans="1:31" s="191" customFormat="1" ht="13.9" customHeight="1">
      <c r="A2291" s="14"/>
      <c r="B2291" s="160"/>
      <c r="C2291" s="160"/>
      <c r="D2291" s="103"/>
      <c r="E2291" s="161"/>
      <c r="F2291" s="160"/>
      <c r="G2291" s="162"/>
      <c r="H2291" s="196"/>
      <c r="I2291" s="197"/>
      <c r="J2291" s="14"/>
      <c r="K2291" s="14"/>
      <c r="L2291" s="165"/>
      <c r="M2291" s="14"/>
      <c r="N2291" s="14"/>
      <c r="O2291" s="14"/>
      <c r="P2291" s="14"/>
      <c r="Q2291" s="166"/>
      <c r="R2291" s="23"/>
      <c r="S2291" s="167"/>
      <c r="T2291" s="160"/>
      <c r="U2291" s="14"/>
      <c r="V2291" s="14"/>
      <c r="W2291" s="14"/>
      <c r="X2291" s="168"/>
      <c r="Y2291" s="169"/>
      <c r="Z2291" s="170"/>
      <c r="AA2291" s="169"/>
      <c r="AB2291" s="28"/>
      <c r="AC2291" s="173"/>
      <c r="AD2291" s="30"/>
      <c r="AE2291" s="30"/>
    </row>
    <row r="2292" spans="1:31" s="191" customFormat="1" ht="13.9" customHeight="1">
      <c r="A2292" s="14"/>
      <c r="B2292" s="160"/>
      <c r="C2292" s="160"/>
      <c r="D2292" s="103"/>
      <c r="E2292" s="161"/>
      <c r="F2292" s="160"/>
      <c r="G2292" s="162"/>
      <c r="H2292" s="196"/>
      <c r="I2292" s="197"/>
      <c r="J2292" s="14"/>
      <c r="K2292" s="14"/>
      <c r="L2292" s="165"/>
      <c r="M2292" s="14"/>
      <c r="N2292" s="14"/>
      <c r="O2292" s="14"/>
      <c r="P2292" s="14"/>
      <c r="Q2292" s="166"/>
      <c r="R2292" s="23"/>
      <c r="S2292" s="167"/>
      <c r="T2292" s="160"/>
      <c r="U2292" s="14"/>
      <c r="V2292" s="14"/>
      <c r="W2292" s="14"/>
      <c r="X2292" s="168"/>
      <c r="Y2292" s="169"/>
      <c r="Z2292" s="170"/>
      <c r="AA2292" s="169"/>
      <c r="AB2292" s="28"/>
      <c r="AC2292" s="173"/>
      <c r="AD2292" s="30"/>
      <c r="AE2292" s="30"/>
    </row>
    <row r="2293" spans="1:31" s="191" customFormat="1" ht="13.9" customHeight="1">
      <c r="A2293" s="14"/>
      <c r="B2293" s="160"/>
      <c r="C2293" s="160"/>
      <c r="D2293" s="103"/>
      <c r="E2293" s="161"/>
      <c r="F2293" s="160"/>
      <c r="G2293" s="162"/>
      <c r="H2293" s="196"/>
      <c r="I2293" s="197"/>
      <c r="J2293" s="14"/>
      <c r="K2293" s="14"/>
      <c r="L2293" s="165"/>
      <c r="M2293" s="14"/>
      <c r="N2293" s="14"/>
      <c r="O2293" s="14"/>
      <c r="P2293" s="14"/>
      <c r="Q2293" s="166"/>
      <c r="R2293" s="23"/>
      <c r="S2293" s="167"/>
      <c r="T2293" s="160"/>
      <c r="U2293" s="14"/>
      <c r="V2293" s="14"/>
      <c r="W2293" s="14"/>
      <c r="X2293" s="168"/>
      <c r="Y2293" s="169"/>
      <c r="Z2293" s="170"/>
      <c r="AA2293" s="169"/>
      <c r="AB2293" s="28"/>
      <c r="AC2293" s="173"/>
      <c r="AD2293" s="30"/>
      <c r="AE2293" s="30"/>
    </row>
    <row r="2294" spans="1:31" s="191" customFormat="1" ht="13.9" customHeight="1">
      <c r="A2294" s="14"/>
      <c r="B2294" s="160"/>
      <c r="C2294" s="160"/>
      <c r="D2294" s="103"/>
      <c r="E2294" s="161"/>
      <c r="F2294" s="160"/>
      <c r="G2294" s="162"/>
      <c r="H2294" s="196"/>
      <c r="I2294" s="197"/>
      <c r="J2294" s="14"/>
      <c r="K2294" s="14"/>
      <c r="L2294" s="165"/>
      <c r="M2294" s="14"/>
      <c r="N2294" s="14"/>
      <c r="O2294" s="14"/>
      <c r="P2294" s="14"/>
      <c r="Q2294" s="166"/>
      <c r="R2294" s="23"/>
      <c r="S2294" s="167"/>
      <c r="T2294" s="160"/>
      <c r="U2294" s="14"/>
      <c r="V2294" s="14"/>
      <c r="W2294" s="14"/>
      <c r="X2294" s="168"/>
      <c r="Y2294" s="169"/>
      <c r="Z2294" s="170"/>
      <c r="AA2294" s="169"/>
      <c r="AB2294" s="28"/>
      <c r="AC2294" s="173"/>
      <c r="AD2294" s="30"/>
      <c r="AE2294" s="30"/>
    </row>
    <row r="2295" spans="1:31" s="191" customFormat="1" ht="13.9" customHeight="1">
      <c r="A2295" s="14"/>
      <c r="B2295" s="160"/>
      <c r="C2295" s="160"/>
      <c r="D2295" s="103"/>
      <c r="E2295" s="161"/>
      <c r="F2295" s="160"/>
      <c r="G2295" s="162"/>
      <c r="H2295" s="196"/>
      <c r="I2295" s="197"/>
      <c r="J2295" s="14"/>
      <c r="K2295" s="14"/>
      <c r="L2295" s="165"/>
      <c r="M2295" s="14"/>
      <c r="N2295" s="14"/>
      <c r="O2295" s="14"/>
      <c r="P2295" s="14"/>
      <c r="Q2295" s="166"/>
      <c r="R2295" s="23"/>
      <c r="S2295" s="167"/>
      <c r="T2295" s="160"/>
      <c r="U2295" s="14"/>
      <c r="V2295" s="14"/>
      <c r="W2295" s="14"/>
      <c r="X2295" s="168"/>
      <c r="Y2295" s="169"/>
      <c r="Z2295" s="170"/>
      <c r="AA2295" s="169"/>
      <c r="AB2295" s="28"/>
      <c r="AC2295" s="173"/>
      <c r="AD2295" s="30"/>
      <c r="AE2295" s="30"/>
    </row>
    <row r="2296" spans="1:31" s="191" customFormat="1" ht="13.9" customHeight="1">
      <c r="A2296" s="14"/>
      <c r="B2296" s="160"/>
      <c r="C2296" s="160"/>
      <c r="D2296" s="103"/>
      <c r="E2296" s="161"/>
      <c r="F2296" s="160"/>
      <c r="G2296" s="162"/>
      <c r="H2296" s="196"/>
      <c r="I2296" s="197"/>
      <c r="J2296" s="14"/>
      <c r="K2296" s="14"/>
      <c r="L2296" s="165"/>
      <c r="M2296" s="14"/>
      <c r="N2296" s="14"/>
      <c r="O2296" s="14"/>
      <c r="P2296" s="14"/>
      <c r="Q2296" s="166"/>
      <c r="R2296" s="23"/>
      <c r="S2296" s="167"/>
      <c r="T2296" s="160"/>
      <c r="U2296" s="14"/>
      <c r="V2296" s="14"/>
      <c r="W2296" s="14"/>
      <c r="X2296" s="168"/>
      <c r="Y2296" s="169"/>
      <c r="Z2296" s="170"/>
      <c r="AA2296" s="169"/>
      <c r="AB2296" s="28"/>
      <c r="AC2296" s="173"/>
      <c r="AD2296" s="30"/>
      <c r="AE2296" s="30"/>
    </row>
    <row r="2297" spans="1:31" s="191" customFormat="1" ht="13.9" customHeight="1">
      <c r="A2297" s="14"/>
      <c r="B2297" s="160"/>
      <c r="C2297" s="160"/>
      <c r="D2297" s="103"/>
      <c r="E2297" s="161"/>
      <c r="F2297" s="160"/>
      <c r="G2297" s="162"/>
      <c r="H2297" s="196"/>
      <c r="I2297" s="197"/>
      <c r="J2297" s="14"/>
      <c r="K2297" s="14"/>
      <c r="L2297" s="165"/>
      <c r="M2297" s="14"/>
      <c r="N2297" s="14"/>
      <c r="O2297" s="14"/>
      <c r="P2297" s="14"/>
      <c r="Q2297" s="166"/>
      <c r="R2297" s="23"/>
      <c r="S2297" s="167"/>
      <c r="T2297" s="160"/>
      <c r="U2297" s="14"/>
      <c r="V2297" s="14"/>
      <c r="W2297" s="14"/>
      <c r="X2297" s="168"/>
      <c r="Y2297" s="169"/>
      <c r="Z2297" s="170"/>
      <c r="AA2297" s="169"/>
      <c r="AB2297" s="28"/>
      <c r="AC2297" s="173"/>
      <c r="AD2297" s="30"/>
      <c r="AE2297" s="30"/>
    </row>
    <row r="2298" spans="1:31" s="191" customFormat="1" ht="13.9" customHeight="1">
      <c r="A2298" s="14"/>
      <c r="B2298" s="160"/>
      <c r="C2298" s="160"/>
      <c r="D2298" s="103"/>
      <c r="E2298" s="161"/>
      <c r="F2298" s="160"/>
      <c r="G2298" s="162"/>
      <c r="H2298" s="196"/>
      <c r="I2298" s="197"/>
      <c r="J2298" s="14"/>
      <c r="K2298" s="14"/>
      <c r="L2298" s="165"/>
      <c r="M2298" s="14"/>
      <c r="N2298" s="14"/>
      <c r="O2298" s="14"/>
      <c r="P2298" s="14"/>
      <c r="Q2298" s="166"/>
      <c r="R2298" s="23"/>
      <c r="S2298" s="167"/>
      <c r="T2298" s="160"/>
      <c r="U2298" s="14"/>
      <c r="V2298" s="14"/>
      <c r="W2298" s="14"/>
      <c r="X2298" s="168"/>
      <c r="Y2298" s="169"/>
      <c r="Z2298" s="170"/>
      <c r="AA2298" s="169"/>
      <c r="AB2298" s="28"/>
      <c r="AC2298" s="173"/>
      <c r="AD2298" s="30"/>
      <c r="AE2298" s="30"/>
    </row>
    <row r="2299" spans="1:31" s="191" customFormat="1" ht="13.9" customHeight="1">
      <c r="A2299" s="14"/>
      <c r="B2299" s="160"/>
      <c r="C2299" s="160"/>
      <c r="D2299" s="103"/>
      <c r="E2299" s="161"/>
      <c r="F2299" s="160"/>
      <c r="G2299" s="162"/>
      <c r="H2299" s="196"/>
      <c r="I2299" s="197"/>
      <c r="J2299" s="14"/>
      <c r="K2299" s="14"/>
      <c r="L2299" s="165"/>
      <c r="M2299" s="14"/>
      <c r="N2299" s="14"/>
      <c r="O2299" s="14"/>
      <c r="P2299" s="14"/>
      <c r="Q2299" s="166"/>
      <c r="R2299" s="23"/>
      <c r="S2299" s="167"/>
      <c r="T2299" s="160"/>
      <c r="U2299" s="14"/>
      <c r="V2299" s="14"/>
      <c r="W2299" s="14"/>
      <c r="X2299" s="168"/>
      <c r="Y2299" s="169"/>
      <c r="Z2299" s="170"/>
      <c r="AA2299" s="169"/>
      <c r="AB2299" s="28"/>
      <c r="AC2299" s="173"/>
      <c r="AD2299" s="30"/>
      <c r="AE2299" s="30"/>
    </row>
    <row r="2300" spans="1:31" s="191" customFormat="1" ht="13.9" customHeight="1">
      <c r="A2300" s="14"/>
      <c r="B2300" s="160"/>
      <c r="C2300" s="160"/>
      <c r="D2300" s="103"/>
      <c r="E2300" s="161"/>
      <c r="F2300" s="160"/>
      <c r="G2300" s="162"/>
      <c r="H2300" s="196"/>
      <c r="I2300" s="197"/>
      <c r="J2300" s="14"/>
      <c r="K2300" s="14"/>
      <c r="L2300" s="165"/>
      <c r="M2300" s="14"/>
      <c r="N2300" s="14"/>
      <c r="O2300" s="14"/>
      <c r="P2300" s="14"/>
      <c r="Q2300" s="166"/>
      <c r="R2300" s="23"/>
      <c r="S2300" s="167"/>
      <c r="T2300" s="160"/>
      <c r="U2300" s="14"/>
      <c r="V2300" s="14"/>
      <c r="W2300" s="14"/>
      <c r="X2300" s="168"/>
      <c r="Y2300" s="169"/>
      <c r="Z2300" s="170"/>
      <c r="AA2300" s="169"/>
      <c r="AB2300" s="28"/>
      <c r="AC2300" s="173"/>
      <c r="AD2300" s="30"/>
      <c r="AE2300" s="30"/>
    </row>
    <row r="2301" spans="1:31" s="191" customFormat="1" ht="13.9" customHeight="1">
      <c r="A2301" s="14"/>
      <c r="B2301" s="160"/>
      <c r="C2301" s="160"/>
      <c r="D2301" s="103"/>
      <c r="E2301" s="161"/>
      <c r="F2301" s="160"/>
      <c r="G2301" s="162"/>
      <c r="H2301" s="196"/>
      <c r="I2301" s="197"/>
      <c r="J2301" s="14"/>
      <c r="K2301" s="14"/>
      <c r="L2301" s="165"/>
      <c r="M2301" s="14"/>
      <c r="N2301" s="14"/>
      <c r="O2301" s="14"/>
      <c r="P2301" s="14"/>
      <c r="Q2301" s="166"/>
      <c r="R2301" s="23"/>
      <c r="S2301" s="167"/>
      <c r="T2301" s="160"/>
      <c r="U2301" s="14"/>
      <c r="V2301" s="14"/>
      <c r="W2301" s="14"/>
      <c r="X2301" s="168"/>
      <c r="Y2301" s="169"/>
      <c r="Z2301" s="170"/>
      <c r="AA2301" s="169"/>
      <c r="AB2301" s="28"/>
      <c r="AC2301" s="173"/>
      <c r="AD2301" s="30"/>
      <c r="AE2301" s="30"/>
    </row>
    <row r="2302" spans="1:31" s="191" customFormat="1" ht="13.9" customHeight="1">
      <c r="A2302" s="14"/>
      <c r="B2302" s="160"/>
      <c r="C2302" s="160"/>
      <c r="D2302" s="103"/>
      <c r="E2302" s="161"/>
      <c r="F2302" s="160"/>
      <c r="G2302" s="162"/>
      <c r="H2302" s="196"/>
      <c r="I2302" s="197"/>
      <c r="J2302" s="14"/>
      <c r="K2302" s="14"/>
      <c r="L2302" s="165"/>
      <c r="M2302" s="14"/>
      <c r="N2302" s="14"/>
      <c r="O2302" s="14"/>
      <c r="P2302" s="14"/>
      <c r="Q2302" s="166"/>
      <c r="R2302" s="23"/>
      <c r="S2302" s="167"/>
      <c r="T2302" s="160"/>
      <c r="U2302" s="14"/>
      <c r="V2302" s="14"/>
      <c r="W2302" s="14"/>
      <c r="X2302" s="168"/>
      <c r="Y2302" s="169"/>
      <c r="Z2302" s="170"/>
      <c r="AA2302" s="169"/>
      <c r="AB2302" s="28"/>
      <c r="AC2302" s="173"/>
      <c r="AD2302" s="30"/>
      <c r="AE2302" s="30"/>
    </row>
    <row r="2303" spans="1:31" s="191" customFormat="1" ht="13.9" customHeight="1">
      <c r="A2303" s="14"/>
      <c r="B2303" s="160"/>
      <c r="C2303" s="160"/>
      <c r="D2303" s="103"/>
      <c r="E2303" s="161"/>
      <c r="F2303" s="160"/>
      <c r="G2303" s="162"/>
      <c r="H2303" s="196"/>
      <c r="I2303" s="197"/>
      <c r="J2303" s="14"/>
      <c r="K2303" s="14"/>
      <c r="L2303" s="165"/>
      <c r="M2303" s="14"/>
      <c r="N2303" s="14"/>
      <c r="O2303" s="14"/>
      <c r="P2303" s="14"/>
      <c r="Q2303" s="166"/>
      <c r="R2303" s="23"/>
      <c r="S2303" s="167"/>
      <c r="T2303" s="160"/>
      <c r="U2303" s="14"/>
      <c r="V2303" s="14"/>
      <c r="W2303" s="14"/>
      <c r="X2303" s="168"/>
      <c r="Y2303" s="169"/>
      <c r="Z2303" s="170"/>
      <c r="AA2303" s="169"/>
      <c r="AB2303" s="28"/>
      <c r="AC2303" s="173"/>
      <c r="AD2303" s="30"/>
      <c r="AE2303" s="30"/>
    </row>
    <row r="2304" spans="1:31" s="191" customFormat="1" ht="13.9" customHeight="1">
      <c r="A2304" s="14"/>
      <c r="B2304" s="160"/>
      <c r="C2304" s="160"/>
      <c r="D2304" s="103"/>
      <c r="E2304" s="161"/>
      <c r="F2304" s="160"/>
      <c r="G2304" s="162"/>
      <c r="H2304" s="196"/>
      <c r="I2304" s="197"/>
      <c r="J2304" s="14"/>
      <c r="K2304" s="14"/>
      <c r="L2304" s="165"/>
      <c r="M2304" s="14"/>
      <c r="N2304" s="14"/>
      <c r="O2304" s="14"/>
      <c r="P2304" s="14"/>
      <c r="Q2304" s="166"/>
      <c r="R2304" s="23"/>
      <c r="S2304" s="167"/>
      <c r="T2304" s="160"/>
      <c r="U2304" s="14"/>
      <c r="V2304" s="14"/>
      <c r="W2304" s="14"/>
      <c r="X2304" s="168"/>
      <c r="Y2304" s="169"/>
      <c r="Z2304" s="170"/>
      <c r="AA2304" s="169"/>
      <c r="AB2304" s="28"/>
      <c r="AC2304" s="173"/>
      <c r="AD2304" s="30"/>
      <c r="AE2304" s="30"/>
    </row>
    <row r="2305" spans="1:31" s="191" customFormat="1" ht="13.9" customHeight="1">
      <c r="A2305" s="14"/>
      <c r="B2305" s="160"/>
      <c r="C2305" s="160"/>
      <c r="D2305" s="103"/>
      <c r="E2305" s="161"/>
      <c r="F2305" s="160"/>
      <c r="G2305" s="162"/>
      <c r="H2305" s="196"/>
      <c r="I2305" s="197"/>
      <c r="J2305" s="14"/>
      <c r="K2305" s="14"/>
      <c r="L2305" s="165"/>
      <c r="M2305" s="14"/>
      <c r="N2305" s="14"/>
      <c r="O2305" s="14"/>
      <c r="P2305" s="14"/>
      <c r="Q2305" s="166"/>
      <c r="R2305" s="23"/>
      <c r="S2305" s="167"/>
      <c r="T2305" s="160"/>
      <c r="U2305" s="14"/>
      <c r="V2305" s="14"/>
      <c r="W2305" s="14"/>
      <c r="X2305" s="168"/>
      <c r="Y2305" s="169"/>
      <c r="Z2305" s="170"/>
      <c r="AA2305" s="169"/>
      <c r="AB2305" s="28"/>
      <c r="AC2305" s="173"/>
      <c r="AD2305" s="30"/>
      <c r="AE2305" s="30"/>
    </row>
    <row r="2306" spans="1:31" s="191" customFormat="1" ht="13.9" customHeight="1">
      <c r="A2306" s="14"/>
      <c r="B2306" s="160"/>
      <c r="C2306" s="160"/>
      <c r="D2306" s="103"/>
      <c r="E2306" s="161"/>
      <c r="F2306" s="160"/>
      <c r="G2306" s="162"/>
      <c r="H2306" s="196"/>
      <c r="I2306" s="197"/>
      <c r="J2306" s="14"/>
      <c r="K2306" s="14"/>
      <c r="L2306" s="165"/>
      <c r="M2306" s="14"/>
      <c r="N2306" s="14"/>
      <c r="O2306" s="14"/>
      <c r="P2306" s="14"/>
      <c r="Q2306" s="166"/>
      <c r="R2306" s="23"/>
      <c r="S2306" s="167"/>
      <c r="T2306" s="160"/>
      <c r="U2306" s="14"/>
      <c r="V2306" s="14"/>
      <c r="W2306" s="14"/>
      <c r="X2306" s="168"/>
      <c r="Y2306" s="169"/>
      <c r="Z2306" s="170"/>
      <c r="AA2306" s="169"/>
      <c r="AB2306" s="28"/>
      <c r="AC2306" s="173"/>
      <c r="AD2306" s="30"/>
      <c r="AE2306" s="30"/>
    </row>
    <row r="2307" spans="1:31" s="191" customFormat="1" ht="13.9" customHeight="1">
      <c r="A2307" s="14"/>
      <c r="B2307" s="160"/>
      <c r="C2307" s="160"/>
      <c r="D2307" s="103"/>
      <c r="E2307" s="161"/>
      <c r="F2307" s="160"/>
      <c r="G2307" s="162"/>
      <c r="H2307" s="196"/>
      <c r="I2307" s="197"/>
      <c r="J2307" s="14"/>
      <c r="K2307" s="14"/>
      <c r="L2307" s="165"/>
      <c r="M2307" s="14"/>
      <c r="N2307" s="14"/>
      <c r="O2307" s="14"/>
      <c r="P2307" s="14"/>
      <c r="Q2307" s="166"/>
      <c r="R2307" s="23"/>
      <c r="S2307" s="167"/>
      <c r="T2307" s="160"/>
      <c r="U2307" s="14"/>
      <c r="V2307" s="14"/>
      <c r="W2307" s="14"/>
      <c r="X2307" s="168"/>
      <c r="Y2307" s="169"/>
      <c r="Z2307" s="170"/>
      <c r="AA2307" s="169"/>
      <c r="AB2307" s="28"/>
      <c r="AC2307" s="173"/>
      <c r="AD2307" s="30"/>
      <c r="AE2307" s="30"/>
    </row>
    <row r="2308" spans="1:31" s="191" customFormat="1" ht="13.9" customHeight="1">
      <c r="A2308" s="14"/>
      <c r="B2308" s="160"/>
      <c r="C2308" s="160"/>
      <c r="D2308" s="103"/>
      <c r="E2308" s="161"/>
      <c r="F2308" s="160"/>
      <c r="G2308" s="162"/>
      <c r="H2308" s="196"/>
      <c r="I2308" s="197"/>
      <c r="J2308" s="14"/>
      <c r="K2308" s="14"/>
      <c r="L2308" s="165"/>
      <c r="M2308" s="14"/>
      <c r="N2308" s="14"/>
      <c r="O2308" s="14"/>
      <c r="P2308" s="14"/>
      <c r="Q2308" s="166"/>
      <c r="R2308" s="23"/>
      <c r="S2308" s="167"/>
      <c r="T2308" s="160"/>
      <c r="U2308" s="14"/>
      <c r="V2308" s="14"/>
      <c r="W2308" s="14"/>
      <c r="X2308" s="168"/>
      <c r="Y2308" s="169"/>
      <c r="Z2308" s="170"/>
      <c r="AA2308" s="169"/>
      <c r="AB2308" s="28"/>
      <c r="AC2308" s="173"/>
      <c r="AD2308" s="30"/>
      <c r="AE2308" s="30"/>
    </row>
    <row r="2309" spans="1:31" s="191" customFormat="1" ht="13.9" customHeight="1">
      <c r="A2309" s="14"/>
      <c r="B2309" s="160"/>
      <c r="C2309" s="160"/>
      <c r="D2309" s="103"/>
      <c r="E2309" s="161"/>
      <c r="F2309" s="160"/>
      <c r="G2309" s="162"/>
      <c r="H2309" s="196"/>
      <c r="I2309" s="197"/>
      <c r="J2309" s="14"/>
      <c r="K2309" s="14"/>
      <c r="L2309" s="165"/>
      <c r="M2309" s="14"/>
      <c r="N2309" s="14"/>
      <c r="O2309" s="14"/>
      <c r="P2309" s="14"/>
      <c r="Q2309" s="166"/>
      <c r="R2309" s="23"/>
      <c r="S2309" s="167"/>
      <c r="T2309" s="160"/>
      <c r="U2309" s="14"/>
      <c r="V2309" s="14"/>
      <c r="W2309" s="14"/>
      <c r="X2309" s="168"/>
      <c r="Y2309" s="169"/>
      <c r="Z2309" s="170"/>
      <c r="AA2309" s="169"/>
      <c r="AB2309" s="28"/>
      <c r="AC2309" s="173"/>
      <c r="AD2309" s="30"/>
      <c r="AE2309" s="30"/>
    </row>
    <row r="2310" spans="1:31" s="191" customFormat="1" ht="13.9" customHeight="1">
      <c r="A2310" s="14"/>
      <c r="B2310" s="160"/>
      <c r="C2310" s="160"/>
      <c r="D2310" s="103"/>
      <c r="E2310" s="161"/>
      <c r="F2310" s="160"/>
      <c r="G2310" s="162"/>
      <c r="H2310" s="196"/>
      <c r="I2310" s="197"/>
      <c r="J2310" s="14"/>
      <c r="K2310" s="14"/>
      <c r="L2310" s="165"/>
      <c r="M2310" s="14"/>
      <c r="N2310" s="14"/>
      <c r="O2310" s="14"/>
      <c r="P2310" s="14"/>
      <c r="Q2310" s="166"/>
      <c r="R2310" s="23"/>
      <c r="S2310" s="167"/>
      <c r="T2310" s="160"/>
      <c r="U2310" s="14"/>
      <c r="V2310" s="14"/>
      <c r="W2310" s="14"/>
      <c r="X2310" s="168"/>
      <c r="Y2310" s="169"/>
      <c r="Z2310" s="170"/>
      <c r="AA2310" s="169"/>
      <c r="AB2310" s="28"/>
      <c r="AC2310" s="173"/>
      <c r="AD2310" s="30"/>
      <c r="AE2310" s="30"/>
    </row>
    <row r="2311" spans="1:31" s="191" customFormat="1" ht="13.9" customHeight="1">
      <c r="A2311" s="14"/>
      <c r="B2311" s="160"/>
      <c r="C2311" s="160"/>
      <c r="D2311" s="103"/>
      <c r="E2311" s="161"/>
      <c r="F2311" s="160"/>
      <c r="G2311" s="162"/>
      <c r="H2311" s="196"/>
      <c r="I2311" s="197"/>
      <c r="J2311" s="14"/>
      <c r="K2311" s="14"/>
      <c r="L2311" s="165"/>
      <c r="M2311" s="14"/>
      <c r="N2311" s="14"/>
      <c r="O2311" s="14"/>
      <c r="P2311" s="14"/>
      <c r="Q2311" s="166"/>
      <c r="R2311" s="23"/>
      <c r="S2311" s="167"/>
      <c r="T2311" s="160"/>
      <c r="U2311" s="14"/>
      <c r="V2311" s="14"/>
      <c r="W2311" s="14"/>
      <c r="X2311" s="168"/>
      <c r="Y2311" s="169"/>
      <c r="Z2311" s="170"/>
      <c r="AA2311" s="169"/>
      <c r="AB2311" s="28"/>
      <c r="AC2311" s="173"/>
      <c r="AD2311" s="30"/>
      <c r="AE2311" s="30"/>
    </row>
    <row r="2312" spans="1:31" s="191" customFormat="1" ht="13.9" customHeight="1">
      <c r="A2312" s="14"/>
      <c r="B2312" s="160"/>
      <c r="C2312" s="160"/>
      <c r="D2312" s="103"/>
      <c r="E2312" s="161"/>
      <c r="F2312" s="160"/>
      <c r="G2312" s="162"/>
      <c r="H2312" s="196"/>
      <c r="I2312" s="197"/>
      <c r="J2312" s="14"/>
      <c r="K2312" s="14"/>
      <c r="L2312" s="165"/>
      <c r="M2312" s="14"/>
      <c r="N2312" s="14"/>
      <c r="O2312" s="14"/>
      <c r="P2312" s="14"/>
      <c r="Q2312" s="166"/>
      <c r="R2312" s="23"/>
      <c r="S2312" s="167"/>
      <c r="T2312" s="160"/>
      <c r="U2312" s="14"/>
      <c r="V2312" s="14"/>
      <c r="W2312" s="14"/>
      <c r="X2312" s="168"/>
      <c r="Y2312" s="169"/>
      <c r="Z2312" s="170"/>
      <c r="AA2312" s="169"/>
      <c r="AB2312" s="28"/>
      <c r="AC2312" s="173"/>
      <c r="AD2312" s="30"/>
      <c r="AE2312" s="30"/>
    </row>
    <row r="2313" spans="1:31" s="191" customFormat="1" ht="13.9" customHeight="1">
      <c r="A2313" s="14"/>
      <c r="B2313" s="160"/>
      <c r="C2313" s="160"/>
      <c r="D2313" s="103"/>
      <c r="E2313" s="161"/>
      <c r="F2313" s="160"/>
      <c r="G2313" s="162"/>
      <c r="H2313" s="196"/>
      <c r="I2313" s="197"/>
      <c r="J2313" s="14"/>
      <c r="K2313" s="14"/>
      <c r="L2313" s="165"/>
      <c r="M2313" s="14"/>
      <c r="N2313" s="14"/>
      <c r="O2313" s="14"/>
      <c r="P2313" s="14"/>
      <c r="Q2313" s="166"/>
      <c r="R2313" s="23"/>
      <c r="S2313" s="167"/>
      <c r="T2313" s="160"/>
      <c r="U2313" s="14"/>
      <c r="V2313" s="14"/>
      <c r="W2313" s="14"/>
      <c r="X2313" s="168"/>
      <c r="Y2313" s="169"/>
      <c r="Z2313" s="170"/>
      <c r="AA2313" s="169"/>
      <c r="AB2313" s="28"/>
      <c r="AC2313" s="173"/>
      <c r="AD2313" s="30"/>
      <c r="AE2313" s="30"/>
    </row>
    <row r="2314" spans="1:31" s="191" customFormat="1" ht="13.9" customHeight="1">
      <c r="A2314" s="14"/>
      <c r="B2314" s="160"/>
      <c r="C2314" s="160"/>
      <c r="D2314" s="103"/>
      <c r="E2314" s="161"/>
      <c r="F2314" s="160"/>
      <c r="G2314" s="162"/>
      <c r="H2314" s="196"/>
      <c r="I2314" s="197"/>
      <c r="J2314" s="14"/>
      <c r="K2314" s="14"/>
      <c r="L2314" s="165"/>
      <c r="M2314" s="14"/>
      <c r="N2314" s="14"/>
      <c r="O2314" s="14"/>
      <c r="P2314" s="14"/>
      <c r="Q2314" s="166"/>
      <c r="R2314" s="23"/>
      <c r="S2314" s="167"/>
      <c r="T2314" s="160"/>
      <c r="U2314" s="14"/>
      <c r="V2314" s="14"/>
      <c r="W2314" s="14"/>
      <c r="X2314" s="168"/>
      <c r="Y2314" s="169"/>
      <c r="Z2314" s="170"/>
      <c r="AA2314" s="169"/>
      <c r="AB2314" s="28"/>
      <c r="AC2314" s="173"/>
      <c r="AD2314" s="30"/>
      <c r="AE2314" s="30"/>
    </row>
    <row r="2315" spans="1:31" s="191" customFormat="1" ht="13.9" customHeight="1">
      <c r="A2315" s="14"/>
      <c r="B2315" s="160"/>
      <c r="C2315" s="160"/>
      <c r="D2315" s="103"/>
      <c r="E2315" s="161"/>
      <c r="F2315" s="160"/>
      <c r="G2315" s="162"/>
      <c r="H2315" s="196"/>
      <c r="I2315" s="197"/>
      <c r="J2315" s="14"/>
      <c r="K2315" s="14"/>
      <c r="L2315" s="165"/>
      <c r="M2315" s="14"/>
      <c r="N2315" s="14"/>
      <c r="O2315" s="14"/>
      <c r="P2315" s="14"/>
      <c r="Q2315" s="166"/>
      <c r="R2315" s="23"/>
      <c r="S2315" s="167"/>
      <c r="T2315" s="160"/>
      <c r="U2315" s="14"/>
      <c r="V2315" s="14"/>
      <c r="W2315" s="14"/>
      <c r="X2315" s="168"/>
      <c r="Y2315" s="169"/>
      <c r="Z2315" s="170"/>
      <c r="AA2315" s="169"/>
      <c r="AB2315" s="28"/>
      <c r="AC2315" s="173"/>
      <c r="AD2315" s="30"/>
      <c r="AE2315" s="30"/>
    </row>
    <row r="2316" spans="1:31" s="191" customFormat="1" ht="13.9" customHeight="1">
      <c r="A2316" s="14"/>
      <c r="B2316" s="160"/>
      <c r="C2316" s="160"/>
      <c r="D2316" s="103"/>
      <c r="E2316" s="161"/>
      <c r="F2316" s="160"/>
      <c r="G2316" s="162"/>
      <c r="H2316" s="196"/>
      <c r="I2316" s="197"/>
      <c r="J2316" s="14"/>
      <c r="K2316" s="14"/>
      <c r="L2316" s="165"/>
      <c r="M2316" s="14"/>
      <c r="N2316" s="14"/>
      <c r="O2316" s="14"/>
      <c r="P2316" s="14"/>
      <c r="Q2316" s="166"/>
      <c r="R2316" s="23"/>
      <c r="S2316" s="167"/>
      <c r="T2316" s="160"/>
      <c r="U2316" s="14"/>
      <c r="V2316" s="14"/>
      <c r="W2316" s="14"/>
      <c r="X2316" s="168"/>
      <c r="Y2316" s="169"/>
      <c r="Z2316" s="170"/>
      <c r="AA2316" s="169"/>
      <c r="AB2316" s="28"/>
      <c r="AC2316" s="173"/>
      <c r="AD2316" s="30"/>
      <c r="AE2316" s="30"/>
    </row>
    <row r="2317" spans="1:31" s="191" customFormat="1" ht="13.9" customHeight="1">
      <c r="A2317" s="14"/>
      <c r="B2317" s="160"/>
      <c r="C2317" s="160"/>
      <c r="D2317" s="103"/>
      <c r="E2317" s="161"/>
      <c r="F2317" s="160"/>
      <c r="G2317" s="162"/>
      <c r="H2317" s="196"/>
      <c r="I2317" s="197"/>
      <c r="J2317" s="14"/>
      <c r="K2317" s="14"/>
      <c r="L2317" s="165"/>
      <c r="M2317" s="14"/>
      <c r="N2317" s="14"/>
      <c r="O2317" s="14"/>
      <c r="P2317" s="14"/>
      <c r="Q2317" s="166"/>
      <c r="R2317" s="23"/>
      <c r="S2317" s="167"/>
      <c r="T2317" s="160"/>
      <c r="U2317" s="14"/>
      <c r="V2317" s="14"/>
      <c r="W2317" s="14"/>
      <c r="X2317" s="168"/>
      <c r="Y2317" s="169"/>
      <c r="Z2317" s="170"/>
      <c r="AA2317" s="169"/>
      <c r="AB2317" s="28"/>
      <c r="AC2317" s="173"/>
      <c r="AD2317" s="30"/>
      <c r="AE2317" s="30"/>
    </row>
    <row r="2318" spans="1:31" s="191" customFormat="1" ht="13.9" customHeight="1">
      <c r="A2318" s="14"/>
      <c r="B2318" s="160"/>
      <c r="C2318" s="160"/>
      <c r="D2318" s="103"/>
      <c r="E2318" s="161"/>
      <c r="F2318" s="160"/>
      <c r="G2318" s="162"/>
      <c r="H2318" s="196"/>
      <c r="I2318" s="197"/>
      <c r="J2318" s="14"/>
      <c r="K2318" s="14"/>
      <c r="L2318" s="165"/>
      <c r="M2318" s="14"/>
      <c r="N2318" s="14"/>
      <c r="O2318" s="14"/>
      <c r="P2318" s="14"/>
      <c r="Q2318" s="166"/>
      <c r="R2318" s="23"/>
      <c r="S2318" s="167"/>
      <c r="T2318" s="160"/>
      <c r="U2318" s="14"/>
      <c r="V2318" s="14"/>
      <c r="W2318" s="14"/>
      <c r="X2318" s="168"/>
      <c r="Y2318" s="169"/>
      <c r="Z2318" s="170"/>
      <c r="AA2318" s="169"/>
      <c r="AB2318" s="28"/>
      <c r="AC2318" s="173"/>
      <c r="AD2318" s="30"/>
      <c r="AE2318" s="30"/>
    </row>
    <row r="2319" spans="1:31" s="191" customFormat="1" ht="13.9" customHeight="1">
      <c r="A2319" s="14"/>
      <c r="B2319" s="160"/>
      <c r="C2319" s="160"/>
      <c r="D2319" s="103"/>
      <c r="E2319" s="161"/>
      <c r="F2319" s="160"/>
      <c r="G2319" s="162"/>
      <c r="H2319" s="196"/>
      <c r="I2319" s="197"/>
      <c r="J2319" s="14"/>
      <c r="K2319" s="14"/>
      <c r="L2319" s="165"/>
      <c r="M2319" s="14"/>
      <c r="N2319" s="14"/>
      <c r="O2319" s="14"/>
      <c r="P2319" s="14"/>
      <c r="Q2319" s="166"/>
      <c r="R2319" s="23"/>
      <c r="S2319" s="167"/>
      <c r="T2319" s="160"/>
      <c r="U2319" s="14"/>
      <c r="V2319" s="14"/>
      <c r="W2319" s="14"/>
      <c r="X2319" s="168"/>
      <c r="Y2319" s="169"/>
      <c r="Z2319" s="170"/>
      <c r="AA2319" s="169"/>
      <c r="AB2319" s="28"/>
      <c r="AC2319" s="173"/>
      <c r="AD2319" s="30"/>
      <c r="AE2319" s="30"/>
    </row>
    <row r="2320" spans="1:31" s="191" customFormat="1" ht="13.9" customHeight="1">
      <c r="A2320" s="14"/>
      <c r="B2320" s="160"/>
      <c r="C2320" s="160"/>
      <c r="D2320" s="103"/>
      <c r="E2320" s="161"/>
      <c r="F2320" s="160"/>
      <c r="G2320" s="162"/>
      <c r="H2320" s="196"/>
      <c r="I2320" s="197"/>
      <c r="J2320" s="14"/>
      <c r="K2320" s="14"/>
      <c r="L2320" s="165"/>
      <c r="M2320" s="14"/>
      <c r="N2320" s="14"/>
      <c r="O2320" s="14"/>
      <c r="P2320" s="14"/>
      <c r="Q2320" s="166"/>
      <c r="R2320" s="23"/>
      <c r="S2320" s="167"/>
      <c r="T2320" s="160"/>
      <c r="U2320" s="14"/>
      <c r="V2320" s="14"/>
      <c r="W2320" s="14"/>
      <c r="X2320" s="168"/>
      <c r="Y2320" s="169"/>
      <c r="Z2320" s="170"/>
      <c r="AA2320" s="169"/>
      <c r="AB2320" s="28"/>
      <c r="AC2320" s="173"/>
      <c r="AD2320" s="30"/>
      <c r="AE2320" s="30"/>
    </row>
    <row r="2321" spans="1:31" s="191" customFormat="1" ht="13.9" customHeight="1">
      <c r="A2321" s="14"/>
      <c r="B2321" s="160"/>
      <c r="C2321" s="160"/>
      <c r="D2321" s="103"/>
      <c r="E2321" s="161"/>
      <c r="F2321" s="160"/>
      <c r="G2321" s="162"/>
      <c r="H2321" s="196"/>
      <c r="I2321" s="197"/>
      <c r="J2321" s="14"/>
      <c r="K2321" s="14"/>
      <c r="L2321" s="165"/>
      <c r="M2321" s="14"/>
      <c r="N2321" s="14"/>
      <c r="O2321" s="14"/>
      <c r="P2321" s="14"/>
      <c r="Q2321" s="166"/>
      <c r="R2321" s="23"/>
      <c r="S2321" s="167"/>
      <c r="T2321" s="160"/>
      <c r="U2321" s="14"/>
      <c r="V2321" s="14"/>
      <c r="W2321" s="14"/>
      <c r="X2321" s="168"/>
      <c r="Y2321" s="169"/>
      <c r="Z2321" s="170"/>
      <c r="AA2321" s="169"/>
      <c r="AB2321" s="28"/>
      <c r="AC2321" s="173"/>
      <c r="AD2321" s="30"/>
      <c r="AE2321" s="30"/>
    </row>
    <row r="2322" spans="1:31" s="191" customFormat="1" ht="13.9" customHeight="1">
      <c r="A2322" s="14"/>
      <c r="B2322" s="160"/>
      <c r="C2322" s="160"/>
      <c r="D2322" s="103"/>
      <c r="E2322" s="161"/>
      <c r="F2322" s="160"/>
      <c r="G2322" s="162"/>
      <c r="H2322" s="196"/>
      <c r="I2322" s="197"/>
      <c r="J2322" s="14"/>
      <c r="K2322" s="14"/>
      <c r="L2322" s="165"/>
      <c r="M2322" s="14"/>
      <c r="N2322" s="14"/>
      <c r="O2322" s="14"/>
      <c r="P2322" s="14"/>
      <c r="Q2322" s="166"/>
      <c r="R2322" s="23"/>
      <c r="S2322" s="167"/>
      <c r="T2322" s="160"/>
      <c r="U2322" s="14"/>
      <c r="V2322" s="14"/>
      <c r="W2322" s="14"/>
      <c r="X2322" s="168"/>
      <c r="Y2322" s="169"/>
      <c r="Z2322" s="170"/>
      <c r="AA2322" s="169"/>
      <c r="AB2322" s="28"/>
      <c r="AC2322" s="173"/>
      <c r="AD2322" s="30"/>
      <c r="AE2322" s="30"/>
    </row>
    <row r="2323" spans="1:31" s="191" customFormat="1" ht="13.9" customHeight="1">
      <c r="A2323" s="14"/>
      <c r="B2323" s="160"/>
      <c r="C2323" s="160"/>
      <c r="D2323" s="103"/>
      <c r="E2323" s="161"/>
      <c r="F2323" s="160"/>
      <c r="G2323" s="162"/>
      <c r="H2323" s="196"/>
      <c r="I2323" s="197"/>
      <c r="J2323" s="14"/>
      <c r="K2323" s="14"/>
      <c r="L2323" s="165"/>
      <c r="M2323" s="14"/>
      <c r="N2323" s="14"/>
      <c r="O2323" s="14"/>
      <c r="P2323" s="14"/>
      <c r="Q2323" s="166"/>
      <c r="R2323" s="23"/>
      <c r="S2323" s="167"/>
      <c r="T2323" s="160"/>
      <c r="U2323" s="14"/>
      <c r="V2323" s="14"/>
      <c r="W2323" s="14"/>
      <c r="X2323" s="168"/>
      <c r="Y2323" s="169"/>
      <c r="Z2323" s="170"/>
      <c r="AA2323" s="169"/>
      <c r="AB2323" s="28"/>
      <c r="AC2323" s="173"/>
      <c r="AD2323" s="30"/>
      <c r="AE2323" s="30"/>
    </row>
    <row r="2324" spans="1:31" s="191" customFormat="1" ht="13.9" customHeight="1">
      <c r="A2324" s="14"/>
      <c r="B2324" s="160"/>
      <c r="C2324" s="160"/>
      <c r="D2324" s="103"/>
      <c r="E2324" s="161"/>
      <c r="F2324" s="160"/>
      <c r="G2324" s="162"/>
      <c r="H2324" s="196"/>
      <c r="I2324" s="197"/>
      <c r="J2324" s="14"/>
      <c r="K2324" s="14"/>
      <c r="L2324" s="165"/>
      <c r="M2324" s="14"/>
      <c r="N2324" s="14"/>
      <c r="O2324" s="14"/>
      <c r="P2324" s="14"/>
      <c r="Q2324" s="166"/>
      <c r="R2324" s="23"/>
      <c r="S2324" s="167"/>
      <c r="T2324" s="160"/>
      <c r="U2324" s="14"/>
      <c r="V2324" s="14"/>
      <c r="W2324" s="14"/>
      <c r="X2324" s="168"/>
      <c r="Y2324" s="169"/>
      <c r="Z2324" s="170"/>
      <c r="AA2324" s="169"/>
      <c r="AB2324" s="28"/>
      <c r="AC2324" s="173"/>
      <c r="AD2324" s="30"/>
      <c r="AE2324" s="30"/>
    </row>
    <row r="2325" spans="1:31" s="191" customFormat="1" ht="13.9" customHeight="1">
      <c r="A2325" s="14"/>
      <c r="B2325" s="160"/>
      <c r="C2325" s="160"/>
      <c r="D2325" s="103"/>
      <c r="E2325" s="161"/>
      <c r="F2325" s="160"/>
      <c r="G2325" s="162"/>
      <c r="H2325" s="196"/>
      <c r="I2325" s="197"/>
      <c r="J2325" s="14"/>
      <c r="K2325" s="14"/>
      <c r="L2325" s="165"/>
      <c r="M2325" s="14"/>
      <c r="N2325" s="14"/>
      <c r="O2325" s="14"/>
      <c r="P2325" s="14"/>
      <c r="Q2325" s="166"/>
      <c r="R2325" s="23"/>
      <c r="S2325" s="167"/>
      <c r="T2325" s="160"/>
      <c r="U2325" s="14"/>
      <c r="V2325" s="14"/>
      <c r="W2325" s="14"/>
      <c r="X2325" s="168"/>
      <c r="Y2325" s="169"/>
      <c r="Z2325" s="170"/>
      <c r="AA2325" s="169"/>
      <c r="AB2325" s="28"/>
      <c r="AC2325" s="173"/>
      <c r="AD2325" s="30"/>
      <c r="AE2325" s="30"/>
    </row>
    <row r="2326" spans="1:31" s="191" customFormat="1" ht="13.9" customHeight="1">
      <c r="A2326" s="14"/>
      <c r="B2326" s="160"/>
      <c r="C2326" s="160"/>
      <c r="D2326" s="103"/>
      <c r="E2326" s="161"/>
      <c r="F2326" s="160"/>
      <c r="G2326" s="162"/>
      <c r="H2326" s="196"/>
      <c r="I2326" s="197"/>
      <c r="J2326" s="14"/>
      <c r="K2326" s="14"/>
      <c r="L2326" s="165"/>
      <c r="M2326" s="14"/>
      <c r="N2326" s="14"/>
      <c r="O2326" s="14"/>
      <c r="P2326" s="14"/>
      <c r="Q2326" s="166"/>
      <c r="R2326" s="23"/>
      <c r="S2326" s="167"/>
      <c r="T2326" s="160"/>
      <c r="U2326" s="14"/>
      <c r="V2326" s="14"/>
      <c r="W2326" s="14"/>
      <c r="X2326" s="168"/>
      <c r="Y2326" s="169"/>
      <c r="Z2326" s="170"/>
      <c r="AA2326" s="169"/>
      <c r="AB2326" s="28"/>
      <c r="AC2326" s="173"/>
      <c r="AD2326" s="30"/>
      <c r="AE2326" s="30"/>
    </row>
    <row r="2327" spans="1:31" s="191" customFormat="1" ht="13.9" customHeight="1">
      <c r="A2327" s="14"/>
      <c r="B2327" s="160"/>
      <c r="C2327" s="160"/>
      <c r="D2327" s="103"/>
      <c r="E2327" s="161"/>
      <c r="F2327" s="160"/>
      <c r="G2327" s="162"/>
      <c r="H2327" s="196"/>
      <c r="I2327" s="197"/>
      <c r="J2327" s="14"/>
      <c r="K2327" s="14"/>
      <c r="L2327" s="165"/>
      <c r="M2327" s="14"/>
      <c r="N2327" s="14"/>
      <c r="O2327" s="14"/>
      <c r="P2327" s="14"/>
      <c r="Q2327" s="166"/>
      <c r="R2327" s="23"/>
      <c r="S2327" s="167"/>
      <c r="T2327" s="160"/>
      <c r="U2327" s="14"/>
      <c r="V2327" s="14"/>
      <c r="W2327" s="14"/>
      <c r="X2327" s="168"/>
      <c r="Y2327" s="169"/>
      <c r="Z2327" s="170"/>
      <c r="AA2327" s="169"/>
      <c r="AB2327" s="28"/>
      <c r="AC2327" s="173"/>
      <c r="AD2327" s="30"/>
      <c r="AE2327" s="30"/>
    </row>
    <row r="2328" spans="1:31" s="191" customFormat="1" ht="13.9" customHeight="1">
      <c r="A2328" s="14"/>
      <c r="B2328" s="160"/>
      <c r="C2328" s="160"/>
      <c r="D2328" s="103"/>
      <c r="E2328" s="161"/>
      <c r="F2328" s="160"/>
      <c r="G2328" s="162"/>
      <c r="H2328" s="196"/>
      <c r="I2328" s="197"/>
      <c r="J2328" s="14"/>
      <c r="K2328" s="14"/>
      <c r="L2328" s="165"/>
      <c r="M2328" s="14"/>
      <c r="N2328" s="14"/>
      <c r="O2328" s="14"/>
      <c r="P2328" s="14"/>
      <c r="Q2328" s="166"/>
      <c r="R2328" s="23"/>
      <c r="S2328" s="167"/>
      <c r="T2328" s="160"/>
      <c r="U2328" s="14"/>
      <c r="V2328" s="14"/>
      <c r="W2328" s="14"/>
      <c r="X2328" s="168"/>
      <c r="Y2328" s="169"/>
      <c r="Z2328" s="170"/>
      <c r="AA2328" s="169"/>
      <c r="AB2328" s="28"/>
      <c r="AC2328" s="173"/>
      <c r="AD2328" s="30"/>
      <c r="AE2328" s="30"/>
    </row>
    <row r="2329" spans="1:31" s="191" customFormat="1" ht="13.9" customHeight="1">
      <c r="A2329" s="14"/>
      <c r="B2329" s="160"/>
      <c r="C2329" s="160"/>
      <c r="D2329" s="103"/>
      <c r="E2329" s="161"/>
      <c r="F2329" s="160"/>
      <c r="G2329" s="162"/>
      <c r="H2329" s="196"/>
      <c r="I2329" s="197"/>
      <c r="J2329" s="14"/>
      <c r="K2329" s="14"/>
      <c r="L2329" s="165"/>
      <c r="M2329" s="14"/>
      <c r="N2329" s="14"/>
      <c r="O2329" s="14"/>
      <c r="P2329" s="14"/>
      <c r="Q2329" s="166"/>
      <c r="R2329" s="23"/>
      <c r="S2329" s="167"/>
      <c r="T2329" s="160"/>
      <c r="U2329" s="14"/>
      <c r="V2329" s="14"/>
      <c r="W2329" s="14"/>
      <c r="X2329" s="168"/>
      <c r="Y2329" s="169"/>
      <c r="Z2329" s="170"/>
      <c r="AA2329" s="169"/>
      <c r="AB2329" s="28"/>
      <c r="AC2329" s="173"/>
      <c r="AD2329" s="30"/>
      <c r="AE2329" s="30"/>
    </row>
    <row r="2330" spans="1:31" s="191" customFormat="1" ht="13.9" customHeight="1">
      <c r="A2330" s="14"/>
      <c r="B2330" s="160"/>
      <c r="C2330" s="160"/>
      <c r="D2330" s="103"/>
      <c r="E2330" s="161"/>
      <c r="F2330" s="160"/>
      <c r="G2330" s="162"/>
      <c r="H2330" s="196"/>
      <c r="I2330" s="197"/>
      <c r="J2330" s="14"/>
      <c r="K2330" s="14"/>
      <c r="L2330" s="165"/>
      <c r="M2330" s="14"/>
      <c r="N2330" s="14"/>
      <c r="O2330" s="14"/>
      <c r="P2330" s="14"/>
      <c r="Q2330" s="166"/>
      <c r="R2330" s="23"/>
      <c r="S2330" s="167"/>
      <c r="T2330" s="160"/>
      <c r="U2330" s="14"/>
      <c r="V2330" s="14"/>
      <c r="W2330" s="14"/>
      <c r="X2330" s="168"/>
      <c r="Y2330" s="169"/>
      <c r="Z2330" s="170"/>
      <c r="AA2330" s="169"/>
      <c r="AB2330" s="28"/>
      <c r="AC2330" s="173"/>
      <c r="AD2330" s="30"/>
      <c r="AE2330" s="30"/>
    </row>
    <row r="2331" spans="1:31" s="191" customFormat="1" ht="13.9" customHeight="1">
      <c r="A2331" s="14"/>
      <c r="B2331" s="160"/>
      <c r="C2331" s="160"/>
      <c r="D2331" s="103"/>
      <c r="E2331" s="161"/>
      <c r="F2331" s="160"/>
      <c r="G2331" s="162"/>
      <c r="H2331" s="196"/>
      <c r="I2331" s="197"/>
      <c r="J2331" s="14"/>
      <c r="K2331" s="14"/>
      <c r="L2331" s="165"/>
      <c r="M2331" s="14"/>
      <c r="N2331" s="14"/>
      <c r="O2331" s="14"/>
      <c r="P2331" s="14"/>
      <c r="Q2331" s="166"/>
      <c r="R2331" s="23"/>
      <c r="S2331" s="167"/>
      <c r="T2331" s="160"/>
      <c r="U2331" s="14"/>
      <c r="V2331" s="14"/>
      <c r="W2331" s="14"/>
      <c r="X2331" s="168"/>
      <c r="Y2331" s="169"/>
      <c r="Z2331" s="170"/>
      <c r="AA2331" s="169"/>
      <c r="AB2331" s="28"/>
      <c r="AC2331" s="173"/>
      <c r="AD2331" s="30"/>
      <c r="AE2331" s="30"/>
    </row>
    <row r="2332" spans="1:31" s="191" customFormat="1" ht="13.9" customHeight="1">
      <c r="A2332" s="14"/>
      <c r="B2332" s="160"/>
      <c r="C2332" s="160"/>
      <c r="D2332" s="103"/>
      <c r="E2332" s="161"/>
      <c r="F2332" s="160"/>
      <c r="G2332" s="162"/>
      <c r="H2332" s="196"/>
      <c r="I2332" s="197"/>
      <c r="J2332" s="14"/>
      <c r="K2332" s="14"/>
      <c r="L2332" s="165"/>
      <c r="M2332" s="14"/>
      <c r="N2332" s="14"/>
      <c r="O2332" s="14"/>
      <c r="P2332" s="14"/>
      <c r="Q2332" s="166"/>
      <c r="R2332" s="23"/>
      <c r="S2332" s="167"/>
      <c r="T2332" s="160"/>
      <c r="U2332" s="14"/>
      <c r="V2332" s="14"/>
      <c r="W2332" s="14"/>
      <c r="X2332" s="168"/>
      <c r="Y2332" s="169"/>
      <c r="Z2332" s="170"/>
      <c r="AA2332" s="169"/>
      <c r="AB2332" s="28"/>
      <c r="AC2332" s="173"/>
      <c r="AD2332" s="30"/>
      <c r="AE2332" s="30"/>
    </row>
    <row r="2333" spans="1:31" s="191" customFormat="1" ht="13.9" customHeight="1">
      <c r="A2333" s="14"/>
      <c r="B2333" s="160"/>
      <c r="C2333" s="160"/>
      <c r="D2333" s="103"/>
      <c r="E2333" s="161"/>
      <c r="F2333" s="160"/>
      <c r="G2333" s="162"/>
      <c r="H2333" s="196"/>
      <c r="I2333" s="197"/>
      <c r="J2333" s="14"/>
      <c r="K2333" s="14"/>
      <c r="L2333" s="165"/>
      <c r="M2333" s="14"/>
      <c r="N2333" s="14"/>
      <c r="O2333" s="14"/>
      <c r="P2333" s="14"/>
      <c r="Q2333" s="166"/>
      <c r="R2333" s="23"/>
      <c r="S2333" s="167"/>
      <c r="T2333" s="160"/>
      <c r="U2333" s="14"/>
      <c r="V2333" s="14"/>
      <c r="W2333" s="14"/>
      <c r="X2333" s="168"/>
      <c r="Y2333" s="169"/>
      <c r="Z2333" s="170"/>
      <c r="AA2333" s="169"/>
      <c r="AB2333" s="28"/>
      <c r="AC2333" s="173"/>
      <c r="AD2333" s="30"/>
      <c r="AE2333" s="30"/>
    </row>
    <row r="2334" spans="1:31" s="191" customFormat="1" ht="13.9" customHeight="1">
      <c r="A2334" s="14"/>
      <c r="B2334" s="160"/>
      <c r="C2334" s="160"/>
      <c r="D2334" s="103"/>
      <c r="E2334" s="161"/>
      <c r="F2334" s="160"/>
      <c r="G2334" s="162"/>
      <c r="H2334" s="196"/>
      <c r="I2334" s="197"/>
      <c r="J2334" s="14"/>
      <c r="K2334" s="14"/>
      <c r="L2334" s="165"/>
      <c r="M2334" s="14"/>
      <c r="N2334" s="14"/>
      <c r="O2334" s="14"/>
      <c r="P2334" s="14"/>
      <c r="Q2334" s="166"/>
      <c r="R2334" s="23"/>
      <c r="S2334" s="167"/>
      <c r="T2334" s="160"/>
      <c r="U2334" s="14"/>
      <c r="V2334" s="14"/>
      <c r="W2334" s="14"/>
      <c r="X2334" s="168"/>
      <c r="Y2334" s="169"/>
      <c r="Z2334" s="170"/>
      <c r="AA2334" s="169"/>
      <c r="AB2334" s="28"/>
      <c r="AC2334" s="173"/>
      <c r="AD2334" s="30"/>
      <c r="AE2334" s="30"/>
    </row>
    <row r="2335" spans="1:31" s="191" customFormat="1" ht="13.9" customHeight="1">
      <c r="A2335" s="14"/>
      <c r="B2335" s="160"/>
      <c r="C2335" s="160"/>
      <c r="D2335" s="103"/>
      <c r="E2335" s="161"/>
      <c r="F2335" s="160"/>
      <c r="G2335" s="162"/>
      <c r="H2335" s="196"/>
      <c r="I2335" s="197"/>
      <c r="J2335" s="14"/>
      <c r="K2335" s="14"/>
      <c r="L2335" s="165"/>
      <c r="M2335" s="14"/>
      <c r="N2335" s="14"/>
      <c r="O2335" s="14"/>
      <c r="P2335" s="14"/>
      <c r="Q2335" s="166"/>
      <c r="R2335" s="23"/>
      <c r="S2335" s="167"/>
      <c r="T2335" s="160"/>
      <c r="U2335" s="14"/>
      <c r="V2335" s="14"/>
      <c r="W2335" s="14"/>
      <c r="X2335" s="168"/>
      <c r="Y2335" s="169"/>
      <c r="Z2335" s="170"/>
      <c r="AA2335" s="169"/>
      <c r="AB2335" s="28"/>
      <c r="AC2335" s="173"/>
      <c r="AD2335" s="30"/>
      <c r="AE2335" s="30"/>
    </row>
    <row r="2336" spans="1:31" s="191" customFormat="1" ht="13.9" customHeight="1">
      <c r="A2336" s="14"/>
      <c r="B2336" s="160"/>
      <c r="C2336" s="160"/>
      <c r="D2336" s="103"/>
      <c r="E2336" s="161"/>
      <c r="F2336" s="160"/>
      <c r="G2336" s="162"/>
      <c r="H2336" s="196"/>
      <c r="I2336" s="197"/>
      <c r="J2336" s="14"/>
      <c r="K2336" s="14"/>
      <c r="L2336" s="165"/>
      <c r="M2336" s="14"/>
      <c r="N2336" s="14"/>
      <c r="O2336" s="14"/>
      <c r="P2336" s="14"/>
      <c r="Q2336" s="166"/>
      <c r="R2336" s="23"/>
      <c r="S2336" s="167"/>
      <c r="T2336" s="160"/>
      <c r="U2336" s="14"/>
      <c r="V2336" s="14"/>
      <c r="W2336" s="14"/>
      <c r="X2336" s="168"/>
      <c r="Y2336" s="169"/>
      <c r="Z2336" s="170"/>
      <c r="AA2336" s="169"/>
      <c r="AB2336" s="28"/>
      <c r="AC2336" s="173"/>
      <c r="AD2336" s="30"/>
      <c r="AE2336" s="30"/>
    </row>
    <row r="2337" spans="1:31" s="191" customFormat="1" ht="13.9" customHeight="1">
      <c r="A2337" s="14"/>
      <c r="B2337" s="160"/>
      <c r="C2337" s="160"/>
      <c r="D2337" s="103"/>
      <c r="E2337" s="161"/>
      <c r="F2337" s="160"/>
      <c r="G2337" s="162"/>
      <c r="H2337" s="196"/>
      <c r="I2337" s="197"/>
      <c r="J2337" s="14"/>
      <c r="K2337" s="14"/>
      <c r="L2337" s="165"/>
      <c r="M2337" s="14"/>
      <c r="N2337" s="14"/>
      <c r="O2337" s="14"/>
      <c r="P2337" s="14"/>
      <c r="Q2337" s="166"/>
      <c r="R2337" s="23"/>
      <c r="S2337" s="167"/>
      <c r="T2337" s="160"/>
      <c r="U2337" s="14"/>
      <c r="V2337" s="14"/>
      <c r="W2337" s="14"/>
      <c r="X2337" s="168"/>
      <c r="Y2337" s="169"/>
      <c r="Z2337" s="170"/>
      <c r="AA2337" s="169"/>
      <c r="AB2337" s="28"/>
      <c r="AC2337" s="173"/>
      <c r="AD2337" s="30"/>
      <c r="AE2337" s="30"/>
    </row>
    <row r="2338" spans="1:31" s="191" customFormat="1" ht="13.9" customHeight="1">
      <c r="A2338" s="14"/>
      <c r="B2338" s="160"/>
      <c r="C2338" s="160"/>
      <c r="D2338" s="103"/>
      <c r="E2338" s="161"/>
      <c r="F2338" s="160"/>
      <c r="G2338" s="162"/>
      <c r="H2338" s="196"/>
      <c r="I2338" s="197"/>
      <c r="J2338" s="14"/>
      <c r="K2338" s="14"/>
      <c r="L2338" s="165"/>
      <c r="M2338" s="14"/>
      <c r="N2338" s="14"/>
      <c r="O2338" s="14"/>
      <c r="P2338" s="14"/>
      <c r="Q2338" s="166"/>
      <c r="R2338" s="23"/>
      <c r="S2338" s="167"/>
      <c r="T2338" s="160"/>
      <c r="U2338" s="14"/>
      <c r="V2338" s="14"/>
      <c r="W2338" s="14"/>
      <c r="X2338" s="168"/>
      <c r="Y2338" s="169"/>
      <c r="Z2338" s="170"/>
      <c r="AA2338" s="169"/>
      <c r="AB2338" s="28"/>
      <c r="AC2338" s="173"/>
      <c r="AD2338" s="30"/>
      <c r="AE2338" s="30"/>
    </row>
    <row r="2339" spans="1:31" s="191" customFormat="1" ht="13.9" customHeight="1">
      <c r="A2339" s="14"/>
      <c r="B2339" s="160"/>
      <c r="C2339" s="160"/>
      <c r="D2339" s="103"/>
      <c r="E2339" s="161"/>
      <c r="F2339" s="160"/>
      <c r="G2339" s="162"/>
      <c r="H2339" s="196"/>
      <c r="I2339" s="197"/>
      <c r="J2339" s="14"/>
      <c r="K2339" s="14"/>
      <c r="L2339" s="165"/>
      <c r="M2339" s="14"/>
      <c r="N2339" s="14"/>
      <c r="O2339" s="14"/>
      <c r="P2339" s="14"/>
      <c r="Q2339" s="166"/>
      <c r="R2339" s="23"/>
      <c r="S2339" s="167"/>
      <c r="T2339" s="160"/>
      <c r="U2339" s="14"/>
      <c r="V2339" s="14"/>
      <c r="W2339" s="14"/>
      <c r="X2339" s="168"/>
      <c r="Y2339" s="169"/>
      <c r="Z2339" s="170"/>
      <c r="AA2339" s="169"/>
      <c r="AB2339" s="28"/>
      <c r="AC2339" s="173"/>
      <c r="AD2339" s="30"/>
      <c r="AE2339" s="30"/>
    </row>
    <row r="2340" spans="1:31" s="191" customFormat="1" ht="13.9" customHeight="1">
      <c r="A2340" s="14"/>
      <c r="B2340" s="160"/>
      <c r="C2340" s="160"/>
      <c r="D2340" s="103"/>
      <c r="E2340" s="161"/>
      <c r="F2340" s="160"/>
      <c r="G2340" s="162"/>
      <c r="H2340" s="196"/>
      <c r="I2340" s="197"/>
      <c r="J2340" s="14"/>
      <c r="K2340" s="14"/>
      <c r="L2340" s="165"/>
      <c r="M2340" s="14"/>
      <c r="N2340" s="14"/>
      <c r="O2340" s="14"/>
      <c r="P2340" s="14"/>
      <c r="Q2340" s="166"/>
      <c r="R2340" s="23"/>
      <c r="S2340" s="167"/>
      <c r="T2340" s="160"/>
      <c r="U2340" s="14"/>
      <c r="V2340" s="14"/>
      <c r="W2340" s="14"/>
      <c r="X2340" s="168"/>
      <c r="Y2340" s="169"/>
      <c r="Z2340" s="170"/>
      <c r="AA2340" s="169"/>
      <c r="AB2340" s="28"/>
      <c r="AC2340" s="173"/>
      <c r="AD2340" s="30"/>
      <c r="AE2340" s="30"/>
    </row>
    <row r="2341" spans="1:31" s="191" customFormat="1" ht="13.9" customHeight="1">
      <c r="A2341" s="14"/>
      <c r="B2341" s="160"/>
      <c r="C2341" s="160"/>
      <c r="D2341" s="103"/>
      <c r="E2341" s="161"/>
      <c r="F2341" s="160"/>
      <c r="G2341" s="162"/>
      <c r="H2341" s="196"/>
      <c r="I2341" s="197"/>
      <c r="J2341" s="14"/>
      <c r="K2341" s="14"/>
      <c r="L2341" s="165"/>
      <c r="M2341" s="14"/>
      <c r="N2341" s="14"/>
      <c r="O2341" s="14"/>
      <c r="P2341" s="14"/>
      <c r="Q2341" s="166"/>
      <c r="R2341" s="23"/>
      <c r="S2341" s="167"/>
      <c r="T2341" s="160"/>
      <c r="U2341" s="14"/>
      <c r="V2341" s="14"/>
      <c r="W2341" s="14"/>
      <c r="X2341" s="168"/>
      <c r="Y2341" s="169"/>
      <c r="Z2341" s="170"/>
      <c r="AA2341" s="169"/>
      <c r="AB2341" s="28"/>
      <c r="AC2341" s="173"/>
      <c r="AD2341" s="30"/>
      <c r="AE2341" s="30"/>
    </row>
    <row r="2342" spans="1:31" s="191" customFormat="1" ht="13.9" customHeight="1">
      <c r="A2342" s="14"/>
      <c r="B2342" s="160"/>
      <c r="C2342" s="160"/>
      <c r="D2342" s="103"/>
      <c r="E2342" s="161"/>
      <c r="F2342" s="160"/>
      <c r="G2342" s="162"/>
      <c r="H2342" s="196"/>
      <c r="I2342" s="197"/>
      <c r="J2342" s="14"/>
      <c r="K2342" s="14"/>
      <c r="L2342" s="165"/>
      <c r="M2342" s="14"/>
      <c r="N2342" s="14"/>
      <c r="O2342" s="14"/>
      <c r="P2342" s="14"/>
      <c r="Q2342" s="166"/>
      <c r="R2342" s="23"/>
      <c r="S2342" s="167"/>
      <c r="T2342" s="160"/>
      <c r="U2342" s="14"/>
      <c r="V2342" s="14"/>
      <c r="W2342" s="14"/>
      <c r="X2342" s="168"/>
      <c r="Y2342" s="169"/>
      <c r="Z2342" s="170"/>
      <c r="AA2342" s="169"/>
      <c r="AB2342" s="28"/>
      <c r="AC2342" s="173"/>
      <c r="AD2342" s="30"/>
      <c r="AE2342" s="30"/>
    </row>
    <row r="2343" spans="1:31" s="191" customFormat="1" ht="13.9" customHeight="1">
      <c r="A2343" s="14"/>
      <c r="B2343" s="160"/>
      <c r="C2343" s="160"/>
      <c r="D2343" s="103"/>
      <c r="E2343" s="161"/>
      <c r="F2343" s="160"/>
      <c r="G2343" s="162"/>
      <c r="H2343" s="196"/>
      <c r="I2343" s="197"/>
      <c r="J2343" s="14"/>
      <c r="K2343" s="14"/>
      <c r="L2343" s="165"/>
      <c r="M2343" s="14"/>
      <c r="N2343" s="14"/>
      <c r="O2343" s="14"/>
      <c r="P2343" s="14"/>
      <c r="Q2343" s="166"/>
      <c r="R2343" s="23"/>
      <c r="S2343" s="167"/>
      <c r="T2343" s="160"/>
      <c r="U2343" s="14"/>
      <c r="V2343" s="14"/>
      <c r="W2343" s="14"/>
      <c r="X2343" s="168"/>
      <c r="Y2343" s="169"/>
      <c r="Z2343" s="170"/>
      <c r="AA2343" s="169"/>
      <c r="AB2343" s="28"/>
      <c r="AC2343" s="173"/>
      <c r="AD2343" s="30"/>
      <c r="AE2343" s="30"/>
    </row>
    <row r="2344" spans="1:31" s="191" customFormat="1" ht="13.9" customHeight="1">
      <c r="A2344" s="14"/>
      <c r="B2344" s="160"/>
      <c r="C2344" s="160"/>
      <c r="D2344" s="103"/>
      <c r="E2344" s="161"/>
      <c r="F2344" s="160"/>
      <c r="G2344" s="162"/>
      <c r="H2344" s="196"/>
      <c r="I2344" s="197"/>
      <c r="J2344" s="14"/>
      <c r="K2344" s="14"/>
      <c r="L2344" s="165"/>
      <c r="M2344" s="14"/>
      <c r="N2344" s="14"/>
      <c r="O2344" s="14"/>
      <c r="P2344" s="14"/>
      <c r="Q2344" s="166"/>
      <c r="R2344" s="23"/>
      <c r="S2344" s="167"/>
      <c r="T2344" s="160"/>
      <c r="U2344" s="14"/>
      <c r="V2344" s="14"/>
      <c r="W2344" s="14"/>
      <c r="X2344" s="168"/>
      <c r="Y2344" s="169"/>
      <c r="Z2344" s="170"/>
      <c r="AA2344" s="169"/>
      <c r="AB2344" s="28"/>
      <c r="AC2344" s="173"/>
      <c r="AD2344" s="30"/>
      <c r="AE2344" s="30"/>
    </row>
    <row r="2345" spans="1:31" s="191" customFormat="1" ht="13.9" customHeight="1">
      <c r="A2345" s="14"/>
      <c r="B2345" s="160"/>
      <c r="C2345" s="160"/>
      <c r="D2345" s="103"/>
      <c r="E2345" s="161"/>
      <c r="F2345" s="160"/>
      <c r="G2345" s="162"/>
      <c r="H2345" s="196"/>
      <c r="I2345" s="197"/>
      <c r="J2345" s="14"/>
      <c r="K2345" s="14"/>
      <c r="L2345" s="165"/>
      <c r="M2345" s="14"/>
      <c r="N2345" s="14"/>
      <c r="O2345" s="14"/>
      <c r="P2345" s="14"/>
      <c r="Q2345" s="166"/>
      <c r="R2345" s="23"/>
      <c r="S2345" s="167"/>
      <c r="T2345" s="160"/>
      <c r="U2345" s="14"/>
      <c r="V2345" s="14"/>
      <c r="W2345" s="14"/>
      <c r="X2345" s="168"/>
      <c r="Y2345" s="169"/>
      <c r="Z2345" s="170"/>
      <c r="AA2345" s="169"/>
      <c r="AB2345" s="28"/>
      <c r="AC2345" s="173"/>
      <c r="AD2345" s="30"/>
      <c r="AE2345" s="30"/>
    </row>
    <row r="2346" spans="1:31" s="191" customFormat="1" ht="13.9" customHeight="1">
      <c r="A2346" s="14"/>
      <c r="B2346" s="160"/>
      <c r="C2346" s="160"/>
      <c r="D2346" s="103"/>
      <c r="E2346" s="161"/>
      <c r="F2346" s="160"/>
      <c r="G2346" s="162"/>
      <c r="H2346" s="196"/>
      <c r="I2346" s="197"/>
      <c r="J2346" s="14"/>
      <c r="K2346" s="14"/>
      <c r="L2346" s="165"/>
      <c r="M2346" s="14"/>
      <c r="N2346" s="14"/>
      <c r="O2346" s="14"/>
      <c r="P2346" s="14"/>
      <c r="Q2346" s="166"/>
      <c r="R2346" s="23"/>
      <c r="S2346" s="167"/>
      <c r="T2346" s="160"/>
      <c r="U2346" s="14"/>
      <c r="V2346" s="14"/>
      <c r="W2346" s="14"/>
      <c r="X2346" s="168"/>
      <c r="Y2346" s="169"/>
      <c r="Z2346" s="170"/>
      <c r="AA2346" s="169"/>
      <c r="AB2346" s="28"/>
      <c r="AC2346" s="173"/>
      <c r="AD2346" s="30"/>
      <c r="AE2346" s="30"/>
    </row>
    <row r="2347" spans="1:31" s="191" customFormat="1" ht="13.9" customHeight="1">
      <c r="A2347" s="14"/>
      <c r="B2347" s="160"/>
      <c r="C2347" s="160"/>
      <c r="D2347" s="103"/>
      <c r="E2347" s="161"/>
      <c r="F2347" s="160"/>
      <c r="G2347" s="162"/>
      <c r="H2347" s="196"/>
      <c r="I2347" s="197"/>
      <c r="J2347" s="14"/>
      <c r="K2347" s="14"/>
      <c r="L2347" s="165"/>
      <c r="M2347" s="14"/>
      <c r="N2347" s="14"/>
      <c r="O2347" s="14"/>
      <c r="P2347" s="14"/>
      <c r="Q2347" s="166"/>
      <c r="R2347" s="23"/>
      <c r="S2347" s="167"/>
      <c r="T2347" s="160"/>
      <c r="U2347" s="14"/>
      <c r="V2347" s="14"/>
      <c r="W2347" s="14"/>
      <c r="X2347" s="168"/>
      <c r="Y2347" s="169"/>
      <c r="Z2347" s="170"/>
      <c r="AA2347" s="169"/>
      <c r="AB2347" s="28"/>
      <c r="AC2347" s="173"/>
      <c r="AD2347" s="30"/>
      <c r="AE2347" s="30"/>
    </row>
    <row r="2348" spans="1:31" s="191" customFormat="1" ht="13.9" customHeight="1">
      <c r="A2348" s="14"/>
      <c r="B2348" s="160"/>
      <c r="C2348" s="160"/>
      <c r="D2348" s="103"/>
      <c r="E2348" s="161"/>
      <c r="F2348" s="160"/>
      <c r="G2348" s="162"/>
      <c r="H2348" s="196"/>
      <c r="I2348" s="197"/>
      <c r="J2348" s="14"/>
      <c r="K2348" s="14"/>
      <c r="L2348" s="165"/>
      <c r="M2348" s="14"/>
      <c r="N2348" s="14"/>
      <c r="O2348" s="14"/>
      <c r="P2348" s="14"/>
      <c r="Q2348" s="166"/>
      <c r="R2348" s="23"/>
      <c r="S2348" s="167"/>
      <c r="T2348" s="160"/>
      <c r="U2348" s="14"/>
      <c r="V2348" s="14"/>
      <c r="W2348" s="14"/>
      <c r="X2348" s="168"/>
      <c r="Y2348" s="169"/>
      <c r="Z2348" s="170"/>
      <c r="AA2348" s="169"/>
      <c r="AB2348" s="28"/>
      <c r="AC2348" s="173"/>
      <c r="AD2348" s="30"/>
      <c r="AE2348" s="30"/>
    </row>
    <row r="2349" spans="1:31" s="191" customFormat="1" ht="13.9" customHeight="1">
      <c r="A2349" s="14"/>
      <c r="B2349" s="160"/>
      <c r="C2349" s="160"/>
      <c r="D2349" s="103"/>
      <c r="E2349" s="161"/>
      <c r="F2349" s="160"/>
      <c r="G2349" s="162"/>
      <c r="H2349" s="196"/>
      <c r="I2349" s="197"/>
      <c r="J2349" s="14"/>
      <c r="K2349" s="14"/>
      <c r="L2349" s="165"/>
      <c r="M2349" s="14"/>
      <c r="N2349" s="14"/>
      <c r="O2349" s="14"/>
      <c r="P2349" s="14"/>
      <c r="Q2349" s="166"/>
      <c r="R2349" s="23"/>
      <c r="S2349" s="167"/>
      <c r="T2349" s="160"/>
      <c r="U2349" s="14"/>
      <c r="V2349" s="14"/>
      <c r="W2349" s="14"/>
      <c r="X2349" s="168"/>
      <c r="Y2349" s="169"/>
      <c r="Z2349" s="170"/>
      <c r="AA2349" s="169"/>
      <c r="AB2349" s="28"/>
      <c r="AC2349" s="173"/>
      <c r="AD2349" s="30"/>
      <c r="AE2349" s="30"/>
    </row>
    <row r="2350" spans="1:31" s="191" customFormat="1" ht="13.9" customHeight="1">
      <c r="A2350" s="14"/>
      <c r="B2350" s="160"/>
      <c r="C2350" s="160"/>
      <c r="D2350" s="103"/>
      <c r="E2350" s="161"/>
      <c r="F2350" s="160"/>
      <c r="G2350" s="162"/>
      <c r="H2350" s="196"/>
      <c r="I2350" s="197"/>
      <c r="J2350" s="14"/>
      <c r="K2350" s="14"/>
      <c r="L2350" s="165"/>
      <c r="M2350" s="14"/>
      <c r="N2350" s="14"/>
      <c r="O2350" s="14"/>
      <c r="P2350" s="14"/>
      <c r="Q2350" s="166"/>
      <c r="R2350" s="23"/>
      <c r="S2350" s="167"/>
      <c r="T2350" s="160"/>
      <c r="U2350" s="14"/>
      <c r="V2350" s="14"/>
      <c r="W2350" s="14"/>
      <c r="X2350" s="168"/>
      <c r="Y2350" s="169"/>
      <c r="Z2350" s="170"/>
      <c r="AA2350" s="169"/>
      <c r="AB2350" s="28"/>
      <c r="AC2350" s="173"/>
      <c r="AD2350" s="30"/>
      <c r="AE2350" s="30"/>
    </row>
    <row r="2351" spans="1:31" s="191" customFormat="1" ht="13.9" customHeight="1">
      <c r="A2351" s="14"/>
      <c r="B2351" s="160"/>
      <c r="C2351" s="160"/>
      <c r="D2351" s="103"/>
      <c r="E2351" s="161"/>
      <c r="F2351" s="160"/>
      <c r="G2351" s="162"/>
      <c r="H2351" s="196"/>
      <c r="I2351" s="197"/>
      <c r="J2351" s="14"/>
      <c r="K2351" s="14"/>
      <c r="L2351" s="165"/>
      <c r="M2351" s="14"/>
      <c r="N2351" s="14"/>
      <c r="O2351" s="14"/>
      <c r="P2351" s="14"/>
      <c r="Q2351" s="166"/>
      <c r="R2351" s="23"/>
      <c r="S2351" s="167"/>
      <c r="T2351" s="160"/>
      <c r="U2351" s="14"/>
      <c r="V2351" s="14"/>
      <c r="W2351" s="14"/>
      <c r="X2351" s="168"/>
      <c r="Y2351" s="169"/>
      <c r="Z2351" s="170"/>
      <c r="AA2351" s="169"/>
      <c r="AB2351" s="28"/>
      <c r="AC2351" s="173"/>
      <c r="AD2351" s="30"/>
      <c r="AE2351" s="30"/>
    </row>
    <row r="2352" spans="1:31" s="191" customFormat="1" ht="13.9" customHeight="1">
      <c r="A2352" s="14"/>
      <c r="B2352" s="160"/>
      <c r="C2352" s="160"/>
      <c r="D2352" s="103"/>
      <c r="E2352" s="161"/>
      <c r="F2352" s="160"/>
      <c r="G2352" s="162"/>
      <c r="H2352" s="196"/>
      <c r="I2352" s="197"/>
      <c r="J2352" s="14"/>
      <c r="K2352" s="14"/>
      <c r="L2352" s="165"/>
      <c r="M2352" s="14"/>
      <c r="N2352" s="14"/>
      <c r="O2352" s="14"/>
      <c r="P2352" s="14"/>
      <c r="Q2352" s="166"/>
      <c r="R2352" s="23"/>
      <c r="S2352" s="167"/>
      <c r="T2352" s="160"/>
      <c r="U2352" s="14"/>
      <c r="V2352" s="14"/>
      <c r="W2352" s="14"/>
      <c r="X2352" s="168"/>
      <c r="Y2352" s="169"/>
      <c r="Z2352" s="170"/>
      <c r="AA2352" s="169"/>
      <c r="AB2352" s="28"/>
      <c r="AC2352" s="173"/>
      <c r="AD2352" s="30"/>
      <c r="AE2352" s="30"/>
    </row>
    <row r="2353" spans="1:31" s="191" customFormat="1" ht="13.9" customHeight="1">
      <c r="A2353" s="14"/>
      <c r="B2353" s="160"/>
      <c r="C2353" s="160"/>
      <c r="D2353" s="103"/>
      <c r="E2353" s="161"/>
      <c r="F2353" s="160"/>
      <c r="G2353" s="162"/>
      <c r="H2353" s="196"/>
      <c r="I2353" s="197"/>
      <c r="J2353" s="14"/>
      <c r="K2353" s="14"/>
      <c r="L2353" s="165"/>
      <c r="M2353" s="14"/>
      <c r="N2353" s="14"/>
      <c r="O2353" s="14"/>
      <c r="P2353" s="14"/>
      <c r="Q2353" s="166"/>
      <c r="R2353" s="23"/>
      <c r="S2353" s="167"/>
      <c r="T2353" s="160"/>
      <c r="U2353" s="14"/>
      <c r="V2353" s="14"/>
      <c r="W2353" s="14"/>
      <c r="X2353" s="168"/>
      <c r="Y2353" s="169"/>
      <c r="Z2353" s="170"/>
      <c r="AA2353" s="169"/>
      <c r="AB2353" s="28"/>
      <c r="AC2353" s="173"/>
      <c r="AD2353" s="30"/>
      <c r="AE2353" s="30"/>
    </row>
    <row r="2354" spans="1:31" s="191" customFormat="1" ht="13.9" customHeight="1">
      <c r="A2354" s="14"/>
      <c r="B2354" s="160"/>
      <c r="C2354" s="160"/>
      <c r="D2354" s="103"/>
      <c r="E2354" s="161"/>
      <c r="F2354" s="160"/>
      <c r="G2354" s="162"/>
      <c r="H2354" s="196"/>
      <c r="I2354" s="197"/>
      <c r="J2354" s="14"/>
      <c r="K2354" s="14"/>
      <c r="L2354" s="165"/>
      <c r="M2354" s="14"/>
      <c r="N2354" s="14"/>
      <c r="O2354" s="14"/>
      <c r="P2354" s="14"/>
      <c r="Q2354" s="166"/>
      <c r="R2354" s="23"/>
      <c r="S2354" s="167"/>
      <c r="T2354" s="160"/>
      <c r="U2354" s="14"/>
      <c r="V2354" s="14"/>
      <c r="W2354" s="14"/>
      <c r="X2354" s="168"/>
      <c r="Y2354" s="169"/>
      <c r="Z2354" s="170"/>
      <c r="AA2354" s="169"/>
      <c r="AB2354" s="28"/>
      <c r="AC2354" s="173"/>
      <c r="AD2354" s="30"/>
      <c r="AE2354" s="30"/>
    </row>
    <row r="2355" spans="1:31" s="191" customFormat="1" ht="13.9" customHeight="1">
      <c r="A2355" s="14"/>
      <c r="B2355" s="160"/>
      <c r="C2355" s="160"/>
      <c r="D2355" s="103"/>
      <c r="E2355" s="161"/>
      <c r="F2355" s="160"/>
      <c r="G2355" s="162"/>
      <c r="H2355" s="196"/>
      <c r="I2355" s="197"/>
      <c r="J2355" s="14"/>
      <c r="K2355" s="14"/>
      <c r="L2355" s="165"/>
      <c r="M2355" s="14"/>
      <c r="N2355" s="14"/>
      <c r="O2355" s="14"/>
      <c r="P2355" s="14"/>
      <c r="Q2355" s="166"/>
      <c r="R2355" s="23"/>
      <c r="S2355" s="167"/>
      <c r="T2355" s="160"/>
      <c r="U2355" s="14"/>
      <c r="V2355" s="14"/>
      <c r="W2355" s="14"/>
      <c r="X2355" s="168"/>
      <c r="Y2355" s="169"/>
      <c r="Z2355" s="170"/>
      <c r="AA2355" s="169"/>
      <c r="AB2355" s="28"/>
      <c r="AC2355" s="173"/>
      <c r="AD2355" s="30"/>
      <c r="AE2355" s="30"/>
    </row>
    <row r="2356" spans="1:31" s="191" customFormat="1" ht="13.9" customHeight="1">
      <c r="A2356" s="14"/>
      <c r="B2356" s="160"/>
      <c r="C2356" s="160"/>
      <c r="D2356" s="103"/>
      <c r="E2356" s="161"/>
      <c r="F2356" s="160"/>
      <c r="G2356" s="162"/>
      <c r="H2356" s="196"/>
      <c r="I2356" s="197"/>
      <c r="J2356" s="14"/>
      <c r="K2356" s="14"/>
      <c r="L2356" s="165"/>
      <c r="M2356" s="14"/>
      <c r="N2356" s="14"/>
      <c r="O2356" s="14"/>
      <c r="P2356" s="14"/>
      <c r="Q2356" s="166"/>
      <c r="R2356" s="23"/>
      <c r="S2356" s="167"/>
      <c r="T2356" s="160"/>
      <c r="U2356" s="14"/>
      <c r="V2356" s="14"/>
      <c r="W2356" s="14"/>
      <c r="X2356" s="168"/>
      <c r="Y2356" s="169"/>
      <c r="Z2356" s="170"/>
      <c r="AA2356" s="169"/>
      <c r="AB2356" s="28"/>
      <c r="AC2356" s="173"/>
      <c r="AD2356" s="30"/>
      <c r="AE2356" s="30"/>
    </row>
    <row r="2357" spans="1:31" s="191" customFormat="1" ht="13.9" customHeight="1">
      <c r="A2357" s="14"/>
      <c r="B2357" s="160"/>
      <c r="C2357" s="160"/>
      <c r="D2357" s="103"/>
      <c r="E2357" s="161"/>
      <c r="F2357" s="160"/>
      <c r="G2357" s="162"/>
      <c r="H2357" s="196"/>
      <c r="I2357" s="197"/>
      <c r="J2357" s="14"/>
      <c r="K2357" s="14"/>
      <c r="L2357" s="165"/>
      <c r="M2357" s="14"/>
      <c r="N2357" s="14"/>
      <c r="O2357" s="14"/>
      <c r="P2357" s="14"/>
      <c r="Q2357" s="166"/>
      <c r="R2357" s="23"/>
      <c r="S2357" s="167"/>
      <c r="T2357" s="160"/>
      <c r="U2357" s="14"/>
      <c r="V2357" s="14"/>
      <c r="W2357" s="14"/>
      <c r="X2357" s="168"/>
      <c r="Y2357" s="169"/>
      <c r="Z2357" s="170"/>
      <c r="AA2357" s="169"/>
      <c r="AB2357" s="28"/>
      <c r="AC2357" s="173"/>
      <c r="AD2357" s="30"/>
      <c r="AE2357" s="30"/>
    </row>
    <row r="2358" spans="1:31" s="191" customFormat="1" ht="13.9" customHeight="1">
      <c r="A2358" s="14"/>
      <c r="B2358" s="160"/>
      <c r="C2358" s="160"/>
      <c r="D2358" s="103"/>
      <c r="E2358" s="161"/>
      <c r="F2358" s="160"/>
      <c r="G2358" s="162"/>
      <c r="H2358" s="196"/>
      <c r="I2358" s="197"/>
      <c r="J2358" s="14"/>
      <c r="K2358" s="14"/>
      <c r="L2358" s="165"/>
      <c r="M2358" s="14"/>
      <c r="N2358" s="14"/>
      <c r="O2358" s="14"/>
      <c r="P2358" s="14"/>
      <c r="Q2358" s="166"/>
      <c r="R2358" s="23"/>
      <c r="S2358" s="167"/>
      <c r="T2358" s="160"/>
      <c r="U2358" s="14"/>
      <c r="V2358" s="14"/>
      <c r="W2358" s="14"/>
      <c r="X2358" s="168"/>
      <c r="Y2358" s="169"/>
      <c r="Z2358" s="170"/>
      <c r="AA2358" s="169"/>
      <c r="AB2358" s="28"/>
      <c r="AC2358" s="173"/>
      <c r="AD2358" s="30"/>
      <c r="AE2358" s="30"/>
    </row>
    <row r="2359" spans="1:31" s="191" customFormat="1" ht="13.9" customHeight="1">
      <c r="A2359" s="14"/>
      <c r="B2359" s="160"/>
      <c r="C2359" s="160"/>
      <c r="D2359" s="103"/>
      <c r="E2359" s="161"/>
      <c r="F2359" s="160"/>
      <c r="G2359" s="162"/>
      <c r="H2359" s="196"/>
      <c r="I2359" s="197"/>
      <c r="J2359" s="14"/>
      <c r="K2359" s="14"/>
      <c r="L2359" s="165"/>
      <c r="M2359" s="14"/>
      <c r="N2359" s="14"/>
      <c r="O2359" s="14"/>
      <c r="P2359" s="14"/>
      <c r="Q2359" s="166"/>
      <c r="R2359" s="23"/>
      <c r="S2359" s="167"/>
      <c r="T2359" s="160"/>
      <c r="U2359" s="14"/>
      <c r="V2359" s="14"/>
      <c r="W2359" s="14"/>
      <c r="X2359" s="168"/>
      <c r="Y2359" s="169"/>
      <c r="Z2359" s="170"/>
      <c r="AA2359" s="169"/>
      <c r="AB2359" s="28"/>
      <c r="AC2359" s="173"/>
      <c r="AD2359" s="30"/>
      <c r="AE2359" s="30"/>
    </row>
    <row r="2360" spans="1:31" s="191" customFormat="1" ht="13.9" customHeight="1">
      <c r="A2360" s="14"/>
      <c r="B2360" s="160"/>
      <c r="C2360" s="160"/>
      <c r="D2360" s="103"/>
      <c r="E2360" s="161"/>
      <c r="F2360" s="160"/>
      <c r="G2360" s="162"/>
      <c r="H2360" s="196"/>
      <c r="I2360" s="197"/>
      <c r="J2360" s="14"/>
      <c r="K2360" s="14"/>
      <c r="L2360" s="165"/>
      <c r="M2360" s="14"/>
      <c r="N2360" s="14"/>
      <c r="O2360" s="14"/>
      <c r="P2360" s="14"/>
      <c r="Q2360" s="166"/>
      <c r="R2360" s="23"/>
      <c r="S2360" s="167"/>
      <c r="T2360" s="160"/>
      <c r="U2360" s="14"/>
      <c r="V2360" s="14"/>
      <c r="W2360" s="14"/>
      <c r="X2360" s="168"/>
      <c r="Y2360" s="169"/>
      <c r="Z2360" s="170"/>
      <c r="AA2360" s="169"/>
      <c r="AB2360" s="28"/>
      <c r="AC2360" s="173"/>
      <c r="AD2360" s="30"/>
      <c r="AE2360" s="30"/>
    </row>
    <row r="2361" spans="1:31" s="191" customFormat="1" ht="13.9" customHeight="1">
      <c r="A2361" s="14"/>
      <c r="B2361" s="160"/>
      <c r="C2361" s="160"/>
      <c r="D2361" s="103"/>
      <c r="E2361" s="161"/>
      <c r="F2361" s="160"/>
      <c r="G2361" s="162"/>
      <c r="H2361" s="196"/>
      <c r="I2361" s="197"/>
      <c r="J2361" s="14"/>
      <c r="K2361" s="14"/>
      <c r="L2361" s="165"/>
      <c r="M2361" s="14"/>
      <c r="N2361" s="14"/>
      <c r="O2361" s="14"/>
      <c r="P2361" s="14"/>
      <c r="Q2361" s="166"/>
      <c r="R2361" s="23"/>
      <c r="S2361" s="167"/>
      <c r="T2361" s="160"/>
      <c r="U2361" s="14"/>
      <c r="V2361" s="14"/>
      <c r="W2361" s="14"/>
      <c r="X2361" s="168"/>
      <c r="Y2361" s="169"/>
      <c r="Z2361" s="170"/>
      <c r="AA2361" s="169"/>
      <c r="AB2361" s="28"/>
      <c r="AC2361" s="173"/>
      <c r="AD2361" s="30"/>
      <c r="AE2361" s="30"/>
    </row>
    <row r="2362" spans="1:31" s="191" customFormat="1" ht="13.9" customHeight="1">
      <c r="A2362" s="14"/>
      <c r="B2362" s="160"/>
      <c r="C2362" s="160"/>
      <c r="D2362" s="103"/>
      <c r="E2362" s="161"/>
      <c r="F2362" s="160"/>
      <c r="G2362" s="162"/>
      <c r="H2362" s="196"/>
      <c r="I2362" s="197"/>
      <c r="J2362" s="14"/>
      <c r="K2362" s="14"/>
      <c r="L2362" s="165"/>
      <c r="M2362" s="14"/>
      <c r="N2362" s="14"/>
      <c r="O2362" s="14"/>
      <c r="P2362" s="14"/>
      <c r="Q2362" s="166"/>
      <c r="R2362" s="23"/>
      <c r="S2362" s="167"/>
      <c r="T2362" s="160"/>
      <c r="U2362" s="14"/>
      <c r="V2362" s="14"/>
      <c r="W2362" s="14"/>
      <c r="X2362" s="168"/>
      <c r="Y2362" s="169"/>
      <c r="Z2362" s="170"/>
      <c r="AA2362" s="169"/>
      <c r="AB2362" s="28"/>
      <c r="AC2362" s="173"/>
      <c r="AD2362" s="30"/>
      <c r="AE2362" s="30"/>
    </row>
    <row r="2363" spans="1:31" s="191" customFormat="1" ht="13.9" customHeight="1">
      <c r="A2363" s="14"/>
      <c r="B2363" s="160"/>
      <c r="C2363" s="160"/>
      <c r="D2363" s="103"/>
      <c r="E2363" s="161"/>
      <c r="F2363" s="160"/>
      <c r="G2363" s="162"/>
      <c r="H2363" s="196"/>
      <c r="I2363" s="197"/>
      <c r="J2363" s="14"/>
      <c r="K2363" s="14"/>
      <c r="L2363" s="165"/>
      <c r="M2363" s="14"/>
      <c r="N2363" s="14"/>
      <c r="O2363" s="14"/>
      <c r="P2363" s="14"/>
      <c r="Q2363" s="166"/>
      <c r="R2363" s="23"/>
      <c r="S2363" s="167"/>
      <c r="T2363" s="160"/>
      <c r="U2363" s="14"/>
      <c r="V2363" s="14"/>
      <c r="W2363" s="14"/>
      <c r="X2363" s="168"/>
      <c r="Y2363" s="169"/>
      <c r="Z2363" s="170"/>
      <c r="AA2363" s="169"/>
      <c r="AB2363" s="28"/>
      <c r="AC2363" s="173"/>
      <c r="AD2363" s="30"/>
      <c r="AE2363" s="30"/>
    </row>
    <row r="2364" spans="1:31" s="191" customFormat="1" ht="13.9" customHeight="1">
      <c r="A2364" s="14"/>
      <c r="B2364" s="160"/>
      <c r="C2364" s="160"/>
      <c r="D2364" s="103"/>
      <c r="E2364" s="161"/>
      <c r="F2364" s="160"/>
      <c r="G2364" s="162"/>
      <c r="H2364" s="196"/>
      <c r="I2364" s="197"/>
      <c r="J2364" s="14"/>
      <c r="K2364" s="14"/>
      <c r="L2364" s="165"/>
      <c r="M2364" s="14"/>
      <c r="N2364" s="14"/>
      <c r="O2364" s="14"/>
      <c r="P2364" s="14"/>
      <c r="Q2364" s="166"/>
      <c r="R2364" s="23"/>
      <c r="S2364" s="167"/>
      <c r="T2364" s="160"/>
      <c r="U2364" s="14"/>
      <c r="V2364" s="14"/>
      <c r="W2364" s="14"/>
      <c r="X2364" s="168"/>
      <c r="Y2364" s="169"/>
      <c r="Z2364" s="170"/>
      <c r="AA2364" s="169"/>
      <c r="AB2364" s="28"/>
      <c r="AC2364" s="173"/>
      <c r="AD2364" s="30"/>
      <c r="AE2364" s="30"/>
    </row>
    <row r="2365" spans="1:31" s="191" customFormat="1" ht="13.9" customHeight="1">
      <c r="A2365" s="14"/>
      <c r="B2365" s="160"/>
      <c r="C2365" s="160"/>
      <c r="D2365" s="103"/>
      <c r="E2365" s="161"/>
      <c r="F2365" s="160"/>
      <c r="G2365" s="162"/>
      <c r="H2365" s="196"/>
      <c r="I2365" s="197"/>
      <c r="J2365" s="14"/>
      <c r="K2365" s="14"/>
      <c r="L2365" s="165"/>
      <c r="M2365" s="14"/>
      <c r="N2365" s="14"/>
      <c r="O2365" s="14"/>
      <c r="P2365" s="14"/>
      <c r="Q2365" s="166"/>
      <c r="R2365" s="23"/>
      <c r="S2365" s="167"/>
      <c r="T2365" s="160"/>
      <c r="U2365" s="14"/>
      <c r="V2365" s="14"/>
      <c r="W2365" s="14"/>
      <c r="X2365" s="168"/>
      <c r="Y2365" s="169"/>
      <c r="Z2365" s="170"/>
      <c r="AA2365" s="169"/>
      <c r="AB2365" s="28"/>
      <c r="AC2365" s="173"/>
      <c r="AD2365" s="30"/>
      <c r="AE2365" s="30"/>
    </row>
    <row r="2366" spans="1:31" s="191" customFormat="1" ht="13.9" customHeight="1">
      <c r="A2366" s="14"/>
      <c r="B2366" s="160"/>
      <c r="C2366" s="160"/>
      <c r="D2366" s="103"/>
      <c r="E2366" s="161"/>
      <c r="F2366" s="160"/>
      <c r="G2366" s="162"/>
      <c r="H2366" s="196"/>
      <c r="I2366" s="197"/>
      <c r="J2366" s="14"/>
      <c r="K2366" s="14"/>
      <c r="L2366" s="165"/>
      <c r="M2366" s="14"/>
      <c r="N2366" s="14"/>
      <c r="O2366" s="14"/>
      <c r="P2366" s="14"/>
      <c r="Q2366" s="166"/>
      <c r="R2366" s="23"/>
      <c r="S2366" s="167"/>
      <c r="T2366" s="160"/>
      <c r="U2366" s="14"/>
      <c r="V2366" s="14"/>
      <c r="W2366" s="14"/>
      <c r="X2366" s="168"/>
      <c r="Y2366" s="169"/>
      <c r="Z2366" s="170"/>
      <c r="AA2366" s="169"/>
      <c r="AB2366" s="28"/>
      <c r="AC2366" s="173"/>
      <c r="AD2366" s="30"/>
      <c r="AE2366" s="30"/>
    </row>
    <row r="2367" spans="1:31" s="191" customFormat="1" ht="13.9" customHeight="1">
      <c r="A2367" s="14"/>
      <c r="B2367" s="160"/>
      <c r="C2367" s="160"/>
      <c r="D2367" s="103"/>
      <c r="E2367" s="161"/>
      <c r="F2367" s="160"/>
      <c r="G2367" s="162"/>
      <c r="H2367" s="196"/>
      <c r="I2367" s="197"/>
      <c r="J2367" s="14"/>
      <c r="K2367" s="14"/>
      <c r="L2367" s="165"/>
      <c r="M2367" s="14"/>
      <c r="N2367" s="14"/>
      <c r="O2367" s="14"/>
      <c r="P2367" s="14"/>
      <c r="Q2367" s="166"/>
      <c r="R2367" s="23"/>
      <c r="S2367" s="167"/>
      <c r="T2367" s="160"/>
      <c r="U2367" s="14"/>
      <c r="V2367" s="14"/>
      <c r="W2367" s="14"/>
      <c r="X2367" s="168"/>
      <c r="Y2367" s="169"/>
      <c r="Z2367" s="170"/>
      <c r="AA2367" s="169"/>
      <c r="AB2367" s="28"/>
      <c r="AC2367" s="173"/>
      <c r="AD2367" s="30"/>
      <c r="AE2367" s="30"/>
    </row>
    <row r="2368" spans="1:31" s="191" customFormat="1" ht="13.9" customHeight="1">
      <c r="A2368" s="14"/>
      <c r="B2368" s="160"/>
      <c r="C2368" s="160"/>
      <c r="D2368" s="103"/>
      <c r="E2368" s="161"/>
      <c r="F2368" s="160"/>
      <c r="G2368" s="162"/>
      <c r="H2368" s="196"/>
      <c r="I2368" s="197"/>
      <c r="J2368" s="14"/>
      <c r="K2368" s="14"/>
      <c r="L2368" s="165"/>
      <c r="M2368" s="14"/>
      <c r="N2368" s="14"/>
      <c r="O2368" s="14"/>
      <c r="P2368" s="14"/>
      <c r="Q2368" s="166"/>
      <c r="R2368" s="23"/>
      <c r="S2368" s="167"/>
      <c r="T2368" s="160"/>
      <c r="U2368" s="14"/>
      <c r="V2368" s="14"/>
      <c r="W2368" s="14"/>
      <c r="X2368" s="168"/>
      <c r="Y2368" s="169"/>
      <c r="Z2368" s="170"/>
      <c r="AA2368" s="169"/>
      <c r="AB2368" s="28"/>
      <c r="AC2368" s="173"/>
      <c r="AD2368" s="30"/>
      <c r="AE2368" s="30"/>
    </row>
    <row r="2369" spans="1:31" s="191" customFormat="1" ht="13.9" customHeight="1">
      <c r="A2369" s="14"/>
      <c r="B2369" s="160"/>
      <c r="C2369" s="160"/>
      <c r="D2369" s="103"/>
      <c r="E2369" s="161"/>
      <c r="F2369" s="160"/>
      <c r="G2369" s="162"/>
      <c r="H2369" s="196"/>
      <c r="I2369" s="197"/>
      <c r="J2369" s="14"/>
      <c r="K2369" s="14"/>
      <c r="L2369" s="165"/>
      <c r="M2369" s="14"/>
      <c r="N2369" s="14"/>
      <c r="O2369" s="14"/>
      <c r="P2369" s="14"/>
      <c r="Q2369" s="166"/>
      <c r="R2369" s="23"/>
      <c r="S2369" s="167"/>
      <c r="T2369" s="160"/>
      <c r="U2369" s="14"/>
      <c r="V2369" s="14"/>
      <c r="W2369" s="14"/>
      <c r="X2369" s="168"/>
      <c r="Y2369" s="169"/>
      <c r="Z2369" s="170"/>
      <c r="AA2369" s="169"/>
      <c r="AB2369" s="28"/>
      <c r="AC2369" s="173"/>
      <c r="AD2369" s="30"/>
      <c r="AE2369" s="30"/>
    </row>
    <row r="2370" spans="1:31" s="191" customFormat="1" ht="13.9" customHeight="1">
      <c r="A2370" s="14"/>
      <c r="B2370" s="160"/>
      <c r="C2370" s="160"/>
      <c r="D2370" s="103"/>
      <c r="E2370" s="161"/>
      <c r="F2370" s="160"/>
      <c r="G2370" s="162"/>
      <c r="H2370" s="196"/>
      <c r="I2370" s="197"/>
      <c r="J2370" s="14"/>
      <c r="K2370" s="14"/>
      <c r="L2370" s="165"/>
      <c r="M2370" s="14"/>
      <c r="N2370" s="14"/>
      <c r="O2370" s="14"/>
      <c r="P2370" s="14"/>
      <c r="Q2370" s="166"/>
      <c r="R2370" s="23"/>
      <c r="S2370" s="167"/>
      <c r="T2370" s="160"/>
      <c r="U2370" s="14"/>
      <c r="V2370" s="14"/>
      <c r="W2370" s="14"/>
      <c r="X2370" s="168"/>
      <c r="Y2370" s="169"/>
      <c r="Z2370" s="170"/>
      <c r="AA2370" s="169"/>
      <c r="AB2370" s="28"/>
      <c r="AC2370" s="173"/>
      <c r="AD2370" s="30"/>
      <c r="AE2370" s="30"/>
    </row>
    <row r="2371" spans="1:31" s="191" customFormat="1" ht="13.9" customHeight="1">
      <c r="A2371" s="14"/>
      <c r="B2371" s="160"/>
      <c r="C2371" s="160"/>
      <c r="D2371" s="103"/>
      <c r="E2371" s="161"/>
      <c r="F2371" s="160"/>
      <c r="G2371" s="162"/>
      <c r="H2371" s="196"/>
      <c r="I2371" s="197"/>
      <c r="J2371" s="14"/>
      <c r="K2371" s="14"/>
      <c r="L2371" s="165"/>
      <c r="M2371" s="14"/>
      <c r="N2371" s="14"/>
      <c r="O2371" s="14"/>
      <c r="P2371" s="14"/>
      <c r="Q2371" s="166"/>
      <c r="R2371" s="23"/>
      <c r="S2371" s="167"/>
      <c r="T2371" s="160"/>
      <c r="U2371" s="14"/>
      <c r="V2371" s="14"/>
      <c r="W2371" s="14"/>
      <c r="X2371" s="168"/>
      <c r="Y2371" s="169"/>
      <c r="Z2371" s="170"/>
      <c r="AA2371" s="169"/>
      <c r="AB2371" s="28"/>
      <c r="AC2371" s="173"/>
      <c r="AD2371" s="30"/>
      <c r="AE2371" s="30"/>
    </row>
    <row r="2372" spans="1:31" s="191" customFormat="1" ht="13.9" customHeight="1">
      <c r="A2372" s="14"/>
      <c r="B2372" s="160"/>
      <c r="C2372" s="160"/>
      <c r="D2372" s="103"/>
      <c r="E2372" s="161"/>
      <c r="F2372" s="160"/>
      <c r="G2372" s="162"/>
      <c r="H2372" s="196"/>
      <c r="I2372" s="197"/>
      <c r="J2372" s="14"/>
      <c r="K2372" s="14"/>
      <c r="L2372" s="165"/>
      <c r="M2372" s="14"/>
      <c r="N2372" s="14"/>
      <c r="O2372" s="14"/>
      <c r="P2372" s="14"/>
      <c r="Q2372" s="166"/>
      <c r="R2372" s="23"/>
      <c r="S2372" s="167"/>
      <c r="T2372" s="160"/>
      <c r="U2372" s="14"/>
      <c r="V2372" s="14"/>
      <c r="W2372" s="14"/>
      <c r="X2372" s="168"/>
      <c r="Y2372" s="169"/>
      <c r="Z2372" s="170"/>
      <c r="AA2372" s="169"/>
      <c r="AB2372" s="28"/>
      <c r="AC2372" s="173"/>
      <c r="AD2372" s="30"/>
      <c r="AE2372" s="30"/>
    </row>
    <row r="2373" spans="1:31" s="191" customFormat="1" ht="13.9" customHeight="1">
      <c r="A2373" s="14"/>
      <c r="B2373" s="160"/>
      <c r="C2373" s="160"/>
      <c r="D2373" s="103"/>
      <c r="E2373" s="161"/>
      <c r="F2373" s="160"/>
      <c r="G2373" s="162"/>
      <c r="H2373" s="196"/>
      <c r="I2373" s="197"/>
      <c r="J2373" s="14"/>
      <c r="K2373" s="14"/>
      <c r="L2373" s="165"/>
      <c r="M2373" s="14"/>
      <c r="N2373" s="14"/>
      <c r="O2373" s="14"/>
      <c r="P2373" s="14"/>
      <c r="Q2373" s="166"/>
      <c r="R2373" s="23"/>
      <c r="S2373" s="167"/>
      <c r="T2373" s="160"/>
      <c r="U2373" s="14"/>
      <c r="V2373" s="14"/>
      <c r="W2373" s="14"/>
      <c r="X2373" s="168"/>
      <c r="Y2373" s="169"/>
      <c r="Z2373" s="170"/>
      <c r="AA2373" s="169"/>
      <c r="AB2373" s="28"/>
      <c r="AC2373" s="173"/>
      <c r="AD2373" s="30"/>
      <c r="AE2373" s="30"/>
    </row>
    <row r="2374" spans="1:31" s="191" customFormat="1" ht="13.9" customHeight="1">
      <c r="A2374" s="14"/>
      <c r="B2374" s="160"/>
      <c r="C2374" s="160"/>
      <c r="D2374" s="103"/>
      <c r="E2374" s="161"/>
      <c r="F2374" s="160"/>
      <c r="G2374" s="162"/>
      <c r="H2374" s="196"/>
      <c r="I2374" s="197"/>
      <c r="J2374" s="14"/>
      <c r="K2374" s="14"/>
      <c r="L2374" s="165"/>
      <c r="M2374" s="14"/>
      <c r="N2374" s="14"/>
      <c r="O2374" s="14"/>
      <c r="P2374" s="14"/>
      <c r="Q2374" s="166"/>
      <c r="R2374" s="23"/>
      <c r="S2374" s="167"/>
      <c r="T2374" s="160"/>
      <c r="U2374" s="14"/>
      <c r="V2374" s="14"/>
      <c r="W2374" s="14"/>
      <c r="X2374" s="168"/>
      <c r="Y2374" s="169"/>
      <c r="Z2374" s="170"/>
      <c r="AA2374" s="169"/>
      <c r="AB2374" s="28"/>
      <c r="AC2374" s="173"/>
      <c r="AD2374" s="30"/>
      <c r="AE2374" s="30"/>
    </row>
    <row r="2375" spans="1:31" s="191" customFormat="1" ht="13.9" customHeight="1">
      <c r="A2375" s="14"/>
      <c r="B2375" s="160"/>
      <c r="C2375" s="160"/>
      <c r="D2375" s="103"/>
      <c r="E2375" s="161"/>
      <c r="F2375" s="160"/>
      <c r="G2375" s="162"/>
      <c r="H2375" s="196"/>
      <c r="I2375" s="197"/>
      <c r="J2375" s="14"/>
      <c r="K2375" s="14"/>
      <c r="L2375" s="165"/>
      <c r="M2375" s="14"/>
      <c r="N2375" s="14"/>
      <c r="O2375" s="14"/>
      <c r="P2375" s="14"/>
      <c r="Q2375" s="166"/>
      <c r="R2375" s="23"/>
      <c r="S2375" s="167"/>
      <c r="T2375" s="160"/>
      <c r="U2375" s="14"/>
      <c r="V2375" s="14"/>
      <c r="W2375" s="14"/>
      <c r="X2375" s="168"/>
      <c r="Y2375" s="169"/>
      <c r="Z2375" s="170"/>
      <c r="AA2375" s="169"/>
      <c r="AB2375" s="28"/>
      <c r="AC2375" s="173"/>
      <c r="AD2375" s="30"/>
      <c r="AE2375" s="30"/>
    </row>
    <row r="2376" spans="1:31" s="191" customFormat="1" ht="13.9" customHeight="1">
      <c r="A2376" s="14"/>
      <c r="B2376" s="160"/>
      <c r="C2376" s="160"/>
      <c r="D2376" s="103"/>
      <c r="E2376" s="161"/>
      <c r="F2376" s="160"/>
      <c r="G2376" s="162"/>
      <c r="H2376" s="196"/>
      <c r="I2376" s="197"/>
      <c r="J2376" s="14"/>
      <c r="K2376" s="14"/>
      <c r="L2376" s="165"/>
      <c r="M2376" s="14"/>
      <c r="N2376" s="14"/>
      <c r="O2376" s="14"/>
      <c r="P2376" s="14"/>
      <c r="Q2376" s="166"/>
      <c r="R2376" s="23"/>
      <c r="S2376" s="167"/>
      <c r="T2376" s="160"/>
      <c r="U2376" s="14"/>
      <c r="V2376" s="14"/>
      <c r="W2376" s="14"/>
      <c r="X2376" s="168"/>
      <c r="Y2376" s="169"/>
      <c r="Z2376" s="170"/>
      <c r="AA2376" s="169"/>
      <c r="AB2376" s="28"/>
      <c r="AC2376" s="173"/>
      <c r="AD2376" s="30"/>
      <c r="AE2376" s="30"/>
    </row>
    <row r="2377" spans="1:31" s="191" customFormat="1" ht="13.9" customHeight="1">
      <c r="A2377" s="14"/>
      <c r="B2377" s="160"/>
      <c r="C2377" s="160"/>
      <c r="D2377" s="103"/>
      <c r="E2377" s="161"/>
      <c r="F2377" s="160"/>
      <c r="G2377" s="162"/>
      <c r="H2377" s="196"/>
      <c r="I2377" s="197"/>
      <c r="J2377" s="14"/>
      <c r="K2377" s="14"/>
      <c r="L2377" s="165"/>
      <c r="M2377" s="14"/>
      <c r="N2377" s="14"/>
      <c r="O2377" s="14"/>
      <c r="P2377" s="14"/>
      <c r="Q2377" s="166"/>
      <c r="R2377" s="23"/>
      <c r="S2377" s="167"/>
      <c r="T2377" s="160"/>
      <c r="U2377" s="14"/>
      <c r="V2377" s="14"/>
      <c r="W2377" s="14"/>
      <c r="X2377" s="168"/>
      <c r="Y2377" s="169"/>
      <c r="Z2377" s="170"/>
      <c r="AA2377" s="169"/>
      <c r="AB2377" s="28"/>
      <c r="AC2377" s="173"/>
      <c r="AD2377" s="30"/>
      <c r="AE2377" s="30"/>
    </row>
    <row r="2378" spans="1:31" s="191" customFormat="1" ht="13.9" customHeight="1">
      <c r="A2378" s="14"/>
      <c r="B2378" s="160"/>
      <c r="C2378" s="160"/>
      <c r="D2378" s="103"/>
      <c r="E2378" s="161"/>
      <c r="F2378" s="160"/>
      <c r="G2378" s="162"/>
      <c r="H2378" s="196"/>
      <c r="I2378" s="197"/>
      <c r="J2378" s="14"/>
      <c r="K2378" s="14"/>
      <c r="L2378" s="165"/>
      <c r="M2378" s="14"/>
      <c r="N2378" s="14"/>
      <c r="O2378" s="14"/>
      <c r="P2378" s="14"/>
      <c r="Q2378" s="166"/>
      <c r="R2378" s="23"/>
      <c r="S2378" s="167"/>
      <c r="T2378" s="160"/>
      <c r="U2378" s="14"/>
      <c r="V2378" s="14"/>
      <c r="W2378" s="14"/>
      <c r="X2378" s="168"/>
      <c r="Y2378" s="169"/>
      <c r="Z2378" s="170"/>
      <c r="AA2378" s="169"/>
      <c r="AB2378" s="28"/>
      <c r="AC2378" s="173"/>
      <c r="AD2378" s="30"/>
      <c r="AE2378" s="30"/>
    </row>
    <row r="2379" spans="1:31" s="191" customFormat="1" ht="13.9" customHeight="1">
      <c r="A2379" s="14"/>
      <c r="B2379" s="160"/>
      <c r="C2379" s="160"/>
      <c r="D2379" s="103"/>
      <c r="E2379" s="161"/>
      <c r="F2379" s="160"/>
      <c r="G2379" s="162"/>
      <c r="H2379" s="196"/>
      <c r="I2379" s="197"/>
      <c r="J2379" s="14"/>
      <c r="K2379" s="14"/>
      <c r="L2379" s="165"/>
      <c r="M2379" s="14"/>
      <c r="N2379" s="14"/>
      <c r="O2379" s="14"/>
      <c r="P2379" s="14"/>
      <c r="Q2379" s="166"/>
      <c r="R2379" s="23"/>
      <c r="S2379" s="167"/>
      <c r="T2379" s="160"/>
      <c r="U2379" s="14"/>
      <c r="V2379" s="14"/>
      <c r="W2379" s="14"/>
      <c r="X2379" s="168"/>
      <c r="Y2379" s="169"/>
      <c r="Z2379" s="170"/>
      <c r="AA2379" s="169"/>
      <c r="AB2379" s="28"/>
      <c r="AC2379" s="173"/>
      <c r="AD2379" s="30"/>
      <c r="AE2379" s="30"/>
    </row>
    <row r="2380" spans="1:31" s="191" customFormat="1" ht="13.9" customHeight="1">
      <c r="A2380" s="14"/>
      <c r="B2380" s="160"/>
      <c r="C2380" s="160"/>
      <c r="D2380" s="103"/>
      <c r="E2380" s="161"/>
      <c r="F2380" s="160"/>
      <c r="G2380" s="162"/>
      <c r="H2380" s="196"/>
      <c r="I2380" s="197"/>
      <c r="J2380" s="14"/>
      <c r="K2380" s="14"/>
      <c r="L2380" s="165"/>
      <c r="M2380" s="14"/>
      <c r="N2380" s="14"/>
      <c r="O2380" s="14"/>
      <c r="P2380" s="14"/>
      <c r="Q2380" s="166"/>
      <c r="R2380" s="23"/>
      <c r="S2380" s="167"/>
      <c r="T2380" s="160"/>
      <c r="U2380" s="14"/>
      <c r="V2380" s="14"/>
      <c r="W2380" s="14"/>
      <c r="X2380" s="168"/>
      <c r="Y2380" s="169"/>
      <c r="Z2380" s="170"/>
      <c r="AA2380" s="169"/>
      <c r="AB2380" s="28"/>
      <c r="AC2380" s="173"/>
      <c r="AD2380" s="30"/>
      <c r="AE2380" s="30"/>
    </row>
    <row r="2381" spans="1:31" s="191" customFormat="1" ht="13.9" customHeight="1">
      <c r="A2381" s="14"/>
      <c r="B2381" s="160"/>
      <c r="C2381" s="160"/>
      <c r="D2381" s="103"/>
      <c r="E2381" s="161"/>
      <c r="F2381" s="160"/>
      <c r="G2381" s="162"/>
      <c r="H2381" s="196"/>
      <c r="I2381" s="197"/>
      <c r="J2381" s="14"/>
      <c r="K2381" s="14"/>
      <c r="L2381" s="165"/>
      <c r="M2381" s="14"/>
      <c r="N2381" s="14"/>
      <c r="O2381" s="14"/>
      <c r="P2381" s="14"/>
      <c r="Q2381" s="166"/>
      <c r="R2381" s="23"/>
      <c r="S2381" s="167"/>
      <c r="T2381" s="160"/>
      <c r="U2381" s="14"/>
      <c r="V2381" s="14"/>
      <c r="W2381" s="14"/>
      <c r="X2381" s="168"/>
      <c r="Y2381" s="169"/>
      <c r="Z2381" s="170"/>
      <c r="AA2381" s="169"/>
      <c r="AB2381" s="28"/>
      <c r="AC2381" s="173"/>
      <c r="AD2381" s="30"/>
      <c r="AE2381" s="30"/>
    </row>
    <row r="2382" spans="1:31" s="191" customFormat="1" ht="13.9" customHeight="1">
      <c r="A2382" s="14"/>
      <c r="B2382" s="160"/>
      <c r="C2382" s="160"/>
      <c r="D2382" s="103"/>
      <c r="E2382" s="161"/>
      <c r="F2382" s="160"/>
      <c r="G2382" s="162"/>
      <c r="H2382" s="196"/>
      <c r="I2382" s="197"/>
      <c r="J2382" s="14"/>
      <c r="K2382" s="14"/>
      <c r="L2382" s="165"/>
      <c r="M2382" s="14"/>
      <c r="N2382" s="14"/>
      <c r="O2382" s="14"/>
      <c r="P2382" s="14"/>
      <c r="Q2382" s="166"/>
      <c r="R2382" s="23"/>
      <c r="S2382" s="167"/>
      <c r="T2382" s="160"/>
      <c r="U2382" s="14"/>
      <c r="V2382" s="14"/>
      <c r="W2382" s="14"/>
      <c r="X2382" s="168"/>
      <c r="Y2382" s="169"/>
      <c r="Z2382" s="170"/>
      <c r="AA2382" s="169"/>
      <c r="AB2382" s="28"/>
      <c r="AC2382" s="173"/>
      <c r="AD2382" s="30"/>
      <c r="AE2382" s="30"/>
    </row>
    <row r="2383" spans="1:31" s="191" customFormat="1" ht="13.9" customHeight="1">
      <c r="A2383" s="14"/>
      <c r="B2383" s="160"/>
      <c r="C2383" s="160"/>
      <c r="D2383" s="103"/>
      <c r="E2383" s="161"/>
      <c r="F2383" s="160"/>
      <c r="G2383" s="162"/>
      <c r="H2383" s="196"/>
      <c r="I2383" s="197"/>
      <c r="J2383" s="14"/>
      <c r="K2383" s="14"/>
      <c r="L2383" s="165"/>
      <c r="M2383" s="14"/>
      <c r="N2383" s="14"/>
      <c r="O2383" s="14"/>
      <c r="P2383" s="14"/>
      <c r="Q2383" s="166"/>
      <c r="R2383" s="23"/>
      <c r="S2383" s="167"/>
      <c r="T2383" s="160"/>
      <c r="U2383" s="14"/>
      <c r="V2383" s="14"/>
      <c r="W2383" s="14"/>
      <c r="X2383" s="168"/>
      <c r="Y2383" s="169"/>
      <c r="Z2383" s="170"/>
      <c r="AA2383" s="169"/>
      <c r="AB2383" s="28"/>
      <c r="AC2383" s="173"/>
      <c r="AD2383" s="30"/>
      <c r="AE2383" s="30"/>
    </row>
    <row r="2384" spans="1:31" s="191" customFormat="1" ht="13.9" customHeight="1">
      <c r="A2384" s="14"/>
      <c r="B2384" s="160"/>
      <c r="C2384" s="160"/>
      <c r="D2384" s="103"/>
      <c r="E2384" s="161"/>
      <c r="F2384" s="160"/>
      <c r="G2384" s="162"/>
      <c r="H2384" s="196"/>
      <c r="I2384" s="197"/>
      <c r="J2384" s="14"/>
      <c r="K2384" s="14"/>
      <c r="L2384" s="165"/>
      <c r="M2384" s="14"/>
      <c r="N2384" s="14"/>
      <c r="O2384" s="14"/>
      <c r="P2384" s="14"/>
      <c r="Q2384" s="166"/>
      <c r="R2384" s="23"/>
      <c r="S2384" s="167"/>
      <c r="T2384" s="160"/>
      <c r="U2384" s="14"/>
      <c r="V2384" s="14"/>
      <c r="W2384" s="14"/>
      <c r="X2384" s="168"/>
      <c r="Y2384" s="169"/>
      <c r="Z2384" s="170"/>
      <c r="AA2384" s="169"/>
      <c r="AB2384" s="28"/>
      <c r="AC2384" s="173"/>
      <c r="AD2384" s="30"/>
      <c r="AE2384" s="30"/>
    </row>
    <row r="2385" spans="1:31" s="191" customFormat="1" ht="13.9" customHeight="1">
      <c r="A2385" s="14"/>
      <c r="B2385" s="160"/>
      <c r="C2385" s="160"/>
      <c r="D2385" s="103"/>
      <c r="E2385" s="161"/>
      <c r="F2385" s="160"/>
      <c r="G2385" s="162"/>
      <c r="H2385" s="196"/>
      <c r="I2385" s="197"/>
      <c r="J2385" s="14"/>
      <c r="K2385" s="14"/>
      <c r="L2385" s="165"/>
      <c r="M2385" s="14"/>
      <c r="N2385" s="14"/>
      <c r="O2385" s="14"/>
      <c r="P2385" s="14"/>
      <c r="Q2385" s="166"/>
      <c r="R2385" s="23"/>
      <c r="S2385" s="167"/>
      <c r="T2385" s="160"/>
      <c r="U2385" s="14"/>
      <c r="V2385" s="14"/>
      <c r="W2385" s="14"/>
      <c r="X2385" s="168"/>
      <c r="Y2385" s="169"/>
      <c r="Z2385" s="170"/>
      <c r="AA2385" s="169"/>
      <c r="AB2385" s="28"/>
      <c r="AC2385" s="173"/>
      <c r="AD2385" s="30"/>
      <c r="AE2385" s="30"/>
    </row>
    <row r="2386" spans="1:31" s="191" customFormat="1" ht="13.9" customHeight="1">
      <c r="A2386" s="14"/>
      <c r="B2386" s="160"/>
      <c r="C2386" s="160"/>
      <c r="D2386" s="103"/>
      <c r="E2386" s="161"/>
      <c r="F2386" s="160"/>
      <c r="G2386" s="162"/>
      <c r="H2386" s="196"/>
      <c r="I2386" s="197"/>
      <c r="J2386" s="14"/>
      <c r="K2386" s="14"/>
      <c r="L2386" s="165"/>
      <c r="M2386" s="14"/>
      <c r="N2386" s="14"/>
      <c r="O2386" s="14"/>
      <c r="P2386" s="14"/>
      <c r="Q2386" s="166"/>
      <c r="R2386" s="23"/>
      <c r="S2386" s="167"/>
      <c r="T2386" s="160"/>
      <c r="U2386" s="14"/>
      <c r="V2386" s="14"/>
      <c r="W2386" s="14"/>
      <c r="X2386" s="168"/>
      <c r="Y2386" s="169"/>
      <c r="Z2386" s="170"/>
      <c r="AA2386" s="169"/>
      <c r="AB2386" s="28"/>
      <c r="AC2386" s="173"/>
      <c r="AD2386" s="30"/>
      <c r="AE2386" s="30"/>
    </row>
    <row r="2387" spans="1:31" s="191" customFormat="1" ht="13.9" customHeight="1">
      <c r="A2387" s="14"/>
      <c r="B2387" s="160"/>
      <c r="C2387" s="160"/>
      <c r="D2387" s="103"/>
      <c r="E2387" s="161"/>
      <c r="F2387" s="160"/>
      <c r="G2387" s="162"/>
      <c r="H2387" s="196"/>
      <c r="I2387" s="197"/>
      <c r="J2387" s="14"/>
      <c r="K2387" s="14"/>
      <c r="L2387" s="165"/>
      <c r="M2387" s="14"/>
      <c r="N2387" s="14"/>
      <c r="O2387" s="14"/>
      <c r="P2387" s="14"/>
      <c r="Q2387" s="166"/>
      <c r="R2387" s="23"/>
      <c r="S2387" s="167"/>
      <c r="T2387" s="160"/>
      <c r="U2387" s="14"/>
      <c r="V2387" s="14"/>
      <c r="W2387" s="14"/>
      <c r="X2387" s="168"/>
      <c r="Y2387" s="169"/>
      <c r="Z2387" s="170"/>
      <c r="AA2387" s="169"/>
      <c r="AB2387" s="28"/>
      <c r="AC2387" s="173"/>
      <c r="AD2387" s="30"/>
      <c r="AE2387" s="30"/>
    </row>
    <row r="2388" spans="1:31" s="191" customFormat="1" ht="13.9" customHeight="1">
      <c r="A2388" s="14"/>
      <c r="B2388" s="160"/>
      <c r="C2388" s="160"/>
      <c r="D2388" s="103"/>
      <c r="E2388" s="161"/>
      <c r="F2388" s="160"/>
      <c r="G2388" s="162"/>
      <c r="H2388" s="196"/>
      <c r="I2388" s="197"/>
      <c r="J2388" s="14"/>
      <c r="K2388" s="14"/>
      <c r="L2388" s="165"/>
      <c r="M2388" s="14"/>
      <c r="N2388" s="14"/>
      <c r="O2388" s="14"/>
      <c r="P2388" s="14"/>
      <c r="Q2388" s="166"/>
      <c r="R2388" s="23"/>
      <c r="S2388" s="167"/>
      <c r="T2388" s="160"/>
      <c r="U2388" s="14"/>
      <c r="V2388" s="14"/>
      <c r="W2388" s="14"/>
      <c r="X2388" s="168"/>
      <c r="Y2388" s="169"/>
      <c r="Z2388" s="170"/>
      <c r="AA2388" s="169"/>
      <c r="AB2388" s="28"/>
      <c r="AC2388" s="173"/>
      <c r="AD2388" s="30"/>
      <c r="AE2388" s="30"/>
    </row>
    <row r="2389" spans="1:31" s="191" customFormat="1" ht="13.9" customHeight="1">
      <c r="A2389" s="14"/>
      <c r="B2389" s="160"/>
      <c r="C2389" s="160"/>
      <c r="D2389" s="103"/>
      <c r="E2389" s="161"/>
      <c r="F2389" s="160"/>
      <c r="G2389" s="162"/>
      <c r="H2389" s="196"/>
      <c r="I2389" s="197"/>
      <c r="J2389" s="14"/>
      <c r="K2389" s="14"/>
      <c r="L2389" s="165"/>
      <c r="M2389" s="14"/>
      <c r="N2389" s="14"/>
      <c r="O2389" s="14"/>
      <c r="P2389" s="14"/>
      <c r="Q2389" s="166"/>
      <c r="R2389" s="23"/>
      <c r="S2389" s="167"/>
      <c r="T2389" s="160"/>
      <c r="U2389" s="14"/>
      <c r="V2389" s="14"/>
      <c r="W2389" s="14"/>
      <c r="X2389" s="168"/>
      <c r="Y2389" s="169"/>
      <c r="Z2389" s="170"/>
      <c r="AA2389" s="169"/>
      <c r="AB2389" s="28"/>
      <c r="AC2389" s="173"/>
      <c r="AD2389" s="30"/>
      <c r="AE2389" s="30"/>
    </row>
    <row r="2390" spans="1:31" s="191" customFormat="1" ht="13.9" customHeight="1">
      <c r="A2390" s="14"/>
      <c r="B2390" s="160"/>
      <c r="C2390" s="160"/>
      <c r="D2390" s="103"/>
      <c r="E2390" s="161"/>
      <c r="F2390" s="160"/>
      <c r="G2390" s="162"/>
      <c r="H2390" s="196"/>
      <c r="I2390" s="197"/>
      <c r="J2390" s="14"/>
      <c r="K2390" s="14"/>
      <c r="L2390" s="165"/>
      <c r="M2390" s="14"/>
      <c r="N2390" s="14"/>
      <c r="O2390" s="14"/>
      <c r="P2390" s="14"/>
      <c r="Q2390" s="166"/>
      <c r="R2390" s="23"/>
      <c r="S2390" s="167"/>
      <c r="T2390" s="160"/>
      <c r="U2390" s="14"/>
      <c r="V2390" s="14"/>
      <c r="W2390" s="14"/>
      <c r="X2390" s="168"/>
      <c r="Y2390" s="169"/>
      <c r="Z2390" s="170"/>
      <c r="AA2390" s="169"/>
      <c r="AB2390" s="28"/>
      <c r="AC2390" s="173"/>
      <c r="AD2390" s="30"/>
      <c r="AE2390" s="30"/>
    </row>
    <row r="2391" spans="1:31" s="191" customFormat="1" ht="13.9" customHeight="1">
      <c r="A2391" s="14"/>
      <c r="B2391" s="160"/>
      <c r="C2391" s="160"/>
      <c r="D2391" s="103"/>
      <c r="E2391" s="161"/>
      <c r="F2391" s="160"/>
      <c r="G2391" s="162"/>
      <c r="H2391" s="196"/>
      <c r="I2391" s="197"/>
      <c r="J2391" s="14"/>
      <c r="K2391" s="14"/>
      <c r="L2391" s="165"/>
      <c r="M2391" s="14"/>
      <c r="N2391" s="14"/>
      <c r="O2391" s="14"/>
      <c r="P2391" s="14"/>
      <c r="Q2391" s="166"/>
      <c r="R2391" s="23"/>
      <c r="S2391" s="167"/>
      <c r="T2391" s="160"/>
      <c r="U2391" s="14"/>
      <c r="V2391" s="14"/>
      <c r="W2391" s="14"/>
      <c r="X2391" s="168"/>
      <c r="Y2391" s="169"/>
      <c r="Z2391" s="170"/>
      <c r="AA2391" s="169"/>
      <c r="AB2391" s="28"/>
      <c r="AC2391" s="173"/>
      <c r="AD2391" s="30"/>
      <c r="AE2391" s="30"/>
    </row>
    <row r="2392" spans="1:31" s="191" customFormat="1" ht="13.9" customHeight="1">
      <c r="A2392" s="14"/>
      <c r="B2392" s="160"/>
      <c r="C2392" s="160"/>
      <c r="D2392" s="103"/>
      <c r="E2392" s="161"/>
      <c r="F2392" s="160"/>
      <c r="G2392" s="162"/>
      <c r="H2392" s="196"/>
      <c r="I2392" s="197"/>
      <c r="J2392" s="14"/>
      <c r="K2392" s="14"/>
      <c r="L2392" s="165"/>
      <c r="M2392" s="14"/>
      <c r="N2392" s="14"/>
      <c r="O2392" s="14"/>
      <c r="P2392" s="14"/>
      <c r="Q2392" s="166"/>
      <c r="R2392" s="23"/>
      <c r="S2392" s="167"/>
      <c r="T2392" s="160"/>
      <c r="U2392" s="14"/>
      <c r="V2392" s="14"/>
      <c r="W2392" s="14"/>
      <c r="X2392" s="168"/>
      <c r="Y2392" s="169"/>
      <c r="Z2392" s="170"/>
      <c r="AA2392" s="169"/>
      <c r="AB2392" s="28"/>
      <c r="AC2392" s="173"/>
      <c r="AD2392" s="30"/>
      <c r="AE2392" s="30"/>
    </row>
    <row r="2393" spans="1:31" s="191" customFormat="1" ht="13.9" customHeight="1">
      <c r="A2393" s="14"/>
      <c r="B2393" s="160"/>
      <c r="C2393" s="160"/>
      <c r="D2393" s="103"/>
      <c r="E2393" s="161"/>
      <c r="F2393" s="160"/>
      <c r="G2393" s="162"/>
      <c r="H2393" s="196"/>
      <c r="I2393" s="197"/>
      <c r="J2393" s="14"/>
      <c r="K2393" s="14"/>
      <c r="L2393" s="165"/>
      <c r="M2393" s="14"/>
      <c r="N2393" s="14"/>
      <c r="O2393" s="14"/>
      <c r="P2393" s="14"/>
      <c r="Q2393" s="166"/>
      <c r="R2393" s="23"/>
      <c r="S2393" s="167"/>
      <c r="T2393" s="160"/>
      <c r="U2393" s="14"/>
      <c r="V2393" s="14"/>
      <c r="W2393" s="14"/>
      <c r="X2393" s="168"/>
      <c r="Y2393" s="169"/>
      <c r="Z2393" s="170"/>
      <c r="AA2393" s="169"/>
      <c r="AB2393" s="28"/>
      <c r="AC2393" s="173"/>
      <c r="AD2393" s="30"/>
      <c r="AE2393" s="30"/>
    </row>
    <row r="2394" spans="1:31" s="191" customFormat="1" ht="13.9" customHeight="1">
      <c r="A2394" s="14"/>
      <c r="B2394" s="160"/>
      <c r="C2394" s="160"/>
      <c r="D2394" s="103"/>
      <c r="E2394" s="161"/>
      <c r="F2394" s="160"/>
      <c r="G2394" s="162"/>
      <c r="H2394" s="196"/>
      <c r="I2394" s="197"/>
      <c r="J2394" s="14"/>
      <c r="K2394" s="14"/>
      <c r="L2394" s="165"/>
      <c r="M2394" s="14"/>
      <c r="N2394" s="14"/>
      <c r="O2394" s="14"/>
      <c r="P2394" s="14"/>
      <c r="Q2394" s="166"/>
      <c r="R2394" s="23"/>
      <c r="S2394" s="167"/>
      <c r="T2394" s="160"/>
      <c r="U2394" s="14"/>
      <c r="V2394" s="14"/>
      <c r="W2394" s="14"/>
      <c r="X2394" s="168"/>
      <c r="Y2394" s="169"/>
      <c r="Z2394" s="170"/>
      <c r="AA2394" s="169"/>
      <c r="AB2394" s="28"/>
      <c r="AC2394" s="173"/>
      <c r="AD2394" s="30"/>
      <c r="AE2394" s="30"/>
    </row>
    <row r="2395" spans="1:31" s="191" customFormat="1" ht="13.9" customHeight="1">
      <c r="A2395" s="14"/>
      <c r="B2395" s="160"/>
      <c r="C2395" s="160"/>
      <c r="D2395" s="103"/>
      <c r="E2395" s="161"/>
      <c r="F2395" s="160"/>
      <c r="G2395" s="162"/>
      <c r="H2395" s="196"/>
      <c r="I2395" s="197"/>
      <c r="J2395" s="14"/>
      <c r="K2395" s="14"/>
      <c r="L2395" s="165"/>
      <c r="M2395" s="14"/>
      <c r="N2395" s="14"/>
      <c r="O2395" s="14"/>
      <c r="P2395" s="14"/>
      <c r="Q2395" s="166"/>
      <c r="R2395" s="23"/>
      <c r="S2395" s="167"/>
      <c r="T2395" s="160"/>
      <c r="U2395" s="14"/>
      <c r="V2395" s="14"/>
      <c r="W2395" s="14"/>
      <c r="X2395" s="168"/>
      <c r="Y2395" s="169"/>
      <c r="Z2395" s="170"/>
      <c r="AA2395" s="169"/>
      <c r="AB2395" s="28"/>
      <c r="AC2395" s="173"/>
      <c r="AD2395" s="30"/>
      <c r="AE2395" s="30"/>
    </row>
    <row r="2396" spans="1:31" s="191" customFormat="1" ht="13.9" customHeight="1">
      <c r="A2396" s="14"/>
      <c r="B2396" s="160"/>
      <c r="C2396" s="160"/>
      <c r="D2396" s="103"/>
      <c r="E2396" s="161"/>
      <c r="F2396" s="160"/>
      <c r="G2396" s="162"/>
      <c r="H2396" s="196"/>
      <c r="I2396" s="197"/>
      <c r="J2396" s="14"/>
      <c r="K2396" s="14"/>
      <c r="L2396" s="165"/>
      <c r="M2396" s="14"/>
      <c r="N2396" s="14"/>
      <c r="O2396" s="14"/>
      <c r="P2396" s="14"/>
      <c r="Q2396" s="166"/>
      <c r="R2396" s="23"/>
      <c r="S2396" s="167"/>
      <c r="T2396" s="160"/>
      <c r="U2396" s="14"/>
      <c r="V2396" s="14"/>
      <c r="W2396" s="14"/>
      <c r="X2396" s="168"/>
      <c r="Y2396" s="169"/>
      <c r="Z2396" s="170"/>
      <c r="AA2396" s="169"/>
      <c r="AB2396" s="28"/>
      <c r="AC2396" s="173"/>
      <c r="AD2396" s="30"/>
      <c r="AE2396" s="30"/>
    </row>
    <row r="2397" spans="1:31" s="191" customFormat="1" ht="13.9" customHeight="1">
      <c r="A2397" s="14"/>
      <c r="B2397" s="160"/>
      <c r="C2397" s="160"/>
      <c r="D2397" s="103"/>
      <c r="E2397" s="161"/>
      <c r="F2397" s="160"/>
      <c r="G2397" s="162"/>
      <c r="H2397" s="196"/>
      <c r="I2397" s="197"/>
      <c r="J2397" s="14"/>
      <c r="K2397" s="14"/>
      <c r="L2397" s="165"/>
      <c r="M2397" s="14"/>
      <c r="N2397" s="14"/>
      <c r="O2397" s="14"/>
      <c r="P2397" s="14"/>
      <c r="Q2397" s="166"/>
      <c r="R2397" s="23"/>
      <c r="S2397" s="167"/>
      <c r="T2397" s="160"/>
      <c r="U2397" s="14"/>
      <c r="V2397" s="14"/>
      <c r="W2397" s="14"/>
      <c r="X2397" s="168"/>
      <c r="Y2397" s="169"/>
      <c r="Z2397" s="170"/>
      <c r="AA2397" s="169"/>
      <c r="AB2397" s="28"/>
      <c r="AC2397" s="173"/>
      <c r="AD2397" s="30"/>
      <c r="AE2397" s="30"/>
    </row>
    <row r="2398" spans="1:31" s="191" customFormat="1" ht="13.9" customHeight="1">
      <c r="A2398" s="14"/>
      <c r="B2398" s="160"/>
      <c r="C2398" s="160"/>
      <c r="D2398" s="103"/>
      <c r="E2398" s="161"/>
      <c r="F2398" s="160"/>
      <c r="G2398" s="162"/>
      <c r="H2398" s="196"/>
      <c r="I2398" s="197"/>
      <c r="J2398" s="14"/>
      <c r="K2398" s="14"/>
      <c r="L2398" s="165"/>
      <c r="M2398" s="14"/>
      <c r="N2398" s="14"/>
      <c r="O2398" s="14"/>
      <c r="P2398" s="14"/>
      <c r="Q2398" s="166"/>
      <c r="R2398" s="23"/>
      <c r="S2398" s="167"/>
      <c r="T2398" s="160"/>
      <c r="U2398" s="14"/>
      <c r="V2398" s="14"/>
      <c r="W2398" s="14"/>
      <c r="X2398" s="168"/>
      <c r="Y2398" s="169"/>
      <c r="Z2398" s="170"/>
      <c r="AA2398" s="169"/>
      <c r="AB2398" s="28"/>
      <c r="AC2398" s="173"/>
      <c r="AD2398" s="30"/>
      <c r="AE2398" s="30"/>
    </row>
    <row r="2399" spans="1:31" s="191" customFormat="1" ht="13.9" customHeight="1">
      <c r="A2399" s="14"/>
      <c r="B2399" s="160"/>
      <c r="C2399" s="160"/>
      <c r="D2399" s="103"/>
      <c r="E2399" s="161"/>
      <c r="F2399" s="160"/>
      <c r="G2399" s="162"/>
      <c r="H2399" s="196"/>
      <c r="I2399" s="197"/>
      <c r="J2399" s="14"/>
      <c r="K2399" s="14"/>
      <c r="L2399" s="165"/>
      <c r="M2399" s="14"/>
      <c r="N2399" s="14"/>
      <c r="O2399" s="14"/>
      <c r="P2399" s="14"/>
      <c r="Q2399" s="166"/>
      <c r="R2399" s="23"/>
      <c r="S2399" s="167"/>
      <c r="T2399" s="160"/>
      <c r="U2399" s="14"/>
      <c r="V2399" s="14"/>
      <c r="W2399" s="14"/>
      <c r="X2399" s="168"/>
      <c r="Y2399" s="169"/>
      <c r="Z2399" s="170"/>
      <c r="AA2399" s="169"/>
      <c r="AB2399" s="28"/>
      <c r="AC2399" s="173"/>
      <c r="AD2399" s="30"/>
      <c r="AE2399" s="30"/>
    </row>
    <row r="2400" spans="1:31" s="191" customFormat="1" ht="13.9" customHeight="1">
      <c r="A2400" s="14"/>
      <c r="B2400" s="160"/>
      <c r="C2400" s="160"/>
      <c r="D2400" s="103"/>
      <c r="E2400" s="161"/>
      <c r="F2400" s="160"/>
      <c r="G2400" s="162"/>
      <c r="H2400" s="196"/>
      <c r="I2400" s="197"/>
      <c r="J2400" s="14"/>
      <c r="K2400" s="14"/>
      <c r="L2400" s="165"/>
      <c r="M2400" s="14"/>
      <c r="N2400" s="14"/>
      <c r="O2400" s="14"/>
      <c r="P2400" s="14"/>
      <c r="Q2400" s="166"/>
      <c r="R2400" s="23"/>
      <c r="S2400" s="167"/>
      <c r="T2400" s="160"/>
      <c r="U2400" s="14"/>
      <c r="V2400" s="14"/>
      <c r="W2400" s="14"/>
      <c r="X2400" s="168"/>
      <c r="Y2400" s="169"/>
      <c r="Z2400" s="170"/>
      <c r="AA2400" s="169"/>
      <c r="AB2400" s="28"/>
      <c r="AC2400" s="173"/>
      <c r="AD2400" s="30"/>
      <c r="AE2400" s="30"/>
    </row>
    <row r="2401" spans="1:31" s="191" customFormat="1" ht="13.9" customHeight="1">
      <c r="A2401" s="14"/>
      <c r="B2401" s="160"/>
      <c r="C2401" s="160"/>
      <c r="D2401" s="103"/>
      <c r="E2401" s="161"/>
      <c r="F2401" s="160"/>
      <c r="G2401" s="162"/>
      <c r="H2401" s="196"/>
      <c r="I2401" s="197"/>
      <c r="J2401" s="14"/>
      <c r="K2401" s="14"/>
      <c r="L2401" s="165"/>
      <c r="M2401" s="14"/>
      <c r="N2401" s="14"/>
      <c r="O2401" s="14"/>
      <c r="P2401" s="14"/>
      <c r="Q2401" s="166"/>
      <c r="R2401" s="23"/>
      <c r="S2401" s="167"/>
      <c r="T2401" s="160"/>
      <c r="U2401" s="14"/>
      <c r="V2401" s="14"/>
      <c r="W2401" s="14"/>
      <c r="X2401" s="168"/>
      <c r="Y2401" s="169"/>
      <c r="Z2401" s="170"/>
      <c r="AA2401" s="169"/>
      <c r="AB2401" s="28"/>
      <c r="AC2401" s="173"/>
      <c r="AD2401" s="30"/>
      <c r="AE2401" s="30"/>
    </row>
    <row r="2402" spans="1:31" s="191" customFormat="1" ht="13.9" customHeight="1">
      <c r="A2402" s="14"/>
      <c r="B2402" s="160"/>
      <c r="C2402" s="160"/>
      <c r="D2402" s="103"/>
      <c r="E2402" s="161"/>
      <c r="F2402" s="160"/>
      <c r="G2402" s="162"/>
      <c r="H2402" s="196"/>
      <c r="I2402" s="197"/>
      <c r="J2402" s="14"/>
      <c r="K2402" s="14"/>
      <c r="L2402" s="165"/>
      <c r="M2402" s="14"/>
      <c r="N2402" s="14"/>
      <c r="O2402" s="14"/>
      <c r="P2402" s="14"/>
      <c r="Q2402" s="166"/>
      <c r="R2402" s="23"/>
      <c r="S2402" s="167"/>
      <c r="T2402" s="160"/>
      <c r="U2402" s="14"/>
      <c r="V2402" s="14"/>
      <c r="W2402" s="14"/>
      <c r="X2402" s="168"/>
      <c r="Y2402" s="169"/>
      <c r="Z2402" s="170"/>
      <c r="AA2402" s="169"/>
      <c r="AB2402" s="28"/>
      <c r="AC2402" s="173"/>
      <c r="AD2402" s="30"/>
      <c r="AE2402" s="30"/>
    </row>
    <row r="2403" spans="1:31" s="191" customFormat="1" ht="13.9" customHeight="1">
      <c r="A2403" s="14"/>
      <c r="B2403" s="160"/>
      <c r="C2403" s="160"/>
      <c r="D2403" s="103"/>
      <c r="E2403" s="161"/>
      <c r="F2403" s="160"/>
      <c r="G2403" s="162"/>
      <c r="H2403" s="196"/>
      <c r="I2403" s="197"/>
      <c r="J2403" s="14"/>
      <c r="K2403" s="14"/>
      <c r="L2403" s="165"/>
      <c r="M2403" s="14"/>
      <c r="N2403" s="14"/>
      <c r="O2403" s="14"/>
      <c r="P2403" s="14"/>
      <c r="Q2403" s="166"/>
      <c r="R2403" s="23"/>
      <c r="S2403" s="167"/>
      <c r="T2403" s="160"/>
      <c r="U2403" s="14"/>
      <c r="V2403" s="14"/>
      <c r="W2403" s="14"/>
      <c r="X2403" s="168"/>
      <c r="Y2403" s="169"/>
      <c r="Z2403" s="170"/>
      <c r="AA2403" s="169"/>
      <c r="AB2403" s="28"/>
      <c r="AC2403" s="173"/>
      <c r="AD2403" s="30"/>
      <c r="AE2403" s="30"/>
    </row>
    <row r="2404" spans="1:31" s="191" customFormat="1" ht="13.9" customHeight="1">
      <c r="A2404" s="14"/>
      <c r="B2404" s="160"/>
      <c r="C2404" s="160"/>
      <c r="D2404" s="103"/>
      <c r="E2404" s="161"/>
      <c r="F2404" s="160"/>
      <c r="G2404" s="162"/>
      <c r="H2404" s="196"/>
      <c r="I2404" s="197"/>
      <c r="J2404" s="14"/>
      <c r="K2404" s="14"/>
      <c r="L2404" s="165"/>
      <c r="M2404" s="14"/>
      <c r="N2404" s="14"/>
      <c r="O2404" s="14"/>
      <c r="P2404" s="14"/>
      <c r="Q2404" s="166"/>
      <c r="R2404" s="23"/>
      <c r="S2404" s="167"/>
      <c r="T2404" s="160"/>
      <c r="U2404" s="14"/>
      <c r="V2404" s="14"/>
      <c r="W2404" s="14"/>
      <c r="X2404" s="168"/>
      <c r="Y2404" s="169"/>
      <c r="Z2404" s="170"/>
      <c r="AA2404" s="169"/>
      <c r="AB2404" s="28"/>
      <c r="AC2404" s="173"/>
      <c r="AD2404" s="30"/>
      <c r="AE2404" s="30"/>
    </row>
    <row r="2405" spans="1:31" s="191" customFormat="1" ht="13.9" customHeight="1">
      <c r="A2405" s="14"/>
      <c r="B2405" s="160"/>
      <c r="C2405" s="160"/>
      <c r="D2405" s="103"/>
      <c r="E2405" s="161"/>
      <c r="F2405" s="160"/>
      <c r="G2405" s="162"/>
      <c r="H2405" s="196"/>
      <c r="I2405" s="197"/>
      <c r="J2405" s="14"/>
      <c r="K2405" s="14"/>
      <c r="L2405" s="165"/>
      <c r="M2405" s="14"/>
      <c r="N2405" s="14"/>
      <c r="O2405" s="14"/>
      <c r="P2405" s="14"/>
      <c r="Q2405" s="166"/>
      <c r="R2405" s="23"/>
      <c r="S2405" s="167"/>
      <c r="T2405" s="160"/>
      <c r="U2405" s="14"/>
      <c r="V2405" s="14"/>
      <c r="W2405" s="14"/>
      <c r="X2405" s="168"/>
      <c r="Y2405" s="169"/>
      <c r="Z2405" s="170"/>
      <c r="AA2405" s="169"/>
      <c r="AB2405" s="28"/>
      <c r="AC2405" s="173"/>
      <c r="AD2405" s="30"/>
      <c r="AE2405" s="30"/>
    </row>
    <row r="2406" spans="1:31" s="191" customFormat="1" ht="13.9" customHeight="1">
      <c r="A2406" s="14"/>
      <c r="B2406" s="160"/>
      <c r="C2406" s="160"/>
      <c r="D2406" s="103"/>
      <c r="E2406" s="161"/>
      <c r="F2406" s="160"/>
      <c r="G2406" s="162"/>
      <c r="H2406" s="196"/>
      <c r="I2406" s="197"/>
      <c r="J2406" s="14"/>
      <c r="K2406" s="14"/>
      <c r="L2406" s="165"/>
      <c r="M2406" s="14"/>
      <c r="N2406" s="14"/>
      <c r="O2406" s="14"/>
      <c r="P2406" s="14"/>
      <c r="Q2406" s="166"/>
      <c r="R2406" s="23"/>
      <c r="S2406" s="167"/>
      <c r="T2406" s="160"/>
      <c r="U2406" s="14"/>
      <c r="V2406" s="14"/>
      <c r="W2406" s="14"/>
      <c r="X2406" s="168"/>
      <c r="Y2406" s="169"/>
      <c r="Z2406" s="170"/>
      <c r="AA2406" s="169"/>
      <c r="AB2406" s="28"/>
      <c r="AC2406" s="173"/>
      <c r="AD2406" s="30"/>
      <c r="AE2406" s="30"/>
    </row>
    <row r="2407" spans="1:31" s="191" customFormat="1" ht="13.9" customHeight="1">
      <c r="A2407" s="14"/>
      <c r="B2407" s="160"/>
      <c r="C2407" s="160"/>
      <c r="D2407" s="103"/>
      <c r="E2407" s="161"/>
      <c r="F2407" s="160"/>
      <c r="G2407" s="162"/>
      <c r="H2407" s="196"/>
      <c r="I2407" s="197"/>
      <c r="J2407" s="14"/>
      <c r="K2407" s="14"/>
      <c r="L2407" s="165"/>
      <c r="M2407" s="14"/>
      <c r="N2407" s="14"/>
      <c r="O2407" s="14"/>
      <c r="P2407" s="14"/>
      <c r="Q2407" s="166"/>
      <c r="R2407" s="23"/>
      <c r="S2407" s="167"/>
      <c r="T2407" s="160"/>
      <c r="U2407" s="14"/>
      <c r="V2407" s="14"/>
      <c r="W2407" s="14"/>
      <c r="X2407" s="168"/>
      <c r="Y2407" s="169"/>
      <c r="Z2407" s="170"/>
      <c r="AA2407" s="169"/>
      <c r="AB2407" s="28"/>
      <c r="AC2407" s="173"/>
      <c r="AD2407" s="30"/>
      <c r="AE2407" s="30"/>
    </row>
    <row r="2408" spans="1:31" s="191" customFormat="1" ht="13.9" customHeight="1">
      <c r="A2408" s="14"/>
      <c r="B2408" s="160"/>
      <c r="C2408" s="160"/>
      <c r="D2408" s="103"/>
      <c r="E2408" s="161"/>
      <c r="F2408" s="160"/>
      <c r="G2408" s="162"/>
      <c r="H2408" s="196"/>
      <c r="I2408" s="197"/>
      <c r="J2408" s="14"/>
      <c r="K2408" s="14"/>
      <c r="L2408" s="165"/>
      <c r="M2408" s="14"/>
      <c r="N2408" s="14"/>
      <c r="O2408" s="14"/>
      <c r="P2408" s="14"/>
      <c r="Q2408" s="166"/>
      <c r="R2408" s="23"/>
      <c r="S2408" s="167"/>
      <c r="T2408" s="160"/>
      <c r="U2408" s="14"/>
      <c r="V2408" s="14"/>
      <c r="W2408" s="14"/>
      <c r="X2408" s="168"/>
      <c r="Y2408" s="169"/>
      <c r="Z2408" s="170"/>
      <c r="AA2408" s="169"/>
      <c r="AB2408" s="28"/>
      <c r="AC2408" s="173"/>
      <c r="AD2408" s="30"/>
      <c r="AE2408" s="30"/>
    </row>
    <row r="2409" spans="1:31" s="191" customFormat="1" ht="13.9" customHeight="1">
      <c r="A2409" s="14"/>
      <c r="B2409" s="160"/>
      <c r="C2409" s="160"/>
      <c r="D2409" s="103"/>
      <c r="E2409" s="161"/>
      <c r="F2409" s="160"/>
      <c r="G2409" s="162"/>
      <c r="H2409" s="196"/>
      <c r="I2409" s="197"/>
      <c r="J2409" s="14"/>
      <c r="K2409" s="14"/>
      <c r="L2409" s="165"/>
      <c r="M2409" s="14"/>
      <c r="N2409" s="14"/>
      <c r="O2409" s="14"/>
      <c r="P2409" s="14"/>
      <c r="Q2409" s="166"/>
      <c r="R2409" s="23"/>
      <c r="S2409" s="167"/>
      <c r="T2409" s="160"/>
      <c r="U2409" s="14"/>
      <c r="V2409" s="14"/>
      <c r="W2409" s="14"/>
      <c r="X2409" s="168"/>
      <c r="Y2409" s="169"/>
      <c r="Z2409" s="170"/>
      <c r="AA2409" s="169"/>
      <c r="AB2409" s="28"/>
      <c r="AC2409" s="173"/>
      <c r="AD2409" s="30"/>
      <c r="AE2409" s="30"/>
    </row>
    <row r="2410" spans="1:31" s="191" customFormat="1" ht="13.9" customHeight="1">
      <c r="A2410" s="14"/>
      <c r="B2410" s="160"/>
      <c r="C2410" s="160"/>
      <c r="D2410" s="103"/>
      <c r="E2410" s="161"/>
      <c r="F2410" s="160"/>
      <c r="G2410" s="162"/>
      <c r="H2410" s="196"/>
      <c r="I2410" s="197"/>
      <c r="J2410" s="14"/>
      <c r="K2410" s="14"/>
      <c r="L2410" s="165"/>
      <c r="M2410" s="14"/>
      <c r="N2410" s="14"/>
      <c r="O2410" s="14"/>
      <c r="P2410" s="14"/>
      <c r="Q2410" s="166"/>
      <c r="R2410" s="23"/>
      <c r="S2410" s="167"/>
      <c r="T2410" s="160"/>
      <c r="U2410" s="14"/>
      <c r="V2410" s="14"/>
      <c r="W2410" s="14"/>
      <c r="X2410" s="168"/>
      <c r="Y2410" s="169"/>
      <c r="Z2410" s="170"/>
      <c r="AA2410" s="169"/>
      <c r="AB2410" s="28"/>
      <c r="AC2410" s="173"/>
      <c r="AD2410" s="30"/>
      <c r="AE2410" s="30"/>
    </row>
    <row r="2411" spans="1:31" s="191" customFormat="1" ht="13.9" customHeight="1">
      <c r="A2411" s="14"/>
      <c r="B2411" s="160"/>
      <c r="C2411" s="160"/>
      <c r="D2411" s="103"/>
      <c r="E2411" s="161"/>
      <c r="F2411" s="160"/>
      <c r="G2411" s="162"/>
      <c r="H2411" s="196"/>
      <c r="I2411" s="197"/>
      <c r="J2411" s="14"/>
      <c r="K2411" s="14"/>
      <c r="L2411" s="165"/>
      <c r="M2411" s="14"/>
      <c r="N2411" s="14"/>
      <c r="O2411" s="14"/>
      <c r="P2411" s="14"/>
      <c r="Q2411" s="166"/>
      <c r="R2411" s="23"/>
      <c r="S2411" s="167"/>
      <c r="T2411" s="160"/>
      <c r="U2411" s="14"/>
      <c r="V2411" s="14"/>
      <c r="W2411" s="14"/>
      <c r="X2411" s="168"/>
      <c r="Y2411" s="169"/>
      <c r="Z2411" s="170"/>
      <c r="AA2411" s="169"/>
      <c r="AB2411" s="28"/>
      <c r="AC2411" s="173"/>
      <c r="AD2411" s="30"/>
      <c r="AE2411" s="30"/>
    </row>
    <row r="2412" spans="1:31" s="191" customFormat="1" ht="13.9" customHeight="1">
      <c r="A2412" s="14"/>
      <c r="B2412" s="160"/>
      <c r="C2412" s="160"/>
      <c r="D2412" s="103"/>
      <c r="E2412" s="161"/>
      <c r="F2412" s="160"/>
      <c r="G2412" s="162"/>
      <c r="H2412" s="196"/>
      <c r="I2412" s="197"/>
      <c r="J2412" s="14"/>
      <c r="K2412" s="14"/>
      <c r="L2412" s="165"/>
      <c r="M2412" s="14"/>
      <c r="N2412" s="14"/>
      <c r="O2412" s="14"/>
      <c r="P2412" s="14"/>
      <c r="Q2412" s="166"/>
      <c r="R2412" s="23"/>
      <c r="S2412" s="167"/>
      <c r="T2412" s="160"/>
      <c r="U2412" s="14"/>
      <c r="V2412" s="14"/>
      <c r="W2412" s="14"/>
      <c r="X2412" s="168"/>
      <c r="Y2412" s="169"/>
      <c r="Z2412" s="170"/>
      <c r="AA2412" s="169"/>
      <c r="AB2412" s="28"/>
      <c r="AC2412" s="173"/>
      <c r="AD2412" s="30"/>
      <c r="AE2412" s="30"/>
    </row>
    <row r="2413" spans="1:31" s="191" customFormat="1" ht="13.9" customHeight="1">
      <c r="A2413" s="14"/>
      <c r="B2413" s="160"/>
      <c r="C2413" s="160"/>
      <c r="D2413" s="103"/>
      <c r="E2413" s="161"/>
      <c r="F2413" s="160"/>
      <c r="G2413" s="162"/>
      <c r="H2413" s="196"/>
      <c r="I2413" s="197"/>
      <c r="J2413" s="14"/>
      <c r="K2413" s="14"/>
      <c r="L2413" s="165"/>
      <c r="M2413" s="14"/>
      <c r="N2413" s="14"/>
      <c r="O2413" s="14"/>
      <c r="P2413" s="14"/>
      <c r="Q2413" s="166"/>
      <c r="R2413" s="23"/>
      <c r="S2413" s="167"/>
      <c r="T2413" s="160"/>
      <c r="U2413" s="14"/>
      <c r="V2413" s="14"/>
      <c r="W2413" s="14"/>
      <c r="X2413" s="168"/>
      <c r="Y2413" s="169"/>
      <c r="Z2413" s="170"/>
      <c r="AA2413" s="169"/>
      <c r="AB2413" s="28"/>
      <c r="AC2413" s="173"/>
      <c r="AD2413" s="30"/>
      <c r="AE2413" s="30"/>
    </row>
    <row r="2414" spans="1:31" s="191" customFormat="1" ht="13.9" customHeight="1">
      <c r="A2414" s="14"/>
      <c r="B2414" s="160"/>
      <c r="C2414" s="160"/>
      <c r="D2414" s="103"/>
      <c r="E2414" s="161"/>
      <c r="F2414" s="160"/>
      <c r="G2414" s="162"/>
      <c r="H2414" s="196"/>
      <c r="I2414" s="197"/>
      <c r="J2414" s="14"/>
      <c r="K2414" s="14"/>
      <c r="L2414" s="165"/>
      <c r="M2414" s="14"/>
      <c r="N2414" s="14"/>
      <c r="O2414" s="14"/>
      <c r="P2414" s="14"/>
      <c r="Q2414" s="166"/>
      <c r="R2414" s="23"/>
      <c r="S2414" s="167"/>
      <c r="T2414" s="160"/>
      <c r="U2414" s="14"/>
      <c r="V2414" s="14"/>
      <c r="W2414" s="14"/>
      <c r="X2414" s="168"/>
      <c r="Y2414" s="169"/>
      <c r="Z2414" s="170"/>
      <c r="AA2414" s="169"/>
      <c r="AB2414" s="28"/>
      <c r="AC2414" s="173"/>
      <c r="AD2414" s="30"/>
      <c r="AE2414" s="30"/>
    </row>
    <row r="2415" spans="1:31" s="191" customFormat="1" ht="13.9" customHeight="1">
      <c r="A2415" s="14"/>
      <c r="B2415" s="160"/>
      <c r="C2415" s="160"/>
      <c r="D2415" s="103"/>
      <c r="E2415" s="161"/>
      <c r="F2415" s="160"/>
      <c r="G2415" s="162"/>
      <c r="H2415" s="196"/>
      <c r="I2415" s="197"/>
      <c r="J2415" s="14"/>
      <c r="K2415" s="14"/>
      <c r="L2415" s="165"/>
      <c r="M2415" s="14"/>
      <c r="N2415" s="14"/>
      <c r="O2415" s="14"/>
      <c r="P2415" s="14"/>
      <c r="Q2415" s="166"/>
      <c r="R2415" s="23"/>
      <c r="S2415" s="167"/>
      <c r="T2415" s="160"/>
      <c r="U2415" s="14"/>
      <c r="V2415" s="14"/>
      <c r="W2415" s="14"/>
      <c r="X2415" s="168"/>
      <c r="Y2415" s="169"/>
      <c r="Z2415" s="170"/>
      <c r="AA2415" s="169"/>
      <c r="AB2415" s="28"/>
      <c r="AC2415" s="173"/>
      <c r="AD2415" s="30"/>
      <c r="AE2415" s="30"/>
    </row>
    <row r="2416" spans="1:31" s="191" customFormat="1" ht="13.9" customHeight="1">
      <c r="A2416" s="14"/>
      <c r="B2416" s="160"/>
      <c r="C2416" s="160"/>
      <c r="D2416" s="103"/>
      <c r="E2416" s="161"/>
      <c r="F2416" s="160"/>
      <c r="G2416" s="162"/>
      <c r="H2416" s="196"/>
      <c r="I2416" s="197"/>
      <c r="J2416" s="14"/>
      <c r="K2416" s="14"/>
      <c r="L2416" s="165"/>
      <c r="M2416" s="14"/>
      <c r="N2416" s="14"/>
      <c r="O2416" s="14"/>
      <c r="P2416" s="14"/>
      <c r="Q2416" s="166"/>
      <c r="R2416" s="23"/>
      <c r="S2416" s="167"/>
      <c r="T2416" s="160"/>
      <c r="U2416" s="14"/>
      <c r="V2416" s="14"/>
      <c r="W2416" s="14"/>
      <c r="X2416" s="168"/>
      <c r="Y2416" s="169"/>
      <c r="Z2416" s="170"/>
      <c r="AA2416" s="169"/>
      <c r="AB2416" s="28"/>
      <c r="AC2416" s="173"/>
      <c r="AD2416" s="30"/>
      <c r="AE2416" s="30"/>
    </row>
    <row r="2417" spans="1:31" s="191" customFormat="1" ht="13.9" customHeight="1">
      <c r="A2417" s="14"/>
      <c r="B2417" s="160"/>
      <c r="C2417" s="160"/>
      <c r="D2417" s="103"/>
      <c r="E2417" s="161"/>
      <c r="F2417" s="160"/>
      <c r="G2417" s="162"/>
      <c r="H2417" s="196"/>
      <c r="I2417" s="197"/>
      <c r="J2417" s="14"/>
      <c r="K2417" s="14"/>
      <c r="L2417" s="165"/>
      <c r="M2417" s="14"/>
      <c r="N2417" s="14"/>
      <c r="O2417" s="14"/>
      <c r="P2417" s="14"/>
      <c r="Q2417" s="166"/>
      <c r="R2417" s="23"/>
      <c r="S2417" s="167"/>
      <c r="T2417" s="160"/>
      <c r="U2417" s="14"/>
      <c r="V2417" s="14"/>
      <c r="W2417" s="14"/>
      <c r="X2417" s="168"/>
      <c r="Y2417" s="169"/>
      <c r="Z2417" s="170"/>
      <c r="AA2417" s="169"/>
      <c r="AB2417" s="28"/>
      <c r="AC2417" s="173"/>
      <c r="AD2417" s="30"/>
      <c r="AE2417" s="30"/>
    </row>
    <row r="2418" spans="1:31" s="191" customFormat="1" ht="13.9" customHeight="1">
      <c r="A2418" s="14"/>
      <c r="B2418" s="160"/>
      <c r="C2418" s="160"/>
      <c r="D2418" s="103"/>
      <c r="E2418" s="161"/>
      <c r="F2418" s="160"/>
      <c r="G2418" s="162"/>
      <c r="H2418" s="196"/>
      <c r="I2418" s="197"/>
      <c r="J2418" s="14"/>
      <c r="K2418" s="14"/>
      <c r="L2418" s="165"/>
      <c r="M2418" s="14"/>
      <c r="N2418" s="14"/>
      <c r="O2418" s="14"/>
      <c r="P2418" s="14"/>
      <c r="Q2418" s="166"/>
      <c r="R2418" s="23"/>
      <c r="S2418" s="167"/>
      <c r="T2418" s="160"/>
      <c r="U2418" s="14"/>
      <c r="V2418" s="14"/>
      <c r="W2418" s="14"/>
      <c r="X2418" s="168"/>
      <c r="Y2418" s="169"/>
      <c r="Z2418" s="170"/>
      <c r="AA2418" s="169"/>
      <c r="AB2418" s="28"/>
      <c r="AC2418" s="173"/>
      <c r="AD2418" s="30"/>
      <c r="AE2418" s="30"/>
    </row>
    <row r="2419" spans="1:31" s="191" customFormat="1" ht="13.9" customHeight="1">
      <c r="A2419" s="14"/>
      <c r="B2419" s="160"/>
      <c r="C2419" s="160"/>
      <c r="D2419" s="103"/>
      <c r="E2419" s="161"/>
      <c r="F2419" s="160"/>
      <c r="G2419" s="162"/>
      <c r="H2419" s="196"/>
      <c r="I2419" s="197"/>
      <c r="J2419" s="14"/>
      <c r="K2419" s="14"/>
      <c r="L2419" s="165"/>
      <c r="M2419" s="14"/>
      <c r="N2419" s="14"/>
      <c r="O2419" s="14"/>
      <c r="P2419" s="14"/>
      <c r="Q2419" s="166"/>
      <c r="R2419" s="23"/>
      <c r="S2419" s="167"/>
      <c r="T2419" s="160"/>
      <c r="U2419" s="14"/>
      <c r="V2419" s="14"/>
      <c r="W2419" s="14"/>
      <c r="X2419" s="168"/>
      <c r="Y2419" s="169"/>
      <c r="Z2419" s="170"/>
      <c r="AA2419" s="169"/>
      <c r="AB2419" s="28"/>
      <c r="AC2419" s="173"/>
      <c r="AD2419" s="30"/>
      <c r="AE2419" s="30"/>
    </row>
    <row r="2420" spans="1:31" s="191" customFormat="1" ht="13.9" customHeight="1">
      <c r="A2420" s="14"/>
      <c r="B2420" s="160"/>
      <c r="C2420" s="160"/>
      <c r="D2420" s="103"/>
      <c r="E2420" s="161"/>
      <c r="F2420" s="160"/>
      <c r="G2420" s="162"/>
      <c r="H2420" s="196"/>
      <c r="I2420" s="197"/>
      <c r="J2420" s="14"/>
      <c r="K2420" s="14"/>
      <c r="L2420" s="165"/>
      <c r="M2420" s="14"/>
      <c r="N2420" s="14"/>
      <c r="O2420" s="14"/>
      <c r="P2420" s="14"/>
      <c r="Q2420" s="166"/>
      <c r="R2420" s="23"/>
      <c r="S2420" s="167"/>
      <c r="T2420" s="160"/>
      <c r="U2420" s="14"/>
      <c r="V2420" s="14"/>
      <c r="W2420" s="14"/>
      <c r="X2420" s="168"/>
      <c r="Y2420" s="169"/>
      <c r="Z2420" s="170"/>
      <c r="AA2420" s="169"/>
      <c r="AB2420" s="28"/>
      <c r="AC2420" s="173"/>
      <c r="AD2420" s="30"/>
      <c r="AE2420" s="30"/>
    </row>
    <row r="2421" spans="1:31" s="191" customFormat="1" ht="13.9" customHeight="1">
      <c r="A2421" s="14"/>
      <c r="B2421" s="160"/>
      <c r="C2421" s="160"/>
      <c r="D2421" s="103"/>
      <c r="E2421" s="161"/>
      <c r="F2421" s="160"/>
      <c r="G2421" s="162"/>
      <c r="H2421" s="196"/>
      <c r="I2421" s="197"/>
      <c r="J2421" s="14"/>
      <c r="K2421" s="14"/>
      <c r="L2421" s="165"/>
      <c r="M2421" s="14"/>
      <c r="N2421" s="14"/>
      <c r="O2421" s="14"/>
      <c r="P2421" s="14"/>
      <c r="Q2421" s="166"/>
      <c r="R2421" s="23"/>
      <c r="S2421" s="167"/>
      <c r="T2421" s="160"/>
      <c r="U2421" s="14"/>
      <c r="V2421" s="14"/>
      <c r="W2421" s="14"/>
      <c r="X2421" s="168"/>
      <c r="Y2421" s="169"/>
      <c r="Z2421" s="170"/>
      <c r="AA2421" s="169"/>
      <c r="AB2421" s="28"/>
      <c r="AC2421" s="173"/>
      <c r="AD2421" s="30"/>
      <c r="AE2421" s="30"/>
    </row>
    <row r="2422" spans="1:31" s="191" customFormat="1" ht="13.9" customHeight="1">
      <c r="A2422" s="14"/>
      <c r="B2422" s="160"/>
      <c r="C2422" s="160"/>
      <c r="D2422" s="103"/>
      <c r="E2422" s="161"/>
      <c r="F2422" s="160"/>
      <c r="G2422" s="162"/>
      <c r="H2422" s="196"/>
      <c r="I2422" s="197"/>
      <c r="J2422" s="14"/>
      <c r="K2422" s="14"/>
      <c r="L2422" s="165"/>
      <c r="M2422" s="14"/>
      <c r="N2422" s="14"/>
      <c r="O2422" s="14"/>
      <c r="P2422" s="14"/>
      <c r="Q2422" s="166"/>
      <c r="R2422" s="23"/>
      <c r="S2422" s="167"/>
      <c r="T2422" s="160"/>
      <c r="U2422" s="14"/>
      <c r="V2422" s="14"/>
      <c r="W2422" s="14"/>
      <c r="X2422" s="168"/>
      <c r="Y2422" s="169"/>
      <c r="Z2422" s="170"/>
      <c r="AA2422" s="169"/>
      <c r="AB2422" s="28"/>
      <c r="AC2422" s="173"/>
      <c r="AD2422" s="30"/>
      <c r="AE2422" s="30"/>
    </row>
    <row r="2423" spans="1:31" s="191" customFormat="1" ht="13.9" customHeight="1">
      <c r="A2423" s="14"/>
      <c r="B2423" s="160"/>
      <c r="C2423" s="160"/>
      <c r="D2423" s="103"/>
      <c r="E2423" s="161"/>
      <c r="F2423" s="160"/>
      <c r="G2423" s="162"/>
      <c r="H2423" s="196"/>
      <c r="I2423" s="197"/>
      <c r="J2423" s="14"/>
      <c r="K2423" s="14"/>
      <c r="L2423" s="165"/>
      <c r="M2423" s="14"/>
      <c r="N2423" s="14"/>
      <c r="O2423" s="14"/>
      <c r="P2423" s="14"/>
      <c r="Q2423" s="166"/>
      <c r="R2423" s="23"/>
      <c r="S2423" s="167"/>
      <c r="T2423" s="160"/>
      <c r="U2423" s="14"/>
      <c r="V2423" s="14"/>
      <c r="W2423" s="14"/>
      <c r="X2423" s="168"/>
      <c r="Y2423" s="169"/>
      <c r="Z2423" s="170"/>
      <c r="AA2423" s="169"/>
      <c r="AB2423" s="28"/>
      <c r="AC2423" s="173"/>
      <c r="AD2423" s="30"/>
      <c r="AE2423" s="30"/>
    </row>
    <row r="2424" spans="1:31" s="191" customFormat="1" ht="13.9" customHeight="1">
      <c r="A2424" s="14"/>
      <c r="B2424" s="160"/>
      <c r="C2424" s="160"/>
      <c r="D2424" s="103"/>
      <c r="E2424" s="161"/>
      <c r="F2424" s="160"/>
      <c r="G2424" s="162"/>
      <c r="H2424" s="196"/>
      <c r="I2424" s="197"/>
      <c r="J2424" s="14"/>
      <c r="K2424" s="14"/>
      <c r="L2424" s="165"/>
      <c r="M2424" s="14"/>
      <c r="N2424" s="14"/>
      <c r="O2424" s="14"/>
      <c r="P2424" s="14"/>
      <c r="Q2424" s="166"/>
      <c r="R2424" s="23"/>
      <c r="S2424" s="167"/>
      <c r="T2424" s="160"/>
      <c r="U2424" s="14"/>
      <c r="V2424" s="14"/>
      <c r="W2424" s="14"/>
      <c r="X2424" s="168"/>
      <c r="Y2424" s="169"/>
      <c r="Z2424" s="170"/>
      <c r="AA2424" s="169"/>
      <c r="AB2424" s="28"/>
      <c r="AC2424" s="173"/>
      <c r="AD2424" s="30"/>
      <c r="AE2424" s="30"/>
    </row>
    <row r="2425" spans="1:31" s="191" customFormat="1" ht="13.9" customHeight="1">
      <c r="A2425" s="14"/>
      <c r="B2425" s="160"/>
      <c r="C2425" s="160"/>
      <c r="D2425" s="103"/>
      <c r="E2425" s="161"/>
      <c r="F2425" s="160"/>
      <c r="G2425" s="162"/>
      <c r="H2425" s="196"/>
      <c r="I2425" s="197"/>
      <c r="J2425" s="14"/>
      <c r="K2425" s="14"/>
      <c r="L2425" s="165"/>
      <c r="M2425" s="14"/>
      <c r="N2425" s="14"/>
      <c r="O2425" s="14"/>
      <c r="P2425" s="14"/>
      <c r="Q2425" s="166"/>
      <c r="R2425" s="23"/>
      <c r="S2425" s="167"/>
      <c r="T2425" s="160"/>
      <c r="U2425" s="14"/>
      <c r="V2425" s="14"/>
      <c r="W2425" s="14"/>
      <c r="X2425" s="168"/>
      <c r="Y2425" s="169"/>
      <c r="Z2425" s="170"/>
      <c r="AA2425" s="169"/>
      <c r="AB2425" s="28"/>
      <c r="AC2425" s="173"/>
      <c r="AD2425" s="30"/>
      <c r="AE2425" s="30"/>
    </row>
    <row r="2426" spans="1:31" s="191" customFormat="1" ht="13.9" customHeight="1">
      <c r="A2426" s="14"/>
      <c r="B2426" s="160"/>
      <c r="C2426" s="160"/>
      <c r="D2426" s="103"/>
      <c r="E2426" s="161"/>
      <c r="F2426" s="160"/>
      <c r="G2426" s="162"/>
      <c r="H2426" s="196"/>
      <c r="I2426" s="197"/>
      <c r="J2426" s="14"/>
      <c r="K2426" s="14"/>
      <c r="L2426" s="165"/>
      <c r="M2426" s="14"/>
      <c r="N2426" s="14"/>
      <c r="O2426" s="14"/>
      <c r="P2426" s="14"/>
      <c r="Q2426" s="166"/>
      <c r="R2426" s="23"/>
      <c r="S2426" s="167"/>
      <c r="T2426" s="160"/>
      <c r="U2426" s="14"/>
      <c r="V2426" s="14"/>
      <c r="W2426" s="14"/>
      <c r="X2426" s="168"/>
      <c r="Y2426" s="169"/>
      <c r="Z2426" s="170"/>
      <c r="AA2426" s="169"/>
      <c r="AB2426" s="28"/>
      <c r="AC2426" s="173"/>
      <c r="AD2426" s="30"/>
      <c r="AE2426" s="30"/>
    </row>
    <row r="2427" spans="1:31" s="191" customFormat="1" ht="13.9" customHeight="1">
      <c r="A2427" s="14"/>
      <c r="B2427" s="160"/>
      <c r="C2427" s="160"/>
      <c r="D2427" s="103"/>
      <c r="E2427" s="161"/>
      <c r="F2427" s="160"/>
      <c r="G2427" s="162"/>
      <c r="H2427" s="196"/>
      <c r="I2427" s="197"/>
      <c r="J2427" s="14"/>
      <c r="K2427" s="14"/>
      <c r="L2427" s="165"/>
      <c r="M2427" s="14"/>
      <c r="N2427" s="14"/>
      <c r="O2427" s="14"/>
      <c r="P2427" s="14"/>
      <c r="Q2427" s="166"/>
      <c r="R2427" s="23"/>
      <c r="S2427" s="167"/>
      <c r="T2427" s="160"/>
      <c r="U2427" s="14"/>
      <c r="V2427" s="14"/>
      <c r="W2427" s="14"/>
      <c r="X2427" s="168"/>
      <c r="Y2427" s="169"/>
      <c r="Z2427" s="170"/>
      <c r="AA2427" s="169"/>
      <c r="AB2427" s="28"/>
      <c r="AC2427" s="173"/>
      <c r="AD2427" s="30"/>
      <c r="AE2427" s="30"/>
    </row>
    <row r="2428" spans="1:31" s="191" customFormat="1" ht="13.9" customHeight="1">
      <c r="A2428" s="14"/>
      <c r="B2428" s="160"/>
      <c r="C2428" s="160"/>
      <c r="D2428" s="103"/>
      <c r="E2428" s="161"/>
      <c r="F2428" s="160"/>
      <c r="G2428" s="162"/>
      <c r="H2428" s="196"/>
      <c r="I2428" s="197"/>
      <c r="J2428" s="14"/>
      <c r="K2428" s="14"/>
      <c r="L2428" s="165"/>
      <c r="M2428" s="14"/>
      <c r="N2428" s="14"/>
      <c r="O2428" s="14"/>
      <c r="P2428" s="14"/>
      <c r="Q2428" s="166"/>
      <c r="R2428" s="23"/>
      <c r="S2428" s="167"/>
      <c r="T2428" s="160"/>
      <c r="U2428" s="14"/>
      <c r="V2428" s="14"/>
      <c r="W2428" s="14"/>
      <c r="X2428" s="168"/>
      <c r="Y2428" s="169"/>
      <c r="Z2428" s="170"/>
      <c r="AA2428" s="169"/>
      <c r="AB2428" s="28"/>
      <c r="AC2428" s="173"/>
      <c r="AD2428" s="30"/>
      <c r="AE2428" s="30"/>
    </row>
    <row r="2429" spans="1:31" s="191" customFormat="1" ht="13.9" customHeight="1">
      <c r="A2429" s="14"/>
      <c r="B2429" s="160"/>
      <c r="C2429" s="160"/>
      <c r="D2429" s="103"/>
      <c r="E2429" s="161"/>
      <c r="F2429" s="160"/>
      <c r="G2429" s="162"/>
      <c r="H2429" s="196"/>
      <c r="I2429" s="197"/>
      <c r="J2429" s="14"/>
      <c r="K2429" s="14"/>
      <c r="L2429" s="165"/>
      <c r="M2429" s="14"/>
      <c r="N2429" s="14"/>
      <c r="O2429" s="14"/>
      <c r="P2429" s="14"/>
      <c r="Q2429" s="166"/>
      <c r="R2429" s="23"/>
      <c r="S2429" s="167"/>
      <c r="T2429" s="160"/>
      <c r="U2429" s="14"/>
      <c r="V2429" s="14"/>
      <c r="W2429" s="14"/>
      <c r="X2429" s="168"/>
      <c r="Y2429" s="169"/>
      <c r="Z2429" s="170"/>
      <c r="AA2429" s="169"/>
      <c r="AB2429" s="28"/>
      <c r="AC2429" s="173"/>
      <c r="AD2429" s="30"/>
      <c r="AE2429" s="30"/>
    </row>
    <row r="2430" spans="1:31" s="191" customFormat="1" ht="13.9" customHeight="1">
      <c r="A2430" s="14"/>
      <c r="B2430" s="160"/>
      <c r="C2430" s="160"/>
      <c r="D2430" s="103"/>
      <c r="E2430" s="161"/>
      <c r="F2430" s="160"/>
      <c r="G2430" s="162"/>
      <c r="H2430" s="196"/>
      <c r="I2430" s="197"/>
      <c r="J2430" s="14"/>
      <c r="K2430" s="14"/>
      <c r="L2430" s="165"/>
      <c r="M2430" s="14"/>
      <c r="N2430" s="14"/>
      <c r="O2430" s="14"/>
      <c r="P2430" s="14"/>
      <c r="Q2430" s="166"/>
      <c r="R2430" s="23"/>
      <c r="S2430" s="167"/>
      <c r="T2430" s="160"/>
      <c r="U2430" s="14"/>
      <c r="V2430" s="14"/>
      <c r="W2430" s="14"/>
      <c r="X2430" s="168"/>
      <c r="Y2430" s="169"/>
      <c r="Z2430" s="170"/>
      <c r="AA2430" s="169"/>
      <c r="AB2430" s="28"/>
      <c r="AC2430" s="173"/>
      <c r="AD2430" s="30"/>
      <c r="AE2430" s="30"/>
    </row>
    <row r="2431" spans="1:31" s="191" customFormat="1" ht="13.9" customHeight="1">
      <c r="A2431" s="14"/>
      <c r="B2431" s="160"/>
      <c r="C2431" s="160"/>
      <c r="D2431" s="103"/>
      <c r="E2431" s="161"/>
      <c r="F2431" s="160"/>
      <c r="G2431" s="162"/>
      <c r="H2431" s="196"/>
      <c r="I2431" s="197"/>
      <c r="J2431" s="14"/>
      <c r="K2431" s="14"/>
      <c r="L2431" s="165"/>
      <c r="M2431" s="14"/>
      <c r="N2431" s="14"/>
      <c r="O2431" s="14"/>
      <c r="P2431" s="14"/>
      <c r="Q2431" s="166"/>
      <c r="R2431" s="23"/>
      <c r="S2431" s="167"/>
      <c r="T2431" s="160"/>
      <c r="U2431" s="14"/>
      <c r="V2431" s="14"/>
      <c r="W2431" s="14"/>
      <c r="X2431" s="168"/>
      <c r="Y2431" s="169"/>
      <c r="Z2431" s="170"/>
      <c r="AA2431" s="169"/>
      <c r="AB2431" s="28"/>
      <c r="AC2431" s="173"/>
      <c r="AD2431" s="30"/>
      <c r="AE2431" s="30"/>
    </row>
    <row r="2432" spans="1:31" s="191" customFormat="1" ht="13.9" customHeight="1">
      <c r="A2432" s="14"/>
      <c r="B2432" s="160"/>
      <c r="C2432" s="160"/>
      <c r="D2432" s="103"/>
      <c r="E2432" s="161"/>
      <c r="F2432" s="160"/>
      <c r="G2432" s="162"/>
      <c r="H2432" s="196"/>
      <c r="I2432" s="197"/>
      <c r="J2432" s="14"/>
      <c r="K2432" s="14"/>
      <c r="L2432" s="165"/>
      <c r="M2432" s="14"/>
      <c r="N2432" s="14"/>
      <c r="O2432" s="14"/>
      <c r="P2432" s="14"/>
      <c r="Q2432" s="166"/>
      <c r="R2432" s="23"/>
      <c r="S2432" s="167"/>
      <c r="T2432" s="160"/>
      <c r="U2432" s="14"/>
      <c r="V2432" s="14"/>
      <c r="W2432" s="14"/>
      <c r="X2432" s="168"/>
      <c r="Y2432" s="169"/>
      <c r="Z2432" s="170"/>
      <c r="AA2432" s="169"/>
      <c r="AB2432" s="28"/>
      <c r="AC2432" s="173"/>
      <c r="AD2432" s="30"/>
      <c r="AE2432" s="30"/>
    </row>
    <row r="2433" spans="1:31" s="191" customFormat="1" ht="13.9" customHeight="1">
      <c r="A2433" s="14"/>
      <c r="B2433" s="160"/>
      <c r="C2433" s="160"/>
      <c r="D2433" s="103"/>
      <c r="E2433" s="161"/>
      <c r="F2433" s="160"/>
      <c r="G2433" s="162"/>
      <c r="H2433" s="196"/>
      <c r="I2433" s="197"/>
      <c r="J2433" s="14"/>
      <c r="K2433" s="14"/>
      <c r="L2433" s="165"/>
      <c r="M2433" s="14"/>
      <c r="N2433" s="14"/>
      <c r="O2433" s="14"/>
      <c r="P2433" s="14"/>
      <c r="Q2433" s="166"/>
      <c r="R2433" s="23"/>
      <c r="S2433" s="167"/>
      <c r="T2433" s="160"/>
      <c r="U2433" s="14"/>
      <c r="V2433" s="14"/>
      <c r="W2433" s="14"/>
      <c r="X2433" s="168"/>
      <c r="Y2433" s="169"/>
      <c r="Z2433" s="170"/>
      <c r="AA2433" s="169"/>
      <c r="AB2433" s="28"/>
      <c r="AC2433" s="173"/>
      <c r="AD2433" s="30"/>
      <c r="AE2433" s="30"/>
    </row>
    <row r="2434" spans="1:31" s="191" customFormat="1" ht="13.9" customHeight="1">
      <c r="A2434" s="14"/>
      <c r="B2434" s="160"/>
      <c r="C2434" s="160"/>
      <c r="D2434" s="103"/>
      <c r="E2434" s="161"/>
      <c r="F2434" s="160"/>
      <c r="G2434" s="162"/>
      <c r="H2434" s="196"/>
      <c r="I2434" s="197"/>
      <c r="J2434" s="14"/>
      <c r="K2434" s="14"/>
      <c r="L2434" s="165"/>
      <c r="M2434" s="14"/>
      <c r="N2434" s="14"/>
      <c r="O2434" s="14"/>
      <c r="P2434" s="14"/>
      <c r="Q2434" s="166"/>
      <c r="R2434" s="23"/>
      <c r="S2434" s="167"/>
      <c r="T2434" s="160"/>
      <c r="U2434" s="14"/>
      <c r="V2434" s="14"/>
      <c r="W2434" s="14"/>
      <c r="X2434" s="168"/>
      <c r="Y2434" s="169"/>
      <c r="Z2434" s="170"/>
      <c r="AA2434" s="169"/>
      <c r="AB2434" s="28"/>
      <c r="AC2434" s="173"/>
      <c r="AD2434" s="30"/>
      <c r="AE2434" s="30"/>
    </row>
    <row r="2435" spans="1:31" s="191" customFormat="1" ht="13.9" customHeight="1">
      <c r="A2435" s="14"/>
      <c r="B2435" s="160"/>
      <c r="C2435" s="160"/>
      <c r="D2435" s="103"/>
      <c r="E2435" s="161"/>
      <c r="F2435" s="160"/>
      <c r="G2435" s="162"/>
      <c r="H2435" s="196"/>
      <c r="I2435" s="197"/>
      <c r="J2435" s="14"/>
      <c r="K2435" s="14"/>
      <c r="L2435" s="165"/>
      <c r="M2435" s="14"/>
      <c r="N2435" s="14"/>
      <c r="O2435" s="14"/>
      <c r="P2435" s="14"/>
      <c r="Q2435" s="166"/>
      <c r="R2435" s="23"/>
      <c r="S2435" s="167"/>
      <c r="T2435" s="160"/>
      <c r="U2435" s="14"/>
      <c r="V2435" s="14"/>
      <c r="W2435" s="14"/>
      <c r="X2435" s="168"/>
      <c r="Y2435" s="169"/>
      <c r="Z2435" s="170"/>
      <c r="AA2435" s="169"/>
      <c r="AB2435" s="28"/>
      <c r="AC2435" s="173"/>
      <c r="AD2435" s="30"/>
      <c r="AE2435" s="30"/>
    </row>
    <row r="2436" spans="1:31" s="191" customFormat="1" ht="13.9" customHeight="1">
      <c r="A2436" s="14"/>
      <c r="B2436" s="160"/>
      <c r="C2436" s="160"/>
      <c r="D2436" s="103"/>
      <c r="E2436" s="161"/>
      <c r="F2436" s="160"/>
      <c r="G2436" s="162"/>
      <c r="H2436" s="196"/>
      <c r="I2436" s="197"/>
      <c r="J2436" s="14"/>
      <c r="K2436" s="14"/>
      <c r="L2436" s="165"/>
      <c r="M2436" s="14"/>
      <c r="N2436" s="14"/>
      <c r="O2436" s="14"/>
      <c r="P2436" s="14"/>
      <c r="Q2436" s="166"/>
      <c r="R2436" s="23"/>
      <c r="S2436" s="167"/>
      <c r="T2436" s="160"/>
      <c r="U2436" s="14"/>
      <c r="V2436" s="14"/>
      <c r="W2436" s="14"/>
      <c r="X2436" s="168"/>
      <c r="Y2436" s="169"/>
      <c r="Z2436" s="170"/>
      <c r="AA2436" s="169"/>
      <c r="AB2436" s="28"/>
      <c r="AC2436" s="173"/>
      <c r="AD2436" s="30"/>
      <c r="AE2436" s="30"/>
    </row>
    <row r="2437" spans="1:31" s="191" customFormat="1" ht="13.9" customHeight="1">
      <c r="A2437" s="14"/>
      <c r="B2437" s="160"/>
      <c r="C2437" s="160"/>
      <c r="D2437" s="103"/>
      <c r="E2437" s="161"/>
      <c r="F2437" s="160"/>
      <c r="G2437" s="162"/>
      <c r="H2437" s="196"/>
      <c r="I2437" s="197"/>
      <c r="J2437" s="14"/>
      <c r="K2437" s="14"/>
      <c r="L2437" s="165"/>
      <c r="M2437" s="14"/>
      <c r="N2437" s="14"/>
      <c r="O2437" s="14"/>
      <c r="P2437" s="14"/>
      <c r="Q2437" s="166"/>
      <c r="R2437" s="23"/>
      <c r="S2437" s="167"/>
      <c r="T2437" s="160"/>
      <c r="U2437" s="14"/>
      <c r="V2437" s="14"/>
      <c r="W2437" s="14"/>
      <c r="X2437" s="168"/>
      <c r="Y2437" s="169"/>
      <c r="Z2437" s="170"/>
      <c r="AA2437" s="169"/>
      <c r="AB2437" s="28"/>
      <c r="AC2437" s="173"/>
      <c r="AD2437" s="30"/>
      <c r="AE2437" s="30"/>
    </row>
    <row r="2438" spans="1:31" s="191" customFormat="1" ht="13.9" customHeight="1">
      <c r="A2438" s="14"/>
      <c r="B2438" s="160"/>
      <c r="C2438" s="160"/>
      <c r="D2438" s="103"/>
      <c r="E2438" s="161"/>
      <c r="F2438" s="160"/>
      <c r="G2438" s="162"/>
      <c r="H2438" s="196"/>
      <c r="I2438" s="197"/>
      <c r="J2438" s="14"/>
      <c r="K2438" s="14"/>
      <c r="L2438" s="165"/>
      <c r="M2438" s="14"/>
      <c r="N2438" s="14"/>
      <c r="O2438" s="14"/>
      <c r="P2438" s="14"/>
      <c r="Q2438" s="166"/>
      <c r="R2438" s="23"/>
      <c r="S2438" s="167"/>
      <c r="T2438" s="160"/>
      <c r="U2438" s="14"/>
      <c r="V2438" s="14"/>
      <c r="W2438" s="14"/>
      <c r="X2438" s="168"/>
      <c r="Y2438" s="169"/>
      <c r="Z2438" s="170"/>
      <c r="AA2438" s="169"/>
      <c r="AB2438" s="28"/>
      <c r="AC2438" s="173"/>
      <c r="AD2438" s="30"/>
      <c r="AE2438" s="30"/>
    </row>
    <row r="2439" spans="1:31" s="191" customFormat="1" ht="13.9" customHeight="1">
      <c r="A2439" s="14"/>
      <c r="B2439" s="160"/>
      <c r="C2439" s="160"/>
      <c r="D2439" s="103"/>
      <c r="E2439" s="161"/>
      <c r="F2439" s="160"/>
      <c r="G2439" s="162"/>
      <c r="H2439" s="196"/>
      <c r="I2439" s="197"/>
      <c r="J2439" s="14"/>
      <c r="K2439" s="14"/>
      <c r="L2439" s="165"/>
      <c r="M2439" s="14"/>
      <c r="N2439" s="14"/>
      <c r="O2439" s="14"/>
      <c r="P2439" s="14"/>
      <c r="Q2439" s="166"/>
      <c r="R2439" s="23"/>
      <c r="S2439" s="167"/>
      <c r="T2439" s="160"/>
      <c r="U2439" s="14"/>
      <c r="V2439" s="14"/>
      <c r="W2439" s="14"/>
      <c r="X2439" s="168"/>
      <c r="Y2439" s="169"/>
      <c r="Z2439" s="170"/>
      <c r="AA2439" s="169"/>
      <c r="AB2439" s="28"/>
      <c r="AC2439" s="173"/>
      <c r="AD2439" s="30"/>
      <c r="AE2439" s="30"/>
    </row>
    <row r="2440" spans="1:31" s="191" customFormat="1" ht="13.9" customHeight="1">
      <c r="A2440" s="14"/>
      <c r="B2440" s="160"/>
      <c r="C2440" s="160"/>
      <c r="D2440" s="103"/>
      <c r="E2440" s="161"/>
      <c r="F2440" s="160"/>
      <c r="G2440" s="162"/>
      <c r="H2440" s="196"/>
      <c r="I2440" s="197"/>
      <c r="J2440" s="14"/>
      <c r="K2440" s="14"/>
      <c r="L2440" s="165"/>
      <c r="M2440" s="14"/>
      <c r="N2440" s="14"/>
      <c r="O2440" s="14"/>
      <c r="P2440" s="14"/>
      <c r="Q2440" s="166"/>
      <c r="R2440" s="23"/>
      <c r="S2440" s="167"/>
      <c r="T2440" s="160"/>
      <c r="U2440" s="14"/>
      <c r="V2440" s="14"/>
      <c r="W2440" s="14"/>
      <c r="X2440" s="168"/>
      <c r="Y2440" s="169"/>
      <c r="Z2440" s="170"/>
      <c r="AA2440" s="169"/>
      <c r="AB2440" s="28"/>
      <c r="AC2440" s="173"/>
      <c r="AD2440" s="30"/>
      <c r="AE2440" s="30"/>
    </row>
    <row r="2441" spans="1:31" s="191" customFormat="1" ht="13.9" customHeight="1">
      <c r="A2441" s="14"/>
      <c r="B2441" s="160"/>
      <c r="C2441" s="160"/>
      <c r="D2441" s="103"/>
      <c r="E2441" s="161"/>
      <c r="F2441" s="160"/>
      <c r="G2441" s="162"/>
      <c r="H2441" s="196"/>
      <c r="I2441" s="197"/>
      <c r="J2441" s="14"/>
      <c r="K2441" s="14"/>
      <c r="L2441" s="165"/>
      <c r="M2441" s="14"/>
      <c r="N2441" s="14"/>
      <c r="O2441" s="14"/>
      <c r="P2441" s="14"/>
      <c r="Q2441" s="166"/>
      <c r="R2441" s="23"/>
      <c r="S2441" s="167"/>
      <c r="T2441" s="160"/>
      <c r="U2441" s="14"/>
      <c r="V2441" s="14"/>
      <c r="W2441" s="14"/>
      <c r="X2441" s="168"/>
      <c r="Y2441" s="169"/>
      <c r="Z2441" s="170"/>
      <c r="AA2441" s="169"/>
      <c r="AB2441" s="28"/>
      <c r="AC2441" s="173"/>
      <c r="AD2441" s="30"/>
      <c r="AE2441" s="30"/>
    </row>
    <row r="2442" spans="1:31" s="191" customFormat="1" ht="13.9" customHeight="1">
      <c r="A2442" s="14"/>
      <c r="B2442" s="160"/>
      <c r="C2442" s="160"/>
      <c r="D2442" s="103"/>
      <c r="E2442" s="161"/>
      <c r="F2442" s="160"/>
      <c r="G2442" s="162"/>
      <c r="H2442" s="196"/>
      <c r="I2442" s="197"/>
      <c r="J2442" s="14"/>
      <c r="K2442" s="14"/>
      <c r="L2442" s="165"/>
      <c r="M2442" s="14"/>
      <c r="N2442" s="14"/>
      <c r="O2442" s="14"/>
      <c r="P2442" s="14"/>
      <c r="Q2442" s="166"/>
      <c r="R2442" s="23"/>
      <c r="S2442" s="167"/>
      <c r="T2442" s="160"/>
      <c r="U2442" s="14"/>
      <c r="V2442" s="14"/>
      <c r="W2442" s="14"/>
      <c r="X2442" s="168"/>
      <c r="Y2442" s="169"/>
      <c r="Z2442" s="170"/>
      <c r="AA2442" s="169"/>
      <c r="AB2442" s="28"/>
      <c r="AC2442" s="173"/>
      <c r="AD2442" s="30"/>
      <c r="AE2442" s="30"/>
    </row>
    <row r="2443" spans="1:31" s="191" customFormat="1" ht="13.9" customHeight="1">
      <c r="A2443" s="14"/>
      <c r="B2443" s="160"/>
      <c r="C2443" s="160"/>
      <c r="D2443" s="103"/>
      <c r="E2443" s="161"/>
      <c r="F2443" s="160"/>
      <c r="G2443" s="162"/>
      <c r="H2443" s="196"/>
      <c r="I2443" s="197"/>
      <c r="J2443" s="14"/>
      <c r="K2443" s="14"/>
      <c r="L2443" s="165"/>
      <c r="M2443" s="14"/>
      <c r="N2443" s="14"/>
      <c r="O2443" s="14"/>
      <c r="P2443" s="14"/>
      <c r="Q2443" s="166"/>
      <c r="R2443" s="23"/>
      <c r="S2443" s="167"/>
      <c r="T2443" s="160"/>
      <c r="U2443" s="14"/>
      <c r="V2443" s="14"/>
      <c r="W2443" s="14"/>
      <c r="X2443" s="168"/>
      <c r="Y2443" s="169"/>
      <c r="Z2443" s="170"/>
      <c r="AA2443" s="169"/>
      <c r="AB2443" s="28"/>
      <c r="AC2443" s="173"/>
      <c r="AD2443" s="30"/>
      <c r="AE2443" s="30"/>
    </row>
    <row r="2444" spans="1:31" s="191" customFormat="1" ht="13.9" customHeight="1">
      <c r="A2444" s="14"/>
      <c r="B2444" s="160"/>
      <c r="C2444" s="160"/>
      <c r="D2444" s="103"/>
      <c r="E2444" s="161"/>
      <c r="F2444" s="160"/>
      <c r="G2444" s="162"/>
      <c r="H2444" s="196"/>
      <c r="I2444" s="197"/>
      <c r="J2444" s="14"/>
      <c r="K2444" s="14"/>
      <c r="L2444" s="165"/>
      <c r="M2444" s="14"/>
      <c r="N2444" s="14"/>
      <c r="O2444" s="14"/>
      <c r="P2444" s="14"/>
      <c r="Q2444" s="166"/>
      <c r="R2444" s="23"/>
      <c r="S2444" s="167"/>
      <c r="T2444" s="160"/>
      <c r="U2444" s="14"/>
      <c r="V2444" s="14"/>
      <c r="W2444" s="14"/>
      <c r="X2444" s="168"/>
      <c r="Y2444" s="169"/>
      <c r="Z2444" s="170"/>
      <c r="AA2444" s="169"/>
      <c r="AB2444" s="28"/>
      <c r="AC2444" s="173"/>
      <c r="AD2444" s="30"/>
      <c r="AE2444" s="30"/>
    </row>
    <row r="2445" spans="1:31" s="191" customFormat="1" ht="13.9" customHeight="1">
      <c r="A2445" s="14"/>
      <c r="B2445" s="160"/>
      <c r="C2445" s="160"/>
      <c r="D2445" s="103"/>
      <c r="E2445" s="161"/>
      <c r="F2445" s="160"/>
      <c r="G2445" s="162"/>
      <c r="H2445" s="196"/>
      <c r="I2445" s="197"/>
      <c r="J2445" s="14"/>
      <c r="K2445" s="14"/>
      <c r="L2445" s="165"/>
      <c r="M2445" s="14"/>
      <c r="N2445" s="14"/>
      <c r="O2445" s="14"/>
      <c r="P2445" s="14"/>
      <c r="Q2445" s="166"/>
      <c r="R2445" s="23"/>
      <c r="S2445" s="167"/>
      <c r="T2445" s="160"/>
      <c r="U2445" s="14"/>
      <c r="V2445" s="14"/>
      <c r="W2445" s="14"/>
      <c r="X2445" s="168"/>
      <c r="Y2445" s="169"/>
      <c r="Z2445" s="170"/>
      <c r="AA2445" s="169"/>
      <c r="AB2445" s="28"/>
      <c r="AC2445" s="173"/>
      <c r="AD2445" s="30"/>
      <c r="AE2445" s="30"/>
    </row>
    <row r="2446" spans="1:31" s="191" customFormat="1" ht="13.9" customHeight="1">
      <c r="A2446" s="14"/>
      <c r="B2446" s="160"/>
      <c r="C2446" s="160"/>
      <c r="D2446" s="103"/>
      <c r="E2446" s="161"/>
      <c r="F2446" s="160"/>
      <c r="G2446" s="162"/>
      <c r="H2446" s="196"/>
      <c r="I2446" s="197"/>
      <c r="J2446" s="14"/>
      <c r="K2446" s="14"/>
      <c r="L2446" s="165"/>
      <c r="M2446" s="14"/>
      <c r="N2446" s="14"/>
      <c r="O2446" s="14"/>
      <c r="P2446" s="14"/>
      <c r="Q2446" s="166"/>
      <c r="R2446" s="23"/>
      <c r="S2446" s="167"/>
      <c r="T2446" s="160"/>
      <c r="U2446" s="14"/>
      <c r="V2446" s="14"/>
      <c r="W2446" s="14"/>
      <c r="X2446" s="168"/>
      <c r="Y2446" s="169"/>
      <c r="Z2446" s="170"/>
      <c r="AA2446" s="169"/>
      <c r="AB2446" s="28"/>
      <c r="AC2446" s="173"/>
      <c r="AD2446" s="30"/>
      <c r="AE2446" s="30"/>
    </row>
    <row r="2447" spans="1:31" s="191" customFormat="1" ht="13.9" customHeight="1">
      <c r="A2447" s="14"/>
      <c r="B2447" s="160"/>
      <c r="C2447" s="160"/>
      <c r="D2447" s="103"/>
      <c r="E2447" s="161"/>
      <c r="F2447" s="160"/>
      <c r="G2447" s="162"/>
      <c r="H2447" s="196"/>
      <c r="I2447" s="197"/>
      <c r="J2447" s="14"/>
      <c r="K2447" s="14"/>
      <c r="L2447" s="165"/>
      <c r="M2447" s="14"/>
      <c r="N2447" s="14"/>
      <c r="O2447" s="14"/>
      <c r="P2447" s="14"/>
      <c r="Q2447" s="166"/>
      <c r="R2447" s="23"/>
      <c r="S2447" s="167"/>
      <c r="T2447" s="160"/>
      <c r="U2447" s="14"/>
      <c r="V2447" s="14"/>
      <c r="W2447" s="14"/>
      <c r="X2447" s="168"/>
      <c r="Y2447" s="169"/>
      <c r="Z2447" s="170"/>
      <c r="AA2447" s="169"/>
      <c r="AB2447" s="28"/>
      <c r="AC2447" s="173"/>
      <c r="AD2447" s="30"/>
      <c r="AE2447" s="30"/>
    </row>
    <row r="2448" spans="1:31" s="191" customFormat="1" ht="13.9" customHeight="1">
      <c r="A2448" s="14"/>
      <c r="B2448" s="160"/>
      <c r="C2448" s="160"/>
      <c r="D2448" s="103"/>
      <c r="E2448" s="161"/>
      <c r="F2448" s="160"/>
      <c r="G2448" s="162"/>
      <c r="H2448" s="196"/>
      <c r="I2448" s="197"/>
      <c r="J2448" s="14"/>
      <c r="K2448" s="14"/>
      <c r="L2448" s="165"/>
      <c r="M2448" s="14"/>
      <c r="N2448" s="14"/>
      <c r="O2448" s="14"/>
      <c r="P2448" s="14"/>
      <c r="Q2448" s="166"/>
      <c r="R2448" s="23"/>
      <c r="S2448" s="167"/>
      <c r="T2448" s="160"/>
      <c r="U2448" s="14"/>
      <c r="V2448" s="14"/>
      <c r="W2448" s="14"/>
      <c r="X2448" s="168"/>
      <c r="Y2448" s="169"/>
      <c r="Z2448" s="170"/>
      <c r="AA2448" s="169"/>
      <c r="AB2448" s="28"/>
      <c r="AC2448" s="173"/>
      <c r="AD2448" s="30"/>
      <c r="AE2448" s="30"/>
    </row>
    <row r="2449" spans="1:31" s="191" customFormat="1" ht="13.9" customHeight="1">
      <c r="A2449" s="14"/>
      <c r="B2449" s="160"/>
      <c r="C2449" s="160"/>
      <c r="D2449" s="103"/>
      <c r="E2449" s="161"/>
      <c r="F2449" s="160"/>
      <c r="G2449" s="162"/>
      <c r="H2449" s="196"/>
      <c r="I2449" s="197"/>
      <c r="J2449" s="14"/>
      <c r="K2449" s="14"/>
      <c r="L2449" s="165"/>
      <c r="M2449" s="14"/>
      <c r="N2449" s="14"/>
      <c r="O2449" s="14"/>
      <c r="P2449" s="14"/>
      <c r="Q2449" s="166"/>
      <c r="R2449" s="23"/>
      <c r="S2449" s="167"/>
      <c r="T2449" s="160"/>
      <c r="U2449" s="14"/>
      <c r="V2449" s="14"/>
      <c r="W2449" s="14"/>
      <c r="X2449" s="168"/>
      <c r="Y2449" s="169"/>
      <c r="Z2449" s="170"/>
      <c r="AA2449" s="169"/>
      <c r="AB2449" s="28"/>
      <c r="AC2449" s="173"/>
      <c r="AD2449" s="30"/>
      <c r="AE2449" s="30"/>
    </row>
    <row r="2450" spans="1:31" s="191" customFormat="1" ht="13.9" customHeight="1">
      <c r="A2450" s="14"/>
      <c r="B2450" s="160"/>
      <c r="C2450" s="160"/>
      <c r="D2450" s="103"/>
      <c r="E2450" s="161"/>
      <c r="F2450" s="160"/>
      <c r="G2450" s="162"/>
      <c r="H2450" s="196"/>
      <c r="I2450" s="197"/>
      <c r="J2450" s="14"/>
      <c r="K2450" s="14"/>
      <c r="L2450" s="165"/>
      <c r="M2450" s="14"/>
      <c r="N2450" s="14"/>
      <c r="O2450" s="14"/>
      <c r="P2450" s="14"/>
      <c r="Q2450" s="166"/>
      <c r="R2450" s="23"/>
      <c r="S2450" s="167"/>
      <c r="T2450" s="160"/>
      <c r="U2450" s="14"/>
      <c r="V2450" s="14"/>
      <c r="W2450" s="14"/>
      <c r="X2450" s="168"/>
      <c r="Y2450" s="169"/>
      <c r="Z2450" s="170"/>
      <c r="AA2450" s="169"/>
      <c r="AB2450" s="28"/>
      <c r="AC2450" s="173"/>
      <c r="AD2450" s="30"/>
      <c r="AE2450" s="30"/>
    </row>
    <row r="2451" spans="1:31" s="191" customFormat="1" ht="13.9" customHeight="1">
      <c r="A2451" s="14"/>
      <c r="B2451" s="160"/>
      <c r="C2451" s="160"/>
      <c r="D2451" s="103"/>
      <c r="E2451" s="161"/>
      <c r="F2451" s="160"/>
      <c r="G2451" s="162"/>
      <c r="H2451" s="196"/>
      <c r="I2451" s="197"/>
      <c r="J2451" s="14"/>
      <c r="K2451" s="14"/>
      <c r="L2451" s="165"/>
      <c r="M2451" s="14"/>
      <c r="N2451" s="14"/>
      <c r="O2451" s="14"/>
      <c r="P2451" s="14"/>
      <c r="Q2451" s="166"/>
      <c r="R2451" s="23"/>
      <c r="S2451" s="167"/>
      <c r="T2451" s="160"/>
      <c r="U2451" s="14"/>
      <c r="V2451" s="14"/>
      <c r="W2451" s="14"/>
      <c r="X2451" s="168"/>
      <c r="Y2451" s="169"/>
      <c r="Z2451" s="170"/>
      <c r="AA2451" s="169"/>
      <c r="AB2451" s="28"/>
      <c r="AC2451" s="173"/>
      <c r="AD2451" s="30"/>
      <c r="AE2451" s="30"/>
    </row>
    <row r="2452" spans="1:31" s="191" customFormat="1" ht="13.9" customHeight="1">
      <c r="A2452" s="14"/>
      <c r="B2452" s="160"/>
      <c r="C2452" s="160"/>
      <c r="D2452" s="103"/>
      <c r="E2452" s="161"/>
      <c r="F2452" s="160"/>
      <c r="G2452" s="162"/>
      <c r="H2452" s="196"/>
      <c r="I2452" s="197"/>
      <c r="J2452" s="14"/>
      <c r="K2452" s="14"/>
      <c r="L2452" s="165"/>
      <c r="M2452" s="14"/>
      <c r="N2452" s="14"/>
      <c r="O2452" s="14"/>
      <c r="P2452" s="14"/>
      <c r="Q2452" s="166"/>
      <c r="R2452" s="23"/>
      <c r="S2452" s="167"/>
      <c r="T2452" s="160"/>
      <c r="U2452" s="14"/>
      <c r="V2452" s="14"/>
      <c r="W2452" s="14"/>
      <c r="X2452" s="168"/>
      <c r="Y2452" s="169"/>
      <c r="Z2452" s="170"/>
      <c r="AA2452" s="169"/>
      <c r="AB2452" s="28"/>
      <c r="AC2452" s="173"/>
      <c r="AD2452" s="30"/>
      <c r="AE2452" s="30"/>
    </row>
    <row r="2453" spans="1:31" s="191" customFormat="1" ht="13.9" customHeight="1">
      <c r="A2453" s="14"/>
      <c r="B2453" s="160"/>
      <c r="C2453" s="160"/>
      <c r="D2453" s="103"/>
      <c r="E2453" s="161"/>
      <c r="F2453" s="160"/>
      <c r="G2453" s="162"/>
      <c r="H2453" s="196"/>
      <c r="I2453" s="197"/>
      <c r="J2453" s="14"/>
      <c r="K2453" s="14"/>
      <c r="L2453" s="165"/>
      <c r="M2453" s="14"/>
      <c r="N2453" s="14"/>
      <c r="O2453" s="14"/>
      <c r="P2453" s="14"/>
      <c r="Q2453" s="166"/>
      <c r="R2453" s="23"/>
      <c r="S2453" s="167"/>
      <c r="T2453" s="160"/>
      <c r="U2453" s="14"/>
      <c r="V2453" s="14"/>
      <c r="W2453" s="14"/>
      <c r="X2453" s="168"/>
      <c r="Y2453" s="169"/>
      <c r="Z2453" s="170"/>
      <c r="AA2453" s="169"/>
      <c r="AB2453" s="28"/>
      <c r="AC2453" s="173"/>
      <c r="AD2453" s="30"/>
      <c r="AE2453" s="30"/>
    </row>
    <row r="2454" spans="1:31" s="191" customFormat="1" ht="13.9" customHeight="1">
      <c r="A2454" s="14"/>
      <c r="B2454" s="160"/>
      <c r="C2454" s="160"/>
      <c r="D2454" s="103"/>
      <c r="E2454" s="161"/>
      <c r="F2454" s="160"/>
      <c r="G2454" s="162"/>
      <c r="H2454" s="196"/>
      <c r="I2454" s="197"/>
      <c r="J2454" s="14"/>
      <c r="K2454" s="14"/>
      <c r="L2454" s="165"/>
      <c r="M2454" s="14"/>
      <c r="N2454" s="14"/>
      <c r="O2454" s="14"/>
      <c r="P2454" s="14"/>
      <c r="Q2454" s="166"/>
      <c r="R2454" s="23"/>
      <c r="S2454" s="167"/>
      <c r="T2454" s="160"/>
      <c r="U2454" s="14"/>
      <c r="V2454" s="14"/>
      <c r="W2454" s="14"/>
      <c r="X2454" s="168"/>
      <c r="Y2454" s="169"/>
      <c r="Z2454" s="170"/>
      <c r="AA2454" s="169"/>
      <c r="AB2454" s="28"/>
      <c r="AC2454" s="173"/>
      <c r="AD2454" s="30"/>
      <c r="AE2454" s="30"/>
    </row>
    <row r="2455" spans="1:31" s="191" customFormat="1" ht="13.9" customHeight="1">
      <c r="A2455" s="14"/>
      <c r="B2455" s="160"/>
      <c r="C2455" s="160"/>
      <c r="D2455" s="103"/>
      <c r="E2455" s="161"/>
      <c r="F2455" s="160"/>
      <c r="G2455" s="162"/>
      <c r="H2455" s="196"/>
      <c r="I2455" s="197"/>
      <c r="J2455" s="14"/>
      <c r="K2455" s="14"/>
      <c r="L2455" s="165"/>
      <c r="M2455" s="14"/>
      <c r="N2455" s="14"/>
      <c r="O2455" s="14"/>
      <c r="P2455" s="14"/>
      <c r="Q2455" s="166"/>
      <c r="R2455" s="23"/>
      <c r="S2455" s="167"/>
      <c r="T2455" s="160"/>
      <c r="U2455" s="14"/>
      <c r="V2455" s="14"/>
      <c r="W2455" s="14"/>
      <c r="X2455" s="168"/>
      <c r="Y2455" s="169"/>
      <c r="Z2455" s="170"/>
      <c r="AA2455" s="169"/>
      <c r="AB2455" s="28"/>
      <c r="AC2455" s="173"/>
      <c r="AD2455" s="30"/>
      <c r="AE2455" s="30"/>
    </row>
    <row r="2456" spans="1:31" s="191" customFormat="1" ht="13.9" customHeight="1">
      <c r="A2456" s="14"/>
      <c r="B2456" s="160"/>
      <c r="C2456" s="160"/>
      <c r="D2456" s="103"/>
      <c r="E2456" s="161"/>
      <c r="F2456" s="160"/>
      <c r="G2456" s="162"/>
      <c r="H2456" s="196"/>
      <c r="I2456" s="197"/>
      <c r="J2456" s="14"/>
      <c r="K2456" s="14"/>
      <c r="L2456" s="165"/>
      <c r="M2456" s="14"/>
      <c r="N2456" s="14"/>
      <c r="O2456" s="14"/>
      <c r="P2456" s="14"/>
      <c r="Q2456" s="166"/>
      <c r="R2456" s="23"/>
      <c r="S2456" s="167"/>
      <c r="T2456" s="160"/>
      <c r="U2456" s="14"/>
      <c r="V2456" s="14"/>
      <c r="W2456" s="14"/>
      <c r="X2456" s="168"/>
      <c r="Y2456" s="169"/>
      <c r="Z2456" s="170"/>
      <c r="AA2456" s="169"/>
      <c r="AB2456" s="28"/>
      <c r="AC2456" s="173"/>
      <c r="AD2456" s="30"/>
      <c r="AE2456" s="30"/>
    </row>
    <row r="2457" spans="1:31" s="191" customFormat="1" ht="13.9" customHeight="1">
      <c r="A2457" s="14"/>
      <c r="B2457" s="160"/>
      <c r="C2457" s="160"/>
      <c r="D2457" s="103"/>
      <c r="E2457" s="161"/>
      <c r="F2457" s="160"/>
      <c r="G2457" s="162"/>
      <c r="H2457" s="196"/>
      <c r="I2457" s="197"/>
      <c r="J2457" s="14"/>
      <c r="K2457" s="14"/>
      <c r="L2457" s="165"/>
      <c r="M2457" s="14"/>
      <c r="N2457" s="14"/>
      <c r="O2457" s="14"/>
      <c r="P2457" s="14"/>
      <c r="Q2457" s="166"/>
      <c r="R2457" s="23"/>
      <c r="S2457" s="167"/>
      <c r="T2457" s="160"/>
      <c r="U2457" s="14"/>
      <c r="V2457" s="14"/>
      <c r="W2457" s="14"/>
      <c r="X2457" s="168"/>
      <c r="Y2457" s="169"/>
      <c r="Z2457" s="170"/>
      <c r="AA2457" s="169"/>
      <c r="AB2457" s="28"/>
      <c r="AC2457" s="173"/>
      <c r="AD2457" s="30"/>
      <c r="AE2457" s="30"/>
    </row>
    <row r="2458" spans="1:31" s="191" customFormat="1" ht="13.9" customHeight="1">
      <c r="A2458" s="14"/>
      <c r="B2458" s="160"/>
      <c r="C2458" s="160"/>
      <c r="D2458" s="103"/>
      <c r="E2458" s="161"/>
      <c r="F2458" s="160"/>
      <c r="G2458" s="162"/>
      <c r="H2458" s="196"/>
      <c r="I2458" s="197"/>
      <c r="J2458" s="14"/>
      <c r="K2458" s="14"/>
      <c r="L2458" s="165"/>
      <c r="M2458" s="14"/>
      <c r="N2458" s="14"/>
      <c r="O2458" s="14"/>
      <c r="P2458" s="14"/>
      <c r="Q2458" s="166"/>
      <c r="R2458" s="23"/>
      <c r="S2458" s="167"/>
      <c r="T2458" s="160"/>
      <c r="U2458" s="14"/>
      <c r="V2458" s="14"/>
      <c r="W2458" s="14"/>
      <c r="X2458" s="168"/>
      <c r="Y2458" s="169"/>
      <c r="Z2458" s="170"/>
      <c r="AA2458" s="169"/>
      <c r="AB2458" s="28"/>
      <c r="AC2458" s="173"/>
      <c r="AD2458" s="30"/>
      <c r="AE2458" s="30"/>
    </row>
    <row r="2459" spans="1:31" s="191" customFormat="1" ht="13.9" customHeight="1">
      <c r="A2459" s="14"/>
      <c r="B2459" s="160"/>
      <c r="C2459" s="160"/>
      <c r="D2459" s="103"/>
      <c r="E2459" s="161"/>
      <c r="F2459" s="160"/>
      <c r="G2459" s="162"/>
      <c r="H2459" s="196"/>
      <c r="I2459" s="197"/>
      <c r="J2459" s="14"/>
      <c r="K2459" s="14"/>
      <c r="L2459" s="165"/>
      <c r="M2459" s="14"/>
      <c r="N2459" s="14"/>
      <c r="O2459" s="14"/>
      <c r="P2459" s="14"/>
      <c r="Q2459" s="166"/>
      <c r="R2459" s="23"/>
      <c r="S2459" s="167"/>
      <c r="T2459" s="160"/>
      <c r="U2459" s="14"/>
      <c r="V2459" s="14"/>
      <c r="W2459" s="14"/>
      <c r="X2459" s="168"/>
      <c r="Y2459" s="169"/>
      <c r="Z2459" s="170"/>
      <c r="AA2459" s="169"/>
      <c r="AB2459" s="28"/>
      <c r="AC2459" s="173"/>
      <c r="AD2459" s="30"/>
      <c r="AE2459" s="30"/>
    </row>
    <row r="2460" spans="1:31" s="191" customFormat="1" ht="13.9" customHeight="1">
      <c r="A2460" s="14"/>
      <c r="B2460" s="160"/>
      <c r="C2460" s="160"/>
      <c r="D2460" s="103"/>
      <c r="E2460" s="161"/>
      <c r="F2460" s="160"/>
      <c r="G2460" s="162"/>
      <c r="H2460" s="196"/>
      <c r="I2460" s="197"/>
      <c r="J2460" s="14"/>
      <c r="K2460" s="14"/>
      <c r="L2460" s="165"/>
      <c r="M2460" s="14"/>
      <c r="N2460" s="14"/>
      <c r="O2460" s="14"/>
      <c r="P2460" s="14"/>
      <c r="Q2460" s="166"/>
      <c r="R2460" s="23"/>
      <c r="S2460" s="167"/>
      <c r="T2460" s="160"/>
      <c r="U2460" s="14"/>
      <c r="V2460" s="14"/>
      <c r="W2460" s="14"/>
      <c r="X2460" s="168"/>
      <c r="Y2460" s="169"/>
      <c r="Z2460" s="170"/>
      <c r="AA2460" s="169"/>
      <c r="AB2460" s="28"/>
      <c r="AC2460" s="173"/>
      <c r="AD2460" s="30"/>
      <c r="AE2460" s="30"/>
    </row>
    <row r="2461" spans="1:31" s="191" customFormat="1" ht="13.9" customHeight="1">
      <c r="A2461" s="14"/>
      <c r="B2461" s="160"/>
      <c r="C2461" s="160"/>
      <c r="D2461" s="103"/>
      <c r="E2461" s="161"/>
      <c r="F2461" s="160"/>
      <c r="G2461" s="162"/>
      <c r="H2461" s="196"/>
      <c r="I2461" s="197"/>
      <c r="J2461" s="14"/>
      <c r="K2461" s="14"/>
      <c r="L2461" s="165"/>
      <c r="M2461" s="14"/>
      <c r="N2461" s="14"/>
      <c r="O2461" s="14"/>
      <c r="P2461" s="14"/>
      <c r="Q2461" s="166"/>
      <c r="R2461" s="23"/>
      <c r="S2461" s="167"/>
      <c r="T2461" s="160"/>
      <c r="U2461" s="14"/>
      <c r="V2461" s="14"/>
      <c r="W2461" s="14"/>
      <c r="X2461" s="168"/>
      <c r="Y2461" s="169"/>
      <c r="Z2461" s="170"/>
      <c r="AA2461" s="169"/>
      <c r="AB2461" s="28"/>
      <c r="AC2461" s="173"/>
      <c r="AD2461" s="30"/>
      <c r="AE2461" s="30"/>
    </row>
    <row r="2462" spans="1:31" s="191" customFormat="1" ht="13.9" customHeight="1">
      <c r="A2462" s="14"/>
      <c r="B2462" s="160"/>
      <c r="C2462" s="160"/>
      <c r="D2462" s="103"/>
      <c r="E2462" s="161"/>
      <c r="F2462" s="160"/>
      <c r="G2462" s="162"/>
      <c r="H2462" s="196"/>
      <c r="I2462" s="197"/>
      <c r="J2462" s="14"/>
      <c r="K2462" s="14"/>
      <c r="L2462" s="165"/>
      <c r="M2462" s="14"/>
      <c r="N2462" s="14"/>
      <c r="O2462" s="14"/>
      <c r="P2462" s="14"/>
      <c r="Q2462" s="166"/>
      <c r="R2462" s="23"/>
      <c r="S2462" s="167"/>
      <c r="T2462" s="160"/>
      <c r="U2462" s="14"/>
      <c r="V2462" s="14"/>
      <c r="W2462" s="14"/>
      <c r="X2462" s="168"/>
      <c r="Y2462" s="169"/>
      <c r="Z2462" s="170"/>
      <c r="AA2462" s="169"/>
      <c r="AB2462" s="28"/>
      <c r="AC2462" s="173"/>
      <c r="AD2462" s="30"/>
      <c r="AE2462" s="30"/>
    </row>
    <row r="2463" spans="1:31" s="191" customFormat="1" ht="13.9" customHeight="1">
      <c r="A2463" s="14"/>
      <c r="B2463" s="160"/>
      <c r="C2463" s="160"/>
      <c r="D2463" s="103"/>
      <c r="E2463" s="161"/>
      <c r="F2463" s="160"/>
      <c r="G2463" s="162"/>
      <c r="H2463" s="196"/>
      <c r="I2463" s="197"/>
      <c r="J2463" s="14"/>
      <c r="K2463" s="14"/>
      <c r="L2463" s="165"/>
      <c r="M2463" s="14"/>
      <c r="N2463" s="14"/>
      <c r="O2463" s="14"/>
      <c r="P2463" s="14"/>
      <c r="Q2463" s="166"/>
      <c r="R2463" s="23"/>
      <c r="S2463" s="167"/>
      <c r="T2463" s="160"/>
      <c r="U2463" s="14"/>
      <c r="V2463" s="14"/>
      <c r="W2463" s="14"/>
      <c r="X2463" s="168"/>
      <c r="Y2463" s="169"/>
      <c r="Z2463" s="170"/>
      <c r="AA2463" s="169"/>
      <c r="AB2463" s="28"/>
      <c r="AC2463" s="173"/>
      <c r="AD2463" s="30"/>
      <c r="AE2463" s="30"/>
    </row>
    <row r="2464" spans="1:31" s="191" customFormat="1" ht="13.9" customHeight="1">
      <c r="A2464" s="14"/>
      <c r="B2464" s="160"/>
      <c r="C2464" s="160"/>
      <c r="D2464" s="103"/>
      <c r="E2464" s="161"/>
      <c r="F2464" s="160"/>
      <c r="G2464" s="162"/>
      <c r="H2464" s="196"/>
      <c r="I2464" s="197"/>
      <c r="J2464" s="14"/>
      <c r="K2464" s="14"/>
      <c r="L2464" s="165"/>
      <c r="M2464" s="14"/>
      <c r="N2464" s="14"/>
      <c r="O2464" s="14"/>
      <c r="P2464" s="14"/>
      <c r="Q2464" s="166"/>
      <c r="R2464" s="23"/>
      <c r="S2464" s="167"/>
      <c r="T2464" s="160"/>
      <c r="U2464" s="14"/>
      <c r="V2464" s="14"/>
      <c r="W2464" s="14"/>
      <c r="X2464" s="168"/>
      <c r="Y2464" s="169"/>
      <c r="Z2464" s="170"/>
      <c r="AA2464" s="169"/>
      <c r="AB2464" s="28"/>
      <c r="AC2464" s="173"/>
      <c r="AD2464" s="30"/>
      <c r="AE2464" s="30"/>
    </row>
    <row r="2465" spans="1:31" s="191" customFormat="1" ht="13.9" customHeight="1">
      <c r="A2465" s="14"/>
      <c r="B2465" s="160"/>
      <c r="C2465" s="160"/>
      <c r="D2465" s="103"/>
      <c r="E2465" s="161"/>
      <c r="F2465" s="160"/>
      <c r="G2465" s="162"/>
      <c r="H2465" s="196"/>
      <c r="I2465" s="197"/>
      <c r="J2465" s="14"/>
      <c r="K2465" s="14"/>
      <c r="L2465" s="165"/>
      <c r="M2465" s="14"/>
      <c r="N2465" s="14"/>
      <c r="O2465" s="14"/>
      <c r="P2465" s="14"/>
      <c r="Q2465" s="166"/>
      <c r="R2465" s="23"/>
      <c r="S2465" s="167"/>
      <c r="T2465" s="160"/>
      <c r="U2465" s="14"/>
      <c r="V2465" s="14"/>
      <c r="W2465" s="14"/>
      <c r="X2465" s="168"/>
      <c r="Y2465" s="169"/>
      <c r="Z2465" s="170"/>
      <c r="AA2465" s="169"/>
      <c r="AB2465" s="28"/>
      <c r="AC2465" s="173"/>
      <c r="AD2465" s="30"/>
      <c r="AE2465" s="30"/>
    </row>
    <row r="2466" spans="1:31" s="191" customFormat="1" ht="13.9" customHeight="1">
      <c r="A2466" s="14"/>
      <c r="B2466" s="160"/>
      <c r="C2466" s="160"/>
      <c r="D2466" s="103"/>
      <c r="E2466" s="161"/>
      <c r="F2466" s="160"/>
      <c r="G2466" s="162"/>
      <c r="H2466" s="196"/>
      <c r="I2466" s="197"/>
      <c r="J2466" s="14"/>
      <c r="K2466" s="14"/>
      <c r="L2466" s="165"/>
      <c r="M2466" s="14"/>
      <c r="N2466" s="14"/>
      <c r="O2466" s="14"/>
      <c r="P2466" s="14"/>
      <c r="Q2466" s="166"/>
      <c r="R2466" s="23"/>
      <c r="S2466" s="167"/>
      <c r="T2466" s="160"/>
      <c r="U2466" s="14"/>
      <c r="V2466" s="14"/>
      <c r="W2466" s="14"/>
      <c r="X2466" s="168"/>
      <c r="Y2466" s="169"/>
      <c r="Z2466" s="170"/>
      <c r="AA2466" s="169"/>
      <c r="AB2466" s="28"/>
      <c r="AC2466" s="173"/>
      <c r="AD2466" s="30"/>
      <c r="AE2466" s="30"/>
    </row>
    <row r="2467" spans="1:31" s="191" customFormat="1" ht="13.9" customHeight="1">
      <c r="A2467" s="14"/>
      <c r="B2467" s="160"/>
      <c r="C2467" s="160"/>
      <c r="D2467" s="103"/>
      <c r="E2467" s="161"/>
      <c r="F2467" s="160"/>
      <c r="G2467" s="162"/>
      <c r="H2467" s="196"/>
      <c r="I2467" s="197"/>
      <c r="J2467" s="14"/>
      <c r="K2467" s="14"/>
      <c r="L2467" s="165"/>
      <c r="M2467" s="14"/>
      <c r="N2467" s="14"/>
      <c r="O2467" s="14"/>
      <c r="P2467" s="14"/>
      <c r="Q2467" s="166"/>
      <c r="R2467" s="23"/>
      <c r="S2467" s="167"/>
      <c r="T2467" s="160"/>
      <c r="U2467" s="14"/>
      <c r="V2467" s="14"/>
      <c r="W2467" s="14"/>
      <c r="X2467" s="168"/>
      <c r="Y2467" s="169"/>
      <c r="Z2467" s="170"/>
      <c r="AA2467" s="169"/>
      <c r="AB2467" s="28"/>
      <c r="AC2467" s="173"/>
      <c r="AD2467" s="30"/>
      <c r="AE2467" s="30"/>
    </row>
    <row r="2468" spans="1:31" s="191" customFormat="1" ht="13.9" customHeight="1">
      <c r="A2468" s="14"/>
      <c r="B2468" s="160"/>
      <c r="C2468" s="160"/>
      <c r="D2468" s="103"/>
      <c r="E2468" s="161"/>
      <c r="F2468" s="160"/>
      <c r="G2468" s="162"/>
      <c r="H2468" s="196"/>
      <c r="I2468" s="197"/>
      <c r="J2468" s="14"/>
      <c r="K2468" s="14"/>
      <c r="L2468" s="165"/>
      <c r="M2468" s="14"/>
      <c r="N2468" s="14"/>
      <c r="O2468" s="14"/>
      <c r="P2468" s="14"/>
      <c r="Q2468" s="166"/>
      <c r="R2468" s="23"/>
      <c r="S2468" s="167"/>
      <c r="T2468" s="160"/>
      <c r="U2468" s="14"/>
      <c r="V2468" s="14"/>
      <c r="W2468" s="14"/>
      <c r="X2468" s="168"/>
      <c r="Y2468" s="169"/>
      <c r="Z2468" s="170"/>
      <c r="AA2468" s="169"/>
      <c r="AB2468" s="28"/>
      <c r="AC2468" s="173"/>
      <c r="AD2468" s="30"/>
      <c r="AE2468" s="30"/>
    </row>
    <row r="2469" spans="1:31" s="191" customFormat="1" ht="13.9" customHeight="1">
      <c r="A2469" s="14"/>
      <c r="B2469" s="160"/>
      <c r="C2469" s="160"/>
      <c r="D2469" s="103"/>
      <c r="E2469" s="161"/>
      <c r="F2469" s="160"/>
      <c r="G2469" s="162"/>
      <c r="H2469" s="196"/>
      <c r="I2469" s="197"/>
      <c r="J2469" s="14"/>
      <c r="K2469" s="14"/>
      <c r="L2469" s="165"/>
      <c r="M2469" s="14"/>
      <c r="N2469" s="14"/>
      <c r="O2469" s="14"/>
      <c r="P2469" s="14"/>
      <c r="Q2469" s="166"/>
      <c r="R2469" s="23"/>
      <c r="S2469" s="167"/>
      <c r="T2469" s="160"/>
      <c r="U2469" s="14"/>
      <c r="V2469" s="14"/>
      <c r="W2469" s="14"/>
      <c r="X2469" s="168"/>
      <c r="Y2469" s="169"/>
      <c r="Z2469" s="170"/>
      <c r="AA2469" s="169"/>
      <c r="AB2469" s="28"/>
      <c r="AC2469" s="173"/>
      <c r="AD2469" s="30"/>
      <c r="AE2469" s="30"/>
    </row>
    <row r="2470" spans="1:31" s="191" customFormat="1" ht="13.9" customHeight="1">
      <c r="A2470" s="14"/>
      <c r="B2470" s="160"/>
      <c r="C2470" s="160"/>
      <c r="D2470" s="103"/>
      <c r="E2470" s="161"/>
      <c r="F2470" s="160"/>
      <c r="G2470" s="162"/>
      <c r="H2470" s="196"/>
      <c r="I2470" s="197"/>
      <c r="J2470" s="14"/>
      <c r="K2470" s="14"/>
      <c r="L2470" s="165"/>
      <c r="M2470" s="14"/>
      <c r="N2470" s="14"/>
      <c r="O2470" s="14"/>
      <c r="P2470" s="14"/>
      <c r="Q2470" s="166"/>
      <c r="R2470" s="23"/>
      <c r="S2470" s="167"/>
      <c r="T2470" s="160"/>
      <c r="U2470" s="14"/>
      <c r="V2470" s="14"/>
      <c r="W2470" s="14"/>
      <c r="X2470" s="168"/>
      <c r="Y2470" s="169"/>
      <c r="Z2470" s="170"/>
      <c r="AA2470" s="169"/>
      <c r="AB2470" s="28"/>
      <c r="AC2470" s="173"/>
      <c r="AD2470" s="30"/>
      <c r="AE2470" s="30"/>
    </row>
    <row r="2471" spans="1:31" s="191" customFormat="1" ht="13.9" customHeight="1">
      <c r="A2471" s="14"/>
      <c r="B2471" s="160"/>
      <c r="C2471" s="160"/>
      <c r="D2471" s="103"/>
      <c r="E2471" s="161"/>
      <c r="F2471" s="160"/>
      <c r="G2471" s="162"/>
      <c r="H2471" s="196"/>
      <c r="I2471" s="197"/>
      <c r="J2471" s="14"/>
      <c r="K2471" s="14"/>
      <c r="L2471" s="165"/>
      <c r="M2471" s="14"/>
      <c r="N2471" s="14"/>
      <c r="O2471" s="14"/>
      <c r="P2471" s="14"/>
      <c r="Q2471" s="166"/>
      <c r="R2471" s="23"/>
      <c r="S2471" s="167"/>
      <c r="T2471" s="160"/>
      <c r="U2471" s="14"/>
      <c r="V2471" s="14"/>
      <c r="W2471" s="14"/>
      <c r="X2471" s="168"/>
      <c r="Y2471" s="169"/>
      <c r="Z2471" s="170"/>
      <c r="AA2471" s="169"/>
      <c r="AB2471" s="28"/>
      <c r="AC2471" s="173"/>
      <c r="AD2471" s="30"/>
      <c r="AE2471" s="30"/>
    </row>
    <row r="2472" spans="1:31" s="191" customFormat="1" ht="13.9" customHeight="1">
      <c r="A2472" s="14"/>
      <c r="B2472" s="160"/>
      <c r="C2472" s="160"/>
      <c r="D2472" s="103"/>
      <c r="E2472" s="161"/>
      <c r="F2472" s="160"/>
      <c r="G2472" s="162"/>
      <c r="H2472" s="196"/>
      <c r="I2472" s="197"/>
      <c r="J2472" s="14"/>
      <c r="K2472" s="14"/>
      <c r="L2472" s="165"/>
      <c r="M2472" s="14"/>
      <c r="N2472" s="14"/>
      <c r="O2472" s="14"/>
      <c r="P2472" s="14"/>
      <c r="Q2472" s="166"/>
      <c r="R2472" s="23"/>
      <c r="S2472" s="167"/>
      <c r="T2472" s="160"/>
      <c r="U2472" s="14"/>
      <c r="V2472" s="14"/>
      <c r="W2472" s="14"/>
      <c r="X2472" s="168"/>
      <c r="Y2472" s="169"/>
      <c r="Z2472" s="170"/>
      <c r="AA2472" s="169"/>
      <c r="AB2472" s="28"/>
      <c r="AC2472" s="173"/>
      <c r="AD2472" s="30"/>
      <c r="AE2472" s="30"/>
    </row>
    <row r="2473" spans="1:31" s="191" customFormat="1" ht="13.9" customHeight="1">
      <c r="A2473" s="14"/>
      <c r="B2473" s="160"/>
      <c r="C2473" s="160"/>
      <c r="D2473" s="103"/>
      <c r="E2473" s="161"/>
      <c r="F2473" s="160"/>
      <c r="G2473" s="162"/>
      <c r="H2473" s="196"/>
      <c r="I2473" s="197"/>
      <c r="J2473" s="14"/>
      <c r="K2473" s="14"/>
      <c r="L2473" s="165"/>
      <c r="M2473" s="14"/>
      <c r="N2473" s="14"/>
      <c r="O2473" s="14"/>
      <c r="P2473" s="14"/>
      <c r="Q2473" s="166"/>
      <c r="R2473" s="23"/>
      <c r="S2473" s="167"/>
      <c r="T2473" s="160"/>
      <c r="U2473" s="14"/>
      <c r="V2473" s="14"/>
      <c r="W2473" s="14"/>
      <c r="X2473" s="168"/>
      <c r="Y2473" s="169"/>
      <c r="Z2473" s="170"/>
      <c r="AA2473" s="169"/>
      <c r="AB2473" s="28"/>
      <c r="AC2473" s="173"/>
      <c r="AD2473" s="30"/>
      <c r="AE2473" s="30"/>
    </row>
    <row r="2474" spans="1:31" s="191" customFormat="1" ht="13.9" customHeight="1">
      <c r="A2474" s="14"/>
      <c r="B2474" s="160"/>
      <c r="C2474" s="160"/>
      <c r="D2474" s="103"/>
      <c r="E2474" s="161"/>
      <c r="F2474" s="160"/>
      <c r="G2474" s="162"/>
      <c r="H2474" s="196"/>
      <c r="I2474" s="197"/>
      <c r="J2474" s="14"/>
      <c r="K2474" s="14"/>
      <c r="L2474" s="165"/>
      <c r="M2474" s="14"/>
      <c r="N2474" s="14"/>
      <c r="O2474" s="14"/>
      <c r="P2474" s="14"/>
      <c r="Q2474" s="166"/>
      <c r="R2474" s="23"/>
      <c r="S2474" s="167"/>
      <c r="T2474" s="160"/>
      <c r="U2474" s="14"/>
      <c r="V2474" s="14"/>
      <c r="W2474" s="14"/>
      <c r="X2474" s="168"/>
      <c r="Y2474" s="169"/>
      <c r="Z2474" s="170"/>
      <c r="AA2474" s="169"/>
      <c r="AB2474" s="28"/>
      <c r="AC2474" s="173"/>
      <c r="AD2474" s="30"/>
      <c r="AE2474" s="30"/>
    </row>
    <row r="2475" spans="1:31" s="191" customFormat="1" ht="13.9" customHeight="1">
      <c r="A2475" s="14"/>
      <c r="B2475" s="160"/>
      <c r="C2475" s="160"/>
      <c r="D2475" s="103"/>
      <c r="E2475" s="161"/>
      <c r="F2475" s="160"/>
      <c r="G2475" s="162"/>
      <c r="H2475" s="196"/>
      <c r="I2475" s="197"/>
      <c r="J2475" s="14"/>
      <c r="K2475" s="14"/>
      <c r="L2475" s="165"/>
      <c r="M2475" s="14"/>
      <c r="N2475" s="14"/>
      <c r="O2475" s="14"/>
      <c r="P2475" s="14"/>
      <c r="Q2475" s="166"/>
      <c r="R2475" s="23"/>
      <c r="S2475" s="167"/>
      <c r="T2475" s="160"/>
      <c r="U2475" s="14"/>
      <c r="V2475" s="14"/>
      <c r="W2475" s="14"/>
      <c r="X2475" s="168"/>
      <c r="Y2475" s="169"/>
      <c r="Z2475" s="170"/>
      <c r="AA2475" s="169"/>
      <c r="AB2475" s="28"/>
      <c r="AC2475" s="173"/>
      <c r="AD2475" s="30"/>
      <c r="AE2475" s="30"/>
    </row>
    <row r="2476" spans="1:31" s="191" customFormat="1" ht="13.9" customHeight="1">
      <c r="A2476" s="14"/>
      <c r="B2476" s="160"/>
      <c r="C2476" s="160"/>
      <c r="D2476" s="103"/>
      <c r="E2476" s="161"/>
      <c r="F2476" s="160"/>
      <c r="G2476" s="162"/>
      <c r="H2476" s="196"/>
      <c r="I2476" s="197"/>
      <c r="J2476" s="14"/>
      <c r="K2476" s="14"/>
      <c r="L2476" s="165"/>
      <c r="M2476" s="14"/>
      <c r="N2476" s="14"/>
      <c r="O2476" s="14"/>
      <c r="P2476" s="14"/>
      <c r="Q2476" s="166"/>
      <c r="R2476" s="23"/>
      <c r="S2476" s="167"/>
      <c r="T2476" s="160"/>
      <c r="U2476" s="14"/>
      <c r="V2476" s="14"/>
      <c r="W2476" s="14"/>
      <c r="X2476" s="168"/>
      <c r="Y2476" s="169"/>
      <c r="Z2476" s="170"/>
      <c r="AA2476" s="169"/>
      <c r="AB2476" s="28"/>
      <c r="AC2476" s="173"/>
      <c r="AD2476" s="30"/>
      <c r="AE2476" s="30"/>
    </row>
    <row r="2477" spans="1:31" s="191" customFormat="1" ht="13.9" customHeight="1">
      <c r="A2477" s="14"/>
      <c r="B2477" s="160"/>
      <c r="C2477" s="160"/>
      <c r="D2477" s="103"/>
      <c r="E2477" s="161"/>
      <c r="F2477" s="160"/>
      <c r="G2477" s="162"/>
      <c r="H2477" s="196"/>
      <c r="I2477" s="197"/>
      <c r="J2477" s="14"/>
      <c r="K2477" s="14"/>
      <c r="L2477" s="165"/>
      <c r="M2477" s="14"/>
      <c r="N2477" s="14"/>
      <c r="O2477" s="14"/>
      <c r="P2477" s="14"/>
      <c r="Q2477" s="166"/>
      <c r="R2477" s="23"/>
      <c r="S2477" s="167"/>
      <c r="T2477" s="160"/>
      <c r="U2477" s="14"/>
      <c r="V2477" s="14"/>
      <c r="W2477" s="14"/>
      <c r="X2477" s="168"/>
      <c r="Y2477" s="169"/>
      <c r="Z2477" s="170"/>
      <c r="AA2477" s="169"/>
      <c r="AB2477" s="28"/>
      <c r="AC2477" s="173"/>
      <c r="AD2477" s="30"/>
      <c r="AE2477" s="30"/>
    </row>
    <row r="2478" spans="1:31" s="191" customFormat="1" ht="13.9" customHeight="1">
      <c r="A2478" s="14"/>
      <c r="B2478" s="160"/>
      <c r="C2478" s="160"/>
      <c r="D2478" s="103"/>
      <c r="E2478" s="161"/>
      <c r="F2478" s="160"/>
      <c r="G2478" s="162"/>
      <c r="H2478" s="196"/>
      <c r="I2478" s="197"/>
      <c r="J2478" s="14"/>
      <c r="K2478" s="14"/>
      <c r="L2478" s="165"/>
      <c r="M2478" s="14"/>
      <c r="N2478" s="14"/>
      <c r="O2478" s="14"/>
      <c r="P2478" s="14"/>
      <c r="Q2478" s="166"/>
      <c r="R2478" s="23"/>
      <c r="S2478" s="167"/>
      <c r="T2478" s="160"/>
      <c r="U2478" s="14"/>
      <c r="V2478" s="14"/>
      <c r="W2478" s="14"/>
      <c r="X2478" s="168"/>
      <c r="Y2478" s="169"/>
      <c r="Z2478" s="170"/>
      <c r="AA2478" s="169"/>
      <c r="AB2478" s="28"/>
      <c r="AC2478" s="173"/>
      <c r="AD2478" s="30"/>
      <c r="AE2478" s="30"/>
    </row>
    <row r="2479" spans="1:31" s="191" customFormat="1" ht="13.9" customHeight="1">
      <c r="A2479" s="14"/>
      <c r="B2479" s="160"/>
      <c r="C2479" s="160"/>
      <c r="D2479" s="103"/>
      <c r="E2479" s="161"/>
      <c r="F2479" s="160"/>
      <c r="G2479" s="162"/>
      <c r="H2479" s="196"/>
      <c r="I2479" s="197"/>
      <c r="J2479" s="14"/>
      <c r="K2479" s="14"/>
      <c r="L2479" s="165"/>
      <c r="M2479" s="14"/>
      <c r="N2479" s="14"/>
      <c r="O2479" s="14"/>
      <c r="P2479" s="14"/>
      <c r="Q2479" s="166"/>
      <c r="R2479" s="23"/>
      <c r="S2479" s="167"/>
      <c r="T2479" s="160"/>
      <c r="U2479" s="14"/>
      <c r="V2479" s="14"/>
      <c r="W2479" s="14"/>
      <c r="X2479" s="168"/>
      <c r="Y2479" s="169"/>
      <c r="Z2479" s="170"/>
      <c r="AA2479" s="169"/>
      <c r="AB2479" s="28"/>
      <c r="AC2479" s="173"/>
      <c r="AD2479" s="30"/>
      <c r="AE2479" s="30"/>
    </row>
    <row r="2480" spans="1:31" s="191" customFormat="1" ht="13.9" customHeight="1">
      <c r="A2480" s="14"/>
      <c r="B2480" s="160"/>
      <c r="C2480" s="160"/>
      <c r="D2480" s="103"/>
      <c r="E2480" s="161"/>
      <c r="F2480" s="160"/>
      <c r="G2480" s="162"/>
      <c r="H2480" s="196"/>
      <c r="I2480" s="197"/>
      <c r="J2480" s="14"/>
      <c r="K2480" s="14"/>
      <c r="L2480" s="165"/>
      <c r="M2480" s="14"/>
      <c r="N2480" s="14"/>
      <c r="O2480" s="14"/>
      <c r="P2480" s="14"/>
      <c r="Q2480" s="166"/>
      <c r="R2480" s="23"/>
      <c r="S2480" s="167"/>
      <c r="T2480" s="160"/>
      <c r="U2480" s="14"/>
      <c r="V2480" s="14"/>
      <c r="W2480" s="14"/>
      <c r="X2480" s="168"/>
      <c r="Y2480" s="169"/>
      <c r="Z2480" s="170"/>
      <c r="AA2480" s="169"/>
      <c r="AB2480" s="28"/>
      <c r="AC2480" s="173"/>
      <c r="AD2480" s="30"/>
      <c r="AE2480" s="30"/>
    </row>
    <row r="2481" spans="1:31" s="191" customFormat="1" ht="13.9" customHeight="1">
      <c r="A2481" s="14"/>
      <c r="B2481" s="160"/>
      <c r="C2481" s="160"/>
      <c r="D2481" s="103"/>
      <c r="E2481" s="161"/>
      <c r="F2481" s="160"/>
      <c r="G2481" s="162"/>
      <c r="H2481" s="196"/>
      <c r="I2481" s="197"/>
      <c r="J2481" s="14"/>
      <c r="K2481" s="14"/>
      <c r="L2481" s="165"/>
      <c r="M2481" s="14"/>
      <c r="N2481" s="14"/>
      <c r="O2481" s="14"/>
      <c r="P2481" s="14"/>
      <c r="Q2481" s="166"/>
      <c r="R2481" s="23"/>
      <c r="S2481" s="167"/>
      <c r="T2481" s="160"/>
      <c r="U2481" s="14"/>
      <c r="V2481" s="14"/>
      <c r="W2481" s="14"/>
      <c r="X2481" s="168"/>
      <c r="Y2481" s="169"/>
      <c r="Z2481" s="170"/>
      <c r="AA2481" s="169"/>
      <c r="AB2481" s="28"/>
      <c r="AC2481" s="173"/>
      <c r="AD2481" s="30"/>
      <c r="AE2481" s="30"/>
    </row>
    <row r="2482" spans="1:31" s="191" customFormat="1" ht="13.9" customHeight="1">
      <c r="A2482" s="14"/>
      <c r="B2482" s="160"/>
      <c r="C2482" s="160"/>
      <c r="D2482" s="103"/>
      <c r="E2482" s="161"/>
      <c r="F2482" s="160"/>
      <c r="G2482" s="162"/>
      <c r="H2482" s="196"/>
      <c r="I2482" s="197"/>
      <c r="J2482" s="14"/>
      <c r="K2482" s="14"/>
      <c r="L2482" s="165"/>
      <c r="M2482" s="14"/>
      <c r="N2482" s="14"/>
      <c r="O2482" s="14"/>
      <c r="P2482" s="14"/>
      <c r="Q2482" s="166"/>
      <c r="R2482" s="23"/>
      <c r="S2482" s="167"/>
      <c r="T2482" s="160"/>
      <c r="U2482" s="14"/>
      <c r="V2482" s="14"/>
      <c r="W2482" s="14"/>
      <c r="X2482" s="168"/>
      <c r="Y2482" s="169"/>
      <c r="Z2482" s="170"/>
      <c r="AA2482" s="169"/>
      <c r="AB2482" s="28"/>
      <c r="AC2482" s="173"/>
      <c r="AD2482" s="30"/>
      <c r="AE2482" s="30"/>
    </row>
    <row r="2483" spans="1:31" s="191" customFormat="1" ht="13.9" customHeight="1">
      <c r="A2483" s="14"/>
      <c r="B2483" s="160"/>
      <c r="C2483" s="160"/>
      <c r="D2483" s="103"/>
      <c r="E2483" s="161"/>
      <c r="F2483" s="160"/>
      <c r="G2483" s="162"/>
      <c r="H2483" s="196"/>
      <c r="I2483" s="197"/>
      <c r="J2483" s="14"/>
      <c r="K2483" s="14"/>
      <c r="L2483" s="165"/>
      <c r="M2483" s="14"/>
      <c r="N2483" s="14"/>
      <c r="O2483" s="14"/>
      <c r="P2483" s="14"/>
      <c r="Q2483" s="166"/>
      <c r="R2483" s="23"/>
      <c r="S2483" s="167"/>
      <c r="T2483" s="160"/>
      <c r="U2483" s="14"/>
      <c r="V2483" s="14"/>
      <c r="W2483" s="14"/>
      <c r="X2483" s="168"/>
      <c r="Y2483" s="169"/>
      <c r="Z2483" s="170"/>
      <c r="AA2483" s="169"/>
      <c r="AB2483" s="28"/>
      <c r="AC2483" s="173"/>
      <c r="AD2483" s="30"/>
      <c r="AE2483" s="30"/>
    </row>
    <row r="2484" spans="1:31" s="191" customFormat="1" ht="13.9" customHeight="1">
      <c r="A2484" s="14"/>
      <c r="B2484" s="160"/>
      <c r="C2484" s="160"/>
      <c r="D2484" s="103"/>
      <c r="E2484" s="161"/>
      <c r="F2484" s="160"/>
      <c r="G2484" s="162"/>
      <c r="H2484" s="196"/>
      <c r="I2484" s="197"/>
      <c r="J2484" s="14"/>
      <c r="K2484" s="14"/>
      <c r="L2484" s="165"/>
      <c r="M2484" s="14"/>
      <c r="N2484" s="14"/>
      <c r="O2484" s="14"/>
      <c r="P2484" s="14"/>
      <c r="Q2484" s="166"/>
      <c r="R2484" s="23"/>
      <c r="S2484" s="167"/>
      <c r="T2484" s="160"/>
      <c r="U2484" s="14"/>
      <c r="V2484" s="14"/>
      <c r="W2484" s="14"/>
      <c r="X2484" s="168"/>
      <c r="Y2484" s="169"/>
      <c r="Z2484" s="170"/>
      <c r="AA2484" s="169"/>
      <c r="AB2484" s="28"/>
      <c r="AC2484" s="173"/>
      <c r="AD2484" s="30"/>
      <c r="AE2484" s="30"/>
    </row>
    <row r="2485" spans="1:31" s="191" customFormat="1" ht="13.9" customHeight="1">
      <c r="A2485" s="14"/>
      <c r="B2485" s="160"/>
      <c r="C2485" s="160"/>
      <c r="D2485" s="103"/>
      <c r="E2485" s="161"/>
      <c r="F2485" s="160"/>
      <c r="G2485" s="162"/>
      <c r="H2485" s="196"/>
      <c r="I2485" s="197"/>
      <c r="J2485" s="14"/>
      <c r="K2485" s="14"/>
      <c r="L2485" s="165"/>
      <c r="M2485" s="14"/>
      <c r="N2485" s="14"/>
      <c r="O2485" s="14"/>
      <c r="P2485" s="14"/>
      <c r="Q2485" s="166"/>
      <c r="R2485" s="23"/>
      <c r="S2485" s="167"/>
      <c r="T2485" s="160"/>
      <c r="U2485" s="14"/>
      <c r="V2485" s="14"/>
      <c r="W2485" s="14"/>
      <c r="X2485" s="168"/>
      <c r="Y2485" s="169"/>
      <c r="Z2485" s="170"/>
      <c r="AA2485" s="169"/>
      <c r="AB2485" s="28"/>
      <c r="AC2485" s="173"/>
      <c r="AD2485" s="30"/>
      <c r="AE2485" s="30"/>
    </row>
    <row r="2486" spans="1:31" s="191" customFormat="1" ht="13.9" customHeight="1">
      <c r="A2486" s="14"/>
      <c r="B2486" s="160"/>
      <c r="C2486" s="160"/>
      <c r="D2486" s="103"/>
      <c r="E2486" s="161"/>
      <c r="F2486" s="160"/>
      <c r="G2486" s="162"/>
      <c r="H2486" s="196"/>
      <c r="I2486" s="197"/>
      <c r="J2486" s="14"/>
      <c r="K2486" s="14"/>
      <c r="L2486" s="165"/>
      <c r="M2486" s="14"/>
      <c r="N2486" s="14"/>
      <c r="O2486" s="14"/>
      <c r="P2486" s="14"/>
      <c r="Q2486" s="166"/>
      <c r="R2486" s="23"/>
      <c r="S2486" s="167"/>
      <c r="T2486" s="160"/>
      <c r="U2486" s="14"/>
      <c r="V2486" s="14"/>
      <c r="W2486" s="14"/>
      <c r="X2486" s="168"/>
      <c r="Y2486" s="169"/>
      <c r="Z2486" s="170"/>
      <c r="AA2486" s="169"/>
      <c r="AB2486" s="28"/>
      <c r="AC2486" s="173"/>
      <c r="AD2486" s="30"/>
      <c r="AE2486" s="30"/>
    </row>
    <row r="2487" spans="1:31" s="191" customFormat="1" ht="13.9" customHeight="1">
      <c r="A2487" s="14"/>
      <c r="B2487" s="160"/>
      <c r="C2487" s="160"/>
      <c r="D2487" s="103"/>
      <c r="E2487" s="161"/>
      <c r="F2487" s="160"/>
      <c r="G2487" s="162"/>
      <c r="H2487" s="196"/>
      <c r="I2487" s="197"/>
      <c r="J2487" s="14"/>
      <c r="K2487" s="14"/>
      <c r="L2487" s="165"/>
      <c r="M2487" s="14"/>
      <c r="N2487" s="14"/>
      <c r="O2487" s="14"/>
      <c r="P2487" s="14"/>
      <c r="Q2487" s="166"/>
      <c r="R2487" s="23"/>
      <c r="S2487" s="167"/>
      <c r="T2487" s="160"/>
      <c r="U2487" s="14"/>
      <c r="V2487" s="14"/>
      <c r="W2487" s="14"/>
      <c r="X2487" s="168"/>
      <c r="Y2487" s="169"/>
      <c r="Z2487" s="170"/>
      <c r="AA2487" s="169"/>
      <c r="AB2487" s="28"/>
      <c r="AC2487" s="173"/>
      <c r="AD2487" s="30"/>
      <c r="AE2487" s="30"/>
    </row>
    <row r="2488" spans="1:31" s="191" customFormat="1" ht="13.9" customHeight="1">
      <c r="A2488" s="14"/>
      <c r="B2488" s="160"/>
      <c r="C2488" s="160"/>
      <c r="D2488" s="103"/>
      <c r="E2488" s="161"/>
      <c r="F2488" s="160"/>
      <c r="G2488" s="162"/>
      <c r="H2488" s="196"/>
      <c r="I2488" s="197"/>
      <c r="J2488" s="14"/>
      <c r="K2488" s="14"/>
      <c r="L2488" s="165"/>
      <c r="M2488" s="14"/>
      <c r="N2488" s="14"/>
      <c r="O2488" s="14"/>
      <c r="P2488" s="14"/>
      <c r="Q2488" s="166"/>
      <c r="R2488" s="23"/>
      <c r="S2488" s="167"/>
      <c r="T2488" s="160"/>
      <c r="U2488" s="14"/>
      <c r="V2488" s="14"/>
      <c r="W2488" s="14"/>
      <c r="X2488" s="168"/>
      <c r="Y2488" s="169"/>
      <c r="Z2488" s="170"/>
      <c r="AA2488" s="169"/>
      <c r="AB2488" s="28"/>
      <c r="AC2488" s="173"/>
      <c r="AD2488" s="30"/>
      <c r="AE2488" s="30"/>
    </row>
    <row r="2489" spans="1:31" s="191" customFormat="1" ht="13.9" customHeight="1">
      <c r="A2489" s="14"/>
      <c r="B2489" s="160"/>
      <c r="C2489" s="160"/>
      <c r="D2489" s="103"/>
      <c r="E2489" s="161"/>
      <c r="F2489" s="160"/>
      <c r="G2489" s="162"/>
      <c r="H2489" s="196"/>
      <c r="I2489" s="197"/>
      <c r="J2489" s="14"/>
      <c r="K2489" s="14"/>
      <c r="L2489" s="165"/>
      <c r="M2489" s="14"/>
      <c r="N2489" s="14"/>
      <c r="O2489" s="14"/>
      <c r="P2489" s="14"/>
      <c r="Q2489" s="166"/>
      <c r="R2489" s="23"/>
      <c r="S2489" s="167"/>
      <c r="T2489" s="160"/>
      <c r="U2489" s="14"/>
      <c r="V2489" s="14"/>
      <c r="W2489" s="14"/>
      <c r="X2489" s="168"/>
      <c r="Y2489" s="169"/>
      <c r="Z2489" s="170"/>
      <c r="AA2489" s="169"/>
      <c r="AB2489" s="28"/>
      <c r="AC2489" s="173"/>
      <c r="AD2489" s="30"/>
      <c r="AE2489" s="30"/>
    </row>
    <row r="2490" spans="1:31" s="191" customFormat="1" ht="13.9" customHeight="1">
      <c r="A2490" s="14"/>
      <c r="B2490" s="160"/>
      <c r="C2490" s="160"/>
      <c r="D2490" s="103"/>
      <c r="E2490" s="161"/>
      <c r="F2490" s="160"/>
      <c r="G2490" s="162"/>
      <c r="H2490" s="196"/>
      <c r="I2490" s="197"/>
      <c r="J2490" s="14"/>
      <c r="K2490" s="14"/>
      <c r="L2490" s="165"/>
      <c r="M2490" s="14"/>
      <c r="N2490" s="14"/>
      <c r="O2490" s="14"/>
      <c r="P2490" s="14"/>
      <c r="Q2490" s="166"/>
      <c r="R2490" s="23"/>
      <c r="S2490" s="167"/>
      <c r="T2490" s="160"/>
      <c r="U2490" s="14"/>
      <c r="V2490" s="14"/>
      <c r="W2490" s="14"/>
      <c r="X2490" s="168"/>
      <c r="Y2490" s="169"/>
      <c r="Z2490" s="170"/>
      <c r="AA2490" s="169"/>
      <c r="AB2490" s="28"/>
      <c r="AC2490" s="173"/>
      <c r="AD2490" s="30"/>
      <c r="AE2490" s="30"/>
    </row>
    <row r="2491" spans="1:31" s="191" customFormat="1" ht="13.9" customHeight="1">
      <c r="A2491" s="14"/>
      <c r="B2491" s="160"/>
      <c r="C2491" s="160"/>
      <c r="D2491" s="103"/>
      <c r="E2491" s="161"/>
      <c r="F2491" s="160"/>
      <c r="G2491" s="162"/>
      <c r="H2491" s="196"/>
      <c r="I2491" s="197"/>
      <c r="J2491" s="14"/>
      <c r="K2491" s="14"/>
      <c r="L2491" s="165"/>
      <c r="M2491" s="14"/>
      <c r="N2491" s="14"/>
      <c r="O2491" s="14"/>
      <c r="P2491" s="14"/>
      <c r="Q2491" s="166"/>
      <c r="R2491" s="23"/>
      <c r="S2491" s="167"/>
      <c r="T2491" s="160"/>
      <c r="U2491" s="14"/>
      <c r="V2491" s="14"/>
      <c r="W2491" s="14"/>
      <c r="X2491" s="168"/>
      <c r="Y2491" s="169"/>
      <c r="Z2491" s="170"/>
      <c r="AA2491" s="169"/>
      <c r="AB2491" s="28"/>
      <c r="AC2491" s="173"/>
      <c r="AD2491" s="30"/>
      <c r="AE2491" s="30"/>
    </row>
    <row r="2492" spans="1:31" s="191" customFormat="1" ht="13.9" customHeight="1">
      <c r="A2492" s="14"/>
      <c r="B2492" s="160"/>
      <c r="C2492" s="160"/>
      <c r="D2492" s="103"/>
      <c r="E2492" s="161"/>
      <c r="F2492" s="160"/>
      <c r="G2492" s="162"/>
      <c r="H2492" s="196"/>
      <c r="I2492" s="197"/>
      <c r="J2492" s="14"/>
      <c r="K2492" s="14"/>
      <c r="L2492" s="165"/>
      <c r="M2492" s="14"/>
      <c r="N2492" s="14"/>
      <c r="O2492" s="14"/>
      <c r="P2492" s="14"/>
      <c r="Q2492" s="166"/>
      <c r="R2492" s="23"/>
      <c r="S2492" s="167"/>
      <c r="T2492" s="160"/>
      <c r="U2492" s="14"/>
      <c r="V2492" s="14"/>
      <c r="W2492" s="14"/>
      <c r="X2492" s="168"/>
      <c r="Y2492" s="169"/>
      <c r="Z2492" s="170"/>
      <c r="AA2492" s="169"/>
      <c r="AB2492" s="28"/>
      <c r="AC2492" s="173"/>
      <c r="AD2492" s="30"/>
      <c r="AE2492" s="30"/>
    </row>
    <row r="2493" spans="1:31" s="191" customFormat="1" ht="13.9" customHeight="1">
      <c r="A2493" s="14"/>
      <c r="B2493" s="160"/>
      <c r="C2493" s="160"/>
      <c r="D2493" s="103"/>
      <c r="E2493" s="161"/>
      <c r="F2493" s="160"/>
      <c r="G2493" s="162"/>
      <c r="H2493" s="196"/>
      <c r="I2493" s="197"/>
      <c r="J2493" s="14"/>
      <c r="K2493" s="14"/>
      <c r="L2493" s="165"/>
      <c r="M2493" s="14"/>
      <c r="N2493" s="14"/>
      <c r="O2493" s="14"/>
      <c r="P2493" s="14"/>
      <c r="Q2493" s="166"/>
      <c r="R2493" s="23"/>
      <c r="S2493" s="167"/>
      <c r="T2493" s="160"/>
      <c r="U2493" s="14"/>
      <c r="V2493" s="14"/>
      <c r="W2493" s="14"/>
      <c r="X2493" s="168"/>
      <c r="Y2493" s="169"/>
      <c r="Z2493" s="170"/>
      <c r="AA2493" s="169"/>
      <c r="AB2493" s="28"/>
      <c r="AC2493" s="173"/>
      <c r="AD2493" s="30"/>
      <c r="AE2493" s="30"/>
    </row>
    <row r="2494" spans="1:31" s="191" customFormat="1" ht="13.9" customHeight="1">
      <c r="A2494" s="14"/>
      <c r="B2494" s="160"/>
      <c r="C2494" s="160"/>
      <c r="D2494" s="103"/>
      <c r="E2494" s="161"/>
      <c r="F2494" s="160"/>
      <c r="G2494" s="162"/>
      <c r="H2494" s="196"/>
      <c r="I2494" s="197"/>
      <c r="J2494" s="14"/>
      <c r="K2494" s="14"/>
      <c r="L2494" s="165"/>
      <c r="M2494" s="14"/>
      <c r="N2494" s="14"/>
      <c r="O2494" s="14"/>
      <c r="P2494" s="14"/>
      <c r="Q2494" s="166"/>
      <c r="R2494" s="23"/>
      <c r="S2494" s="167"/>
      <c r="T2494" s="160"/>
      <c r="U2494" s="14"/>
      <c r="V2494" s="14"/>
      <c r="W2494" s="14"/>
      <c r="X2494" s="168"/>
      <c r="Y2494" s="169"/>
      <c r="Z2494" s="170"/>
      <c r="AA2494" s="169"/>
      <c r="AB2494" s="28"/>
      <c r="AC2494" s="173"/>
      <c r="AD2494" s="30"/>
      <c r="AE2494" s="30"/>
    </row>
    <row r="2495" spans="1:31" s="191" customFormat="1" ht="13.9" customHeight="1">
      <c r="A2495" s="14"/>
      <c r="B2495" s="160"/>
      <c r="C2495" s="160"/>
      <c r="D2495" s="103"/>
      <c r="E2495" s="161"/>
      <c r="F2495" s="160"/>
      <c r="G2495" s="162"/>
      <c r="H2495" s="196"/>
      <c r="I2495" s="197"/>
      <c r="J2495" s="14"/>
      <c r="K2495" s="14"/>
      <c r="L2495" s="165"/>
      <c r="M2495" s="14"/>
      <c r="N2495" s="14"/>
      <c r="O2495" s="14"/>
      <c r="P2495" s="14"/>
      <c r="Q2495" s="166"/>
      <c r="R2495" s="23"/>
      <c r="S2495" s="167"/>
      <c r="T2495" s="160"/>
      <c r="U2495" s="14"/>
      <c r="V2495" s="14"/>
      <c r="W2495" s="14"/>
      <c r="X2495" s="168"/>
      <c r="Y2495" s="169"/>
      <c r="Z2495" s="170"/>
      <c r="AA2495" s="169"/>
      <c r="AB2495" s="28"/>
      <c r="AC2495" s="173"/>
      <c r="AD2495" s="30"/>
      <c r="AE2495" s="30"/>
    </row>
    <row r="2496" spans="1:31" s="191" customFormat="1" ht="13.9" customHeight="1">
      <c r="A2496" s="14"/>
      <c r="B2496" s="160"/>
      <c r="C2496" s="160"/>
      <c r="D2496" s="103"/>
      <c r="E2496" s="161"/>
      <c r="F2496" s="160"/>
      <c r="G2496" s="162"/>
      <c r="H2496" s="196"/>
      <c r="I2496" s="197"/>
      <c r="J2496" s="14"/>
      <c r="K2496" s="14"/>
      <c r="L2496" s="165"/>
      <c r="M2496" s="14"/>
      <c r="N2496" s="14"/>
      <c r="O2496" s="14"/>
      <c r="P2496" s="14"/>
      <c r="Q2496" s="166"/>
      <c r="R2496" s="23"/>
      <c r="S2496" s="167"/>
      <c r="T2496" s="160"/>
      <c r="U2496" s="14"/>
      <c r="V2496" s="14"/>
      <c r="W2496" s="14"/>
      <c r="X2496" s="168"/>
      <c r="Y2496" s="169"/>
      <c r="Z2496" s="170"/>
      <c r="AA2496" s="169"/>
      <c r="AB2496" s="28"/>
      <c r="AC2496" s="173"/>
      <c r="AD2496" s="30"/>
      <c r="AE2496" s="30"/>
    </row>
    <row r="2497" spans="1:31" s="191" customFormat="1" ht="13.9" customHeight="1">
      <c r="A2497" s="14"/>
      <c r="B2497" s="160"/>
      <c r="C2497" s="160"/>
      <c r="D2497" s="103"/>
      <c r="E2497" s="161"/>
      <c r="F2497" s="160"/>
      <c r="G2497" s="162"/>
      <c r="H2497" s="196"/>
      <c r="I2497" s="197"/>
      <c r="J2497" s="14"/>
      <c r="K2497" s="14"/>
      <c r="L2497" s="165"/>
      <c r="M2497" s="14"/>
      <c r="N2497" s="14"/>
      <c r="O2497" s="14"/>
      <c r="P2497" s="14"/>
      <c r="Q2497" s="166"/>
      <c r="R2497" s="23"/>
      <c r="S2497" s="167"/>
      <c r="T2497" s="160"/>
      <c r="U2497" s="14"/>
      <c r="V2497" s="14"/>
      <c r="W2497" s="14"/>
      <c r="X2497" s="168"/>
      <c r="Y2497" s="169"/>
      <c r="Z2497" s="170"/>
      <c r="AA2497" s="169"/>
      <c r="AB2497" s="28"/>
      <c r="AC2497" s="173"/>
      <c r="AD2497" s="30"/>
      <c r="AE2497" s="30"/>
    </row>
    <row r="2498" spans="1:31" s="191" customFormat="1" ht="13.9" customHeight="1">
      <c r="A2498" s="14"/>
      <c r="B2498" s="160"/>
      <c r="C2498" s="160"/>
      <c r="D2498" s="103"/>
      <c r="E2498" s="161"/>
      <c r="F2498" s="160"/>
      <c r="G2498" s="162"/>
      <c r="H2498" s="196"/>
      <c r="I2498" s="197"/>
      <c r="J2498" s="14"/>
      <c r="K2498" s="14"/>
      <c r="L2498" s="165"/>
      <c r="M2498" s="14"/>
      <c r="N2498" s="14"/>
      <c r="O2498" s="14"/>
      <c r="P2498" s="14"/>
      <c r="Q2498" s="166"/>
      <c r="R2498" s="23"/>
      <c r="S2498" s="167"/>
      <c r="T2498" s="160"/>
      <c r="U2498" s="14"/>
      <c r="V2498" s="14"/>
      <c r="W2498" s="14"/>
      <c r="X2498" s="168"/>
      <c r="Y2498" s="169"/>
      <c r="Z2498" s="170"/>
      <c r="AA2498" s="169"/>
      <c r="AB2498" s="28"/>
      <c r="AC2498" s="173"/>
      <c r="AD2498" s="30"/>
      <c r="AE2498" s="30"/>
    </row>
    <row r="2499" spans="1:31" s="191" customFormat="1" ht="13.9" customHeight="1">
      <c r="A2499" s="14"/>
      <c r="B2499" s="160"/>
      <c r="C2499" s="160"/>
      <c r="D2499" s="103"/>
      <c r="E2499" s="161"/>
      <c r="F2499" s="160"/>
      <c r="G2499" s="162"/>
      <c r="H2499" s="196"/>
      <c r="I2499" s="197"/>
      <c r="J2499" s="14"/>
      <c r="K2499" s="14"/>
      <c r="L2499" s="165"/>
      <c r="M2499" s="14"/>
      <c r="N2499" s="14"/>
      <c r="O2499" s="14"/>
      <c r="P2499" s="14"/>
      <c r="Q2499" s="166"/>
      <c r="R2499" s="23"/>
      <c r="S2499" s="167"/>
      <c r="T2499" s="160"/>
      <c r="U2499" s="14"/>
      <c r="V2499" s="14"/>
      <c r="W2499" s="14"/>
      <c r="X2499" s="168"/>
      <c r="Y2499" s="169"/>
      <c r="Z2499" s="170"/>
      <c r="AA2499" s="169"/>
      <c r="AB2499" s="28"/>
      <c r="AC2499" s="173"/>
      <c r="AD2499" s="30"/>
      <c r="AE2499" s="30"/>
    </row>
    <row r="2500" spans="1:31" s="191" customFormat="1" ht="13.9" customHeight="1">
      <c r="A2500" s="14"/>
      <c r="B2500" s="160"/>
      <c r="C2500" s="160"/>
      <c r="D2500" s="103"/>
      <c r="E2500" s="161"/>
      <c r="F2500" s="160"/>
      <c r="G2500" s="162"/>
      <c r="H2500" s="196"/>
      <c r="I2500" s="197"/>
      <c r="J2500" s="14"/>
      <c r="K2500" s="14"/>
      <c r="L2500" s="165"/>
      <c r="M2500" s="14"/>
      <c r="N2500" s="14"/>
      <c r="O2500" s="14"/>
      <c r="P2500" s="14"/>
      <c r="Q2500" s="166"/>
      <c r="R2500" s="23"/>
      <c r="S2500" s="167"/>
      <c r="T2500" s="160"/>
      <c r="U2500" s="14"/>
      <c r="V2500" s="14"/>
      <c r="W2500" s="14"/>
      <c r="X2500" s="168"/>
      <c r="Y2500" s="169"/>
      <c r="Z2500" s="170"/>
      <c r="AA2500" s="169"/>
      <c r="AB2500" s="28"/>
      <c r="AC2500" s="173"/>
      <c r="AD2500" s="30"/>
      <c r="AE2500" s="30"/>
    </row>
    <row r="2501" spans="1:31" s="191" customFormat="1" ht="13.9" customHeight="1">
      <c r="A2501" s="14"/>
      <c r="B2501" s="160"/>
      <c r="C2501" s="160"/>
      <c r="D2501" s="103"/>
      <c r="E2501" s="161"/>
      <c r="F2501" s="160"/>
      <c r="G2501" s="162"/>
      <c r="H2501" s="196"/>
      <c r="I2501" s="197"/>
      <c r="J2501" s="14"/>
      <c r="K2501" s="14"/>
      <c r="L2501" s="165"/>
      <c r="M2501" s="14"/>
      <c r="N2501" s="14"/>
      <c r="O2501" s="14"/>
      <c r="P2501" s="14"/>
      <c r="Q2501" s="166"/>
      <c r="R2501" s="23"/>
      <c r="S2501" s="167"/>
      <c r="T2501" s="160"/>
      <c r="U2501" s="14"/>
      <c r="V2501" s="14"/>
      <c r="W2501" s="14"/>
      <c r="X2501" s="168"/>
      <c r="Y2501" s="169"/>
      <c r="Z2501" s="170"/>
      <c r="AA2501" s="169"/>
      <c r="AB2501" s="28"/>
      <c r="AC2501" s="173"/>
      <c r="AD2501" s="30"/>
      <c r="AE2501" s="30"/>
    </row>
    <row r="2502" spans="1:31" s="191" customFormat="1" ht="13.9" customHeight="1">
      <c r="A2502" s="14"/>
      <c r="B2502" s="160"/>
      <c r="C2502" s="160"/>
      <c r="D2502" s="103"/>
      <c r="E2502" s="161"/>
      <c r="F2502" s="160"/>
      <c r="G2502" s="162"/>
      <c r="H2502" s="196"/>
      <c r="I2502" s="197"/>
      <c r="J2502" s="14"/>
      <c r="K2502" s="14"/>
      <c r="L2502" s="165"/>
      <c r="M2502" s="14"/>
      <c r="N2502" s="14"/>
      <c r="O2502" s="14"/>
      <c r="P2502" s="14"/>
      <c r="Q2502" s="166"/>
      <c r="R2502" s="23"/>
      <c r="S2502" s="167"/>
      <c r="T2502" s="160"/>
      <c r="U2502" s="14"/>
      <c r="V2502" s="14"/>
      <c r="W2502" s="14"/>
      <c r="X2502" s="168"/>
      <c r="Y2502" s="169"/>
      <c r="Z2502" s="170"/>
      <c r="AA2502" s="169"/>
      <c r="AB2502" s="28"/>
      <c r="AC2502" s="173"/>
      <c r="AD2502" s="30"/>
      <c r="AE2502" s="30"/>
    </row>
    <row r="2503" spans="1:31" s="191" customFormat="1" ht="13.9" customHeight="1">
      <c r="A2503" s="14"/>
      <c r="B2503" s="160"/>
      <c r="C2503" s="160"/>
      <c r="D2503" s="103"/>
      <c r="E2503" s="161"/>
      <c r="F2503" s="160"/>
      <c r="G2503" s="162"/>
      <c r="H2503" s="196"/>
      <c r="I2503" s="197"/>
      <c r="J2503" s="14"/>
      <c r="K2503" s="14"/>
      <c r="L2503" s="165"/>
      <c r="M2503" s="14"/>
      <c r="N2503" s="14"/>
      <c r="O2503" s="14"/>
      <c r="P2503" s="14"/>
      <c r="Q2503" s="166"/>
      <c r="R2503" s="23"/>
      <c r="S2503" s="167"/>
      <c r="T2503" s="160"/>
      <c r="U2503" s="14"/>
      <c r="V2503" s="14"/>
      <c r="W2503" s="14"/>
      <c r="X2503" s="168"/>
      <c r="Y2503" s="169"/>
      <c r="Z2503" s="170"/>
      <c r="AA2503" s="169"/>
      <c r="AB2503" s="28"/>
      <c r="AC2503" s="173"/>
      <c r="AD2503" s="30"/>
      <c r="AE2503" s="30"/>
    </row>
    <row r="2504" spans="1:31" s="191" customFormat="1" ht="13.9" customHeight="1">
      <c r="A2504" s="14"/>
      <c r="B2504" s="160"/>
      <c r="C2504" s="160"/>
      <c r="D2504" s="103"/>
      <c r="E2504" s="161"/>
      <c r="F2504" s="160"/>
      <c r="G2504" s="162"/>
      <c r="H2504" s="196"/>
      <c r="I2504" s="197"/>
      <c r="J2504" s="14"/>
      <c r="K2504" s="14"/>
      <c r="L2504" s="165"/>
      <c r="M2504" s="14"/>
      <c r="N2504" s="14"/>
      <c r="O2504" s="14"/>
      <c r="P2504" s="14"/>
      <c r="Q2504" s="166"/>
      <c r="R2504" s="23"/>
      <c r="S2504" s="167"/>
      <c r="T2504" s="160"/>
      <c r="U2504" s="14"/>
      <c r="V2504" s="14"/>
      <c r="W2504" s="14"/>
      <c r="X2504" s="168"/>
      <c r="Y2504" s="169"/>
      <c r="Z2504" s="170"/>
      <c r="AA2504" s="169"/>
      <c r="AB2504" s="28"/>
      <c r="AC2504" s="173"/>
      <c r="AD2504" s="30"/>
      <c r="AE2504" s="30"/>
    </row>
    <row r="2505" spans="1:31" s="191" customFormat="1" ht="13.9" customHeight="1">
      <c r="A2505" s="14"/>
      <c r="B2505" s="160"/>
      <c r="C2505" s="160"/>
      <c r="D2505" s="103"/>
      <c r="E2505" s="161"/>
      <c r="F2505" s="160"/>
      <c r="G2505" s="162"/>
      <c r="H2505" s="196"/>
      <c r="I2505" s="197"/>
      <c r="J2505" s="14"/>
      <c r="K2505" s="14"/>
      <c r="L2505" s="165"/>
      <c r="M2505" s="14"/>
      <c r="N2505" s="14"/>
      <c r="O2505" s="14"/>
      <c r="P2505" s="14"/>
      <c r="Q2505" s="166"/>
      <c r="R2505" s="23"/>
      <c r="S2505" s="167"/>
      <c r="T2505" s="160"/>
      <c r="U2505" s="14"/>
      <c r="V2505" s="14"/>
      <c r="W2505" s="14"/>
      <c r="X2505" s="168"/>
      <c r="Y2505" s="169"/>
      <c r="Z2505" s="170"/>
      <c r="AA2505" s="169"/>
      <c r="AB2505" s="28"/>
      <c r="AC2505" s="173"/>
      <c r="AD2505" s="30"/>
      <c r="AE2505" s="30"/>
    </row>
    <row r="2506" spans="1:31" s="191" customFormat="1" ht="13.9" customHeight="1">
      <c r="A2506" s="14"/>
      <c r="B2506" s="160"/>
      <c r="C2506" s="160"/>
      <c r="D2506" s="103"/>
      <c r="E2506" s="161"/>
      <c r="F2506" s="160"/>
      <c r="G2506" s="162"/>
      <c r="H2506" s="196"/>
      <c r="I2506" s="197"/>
      <c r="J2506" s="14"/>
      <c r="K2506" s="14"/>
      <c r="L2506" s="165"/>
      <c r="M2506" s="14"/>
      <c r="N2506" s="14"/>
      <c r="O2506" s="14"/>
      <c r="P2506" s="14"/>
      <c r="Q2506" s="166"/>
      <c r="R2506" s="23"/>
      <c r="S2506" s="167"/>
      <c r="T2506" s="160"/>
      <c r="U2506" s="14"/>
      <c r="V2506" s="14"/>
      <c r="W2506" s="14"/>
      <c r="X2506" s="168"/>
      <c r="Y2506" s="169"/>
      <c r="Z2506" s="170"/>
      <c r="AA2506" s="169"/>
      <c r="AB2506" s="28"/>
      <c r="AC2506" s="173"/>
      <c r="AD2506" s="30"/>
      <c r="AE2506" s="30"/>
    </row>
    <row r="2507" spans="1:31" s="191" customFormat="1" ht="13.9" customHeight="1">
      <c r="A2507" s="14"/>
      <c r="B2507" s="160"/>
      <c r="C2507" s="160"/>
      <c r="D2507" s="103"/>
      <c r="E2507" s="161"/>
      <c r="F2507" s="160"/>
      <c r="G2507" s="162"/>
      <c r="H2507" s="196"/>
      <c r="I2507" s="197"/>
      <c r="J2507" s="14"/>
      <c r="K2507" s="14"/>
      <c r="L2507" s="165"/>
      <c r="M2507" s="14"/>
      <c r="N2507" s="14"/>
      <c r="O2507" s="14"/>
      <c r="P2507" s="14"/>
      <c r="Q2507" s="166"/>
      <c r="R2507" s="23"/>
      <c r="S2507" s="167"/>
      <c r="T2507" s="160"/>
      <c r="U2507" s="14"/>
      <c r="V2507" s="14"/>
      <c r="W2507" s="14"/>
      <c r="X2507" s="168"/>
      <c r="Y2507" s="169"/>
      <c r="Z2507" s="170"/>
      <c r="AA2507" s="169"/>
      <c r="AB2507" s="28"/>
      <c r="AC2507" s="173"/>
      <c r="AD2507" s="30"/>
      <c r="AE2507" s="30"/>
    </row>
    <row r="2508" spans="1:31" s="191" customFormat="1" ht="13.9" customHeight="1">
      <c r="A2508" s="14"/>
      <c r="B2508" s="160"/>
      <c r="C2508" s="160"/>
      <c r="D2508" s="103"/>
      <c r="E2508" s="161"/>
      <c r="F2508" s="160"/>
      <c r="G2508" s="162"/>
      <c r="H2508" s="196"/>
      <c r="I2508" s="197"/>
      <c r="J2508" s="14"/>
      <c r="K2508" s="14"/>
      <c r="L2508" s="165"/>
      <c r="M2508" s="14"/>
      <c r="N2508" s="14"/>
      <c r="O2508" s="14"/>
      <c r="P2508" s="14"/>
      <c r="Q2508" s="166"/>
      <c r="R2508" s="23"/>
      <c r="S2508" s="167"/>
      <c r="T2508" s="160"/>
      <c r="U2508" s="14"/>
      <c r="V2508" s="14"/>
      <c r="W2508" s="14"/>
      <c r="X2508" s="168"/>
      <c r="Y2508" s="169"/>
      <c r="Z2508" s="170"/>
      <c r="AA2508" s="169"/>
      <c r="AB2508" s="28"/>
      <c r="AC2508" s="173"/>
      <c r="AD2508" s="30"/>
      <c r="AE2508" s="30"/>
    </row>
    <row r="2509" spans="1:31" s="191" customFormat="1" ht="13.9" customHeight="1">
      <c r="A2509" s="14"/>
      <c r="B2509" s="160"/>
      <c r="C2509" s="160"/>
      <c r="D2509" s="103"/>
      <c r="E2509" s="161"/>
      <c r="F2509" s="160"/>
      <c r="G2509" s="162"/>
      <c r="H2509" s="196"/>
      <c r="I2509" s="197"/>
      <c r="J2509" s="14"/>
      <c r="K2509" s="14"/>
      <c r="L2509" s="165"/>
      <c r="M2509" s="14"/>
      <c r="N2509" s="14"/>
      <c r="O2509" s="14"/>
      <c r="P2509" s="14"/>
      <c r="Q2509" s="166"/>
      <c r="R2509" s="23"/>
      <c r="S2509" s="167"/>
      <c r="T2509" s="160"/>
      <c r="U2509" s="14"/>
      <c r="V2509" s="14"/>
      <c r="W2509" s="14"/>
      <c r="X2509" s="168"/>
      <c r="Y2509" s="169"/>
      <c r="Z2509" s="170"/>
      <c r="AA2509" s="169"/>
      <c r="AB2509" s="28"/>
      <c r="AC2509" s="173"/>
      <c r="AD2509" s="30"/>
      <c r="AE2509" s="30"/>
    </row>
    <row r="2510" spans="1:31" s="191" customFormat="1" ht="13.9" customHeight="1">
      <c r="A2510" s="14"/>
      <c r="B2510" s="160"/>
      <c r="C2510" s="160"/>
      <c r="D2510" s="103"/>
      <c r="E2510" s="161"/>
      <c r="F2510" s="160"/>
      <c r="G2510" s="162"/>
      <c r="H2510" s="196"/>
      <c r="I2510" s="197"/>
      <c r="J2510" s="14"/>
      <c r="K2510" s="14"/>
      <c r="L2510" s="165"/>
      <c r="M2510" s="14"/>
      <c r="N2510" s="14"/>
      <c r="O2510" s="14"/>
      <c r="P2510" s="14"/>
      <c r="Q2510" s="166"/>
      <c r="R2510" s="23"/>
      <c r="S2510" s="167"/>
      <c r="T2510" s="160"/>
      <c r="U2510" s="14"/>
      <c r="V2510" s="14"/>
      <c r="W2510" s="14"/>
      <c r="X2510" s="168"/>
      <c r="Y2510" s="169"/>
      <c r="Z2510" s="170"/>
      <c r="AA2510" s="169"/>
      <c r="AB2510" s="28"/>
      <c r="AC2510" s="173"/>
      <c r="AD2510" s="30"/>
      <c r="AE2510" s="30"/>
    </row>
    <row r="2511" spans="1:31" s="191" customFormat="1" ht="13.9" customHeight="1">
      <c r="A2511" s="14"/>
      <c r="B2511" s="160"/>
      <c r="C2511" s="160"/>
      <c r="D2511" s="103"/>
      <c r="E2511" s="161"/>
      <c r="F2511" s="160"/>
      <c r="G2511" s="162"/>
      <c r="H2511" s="196"/>
      <c r="I2511" s="197"/>
      <c r="J2511" s="14"/>
      <c r="K2511" s="14"/>
      <c r="L2511" s="165"/>
      <c r="M2511" s="14"/>
      <c r="N2511" s="14"/>
      <c r="O2511" s="14"/>
      <c r="P2511" s="14"/>
      <c r="Q2511" s="166"/>
      <c r="R2511" s="23"/>
      <c r="S2511" s="167"/>
      <c r="T2511" s="160"/>
      <c r="U2511" s="14"/>
      <c r="V2511" s="14"/>
      <c r="W2511" s="14"/>
      <c r="X2511" s="168"/>
      <c r="Y2511" s="169"/>
      <c r="Z2511" s="170"/>
      <c r="AA2511" s="169"/>
      <c r="AB2511" s="28"/>
      <c r="AC2511" s="173"/>
      <c r="AD2511" s="30"/>
      <c r="AE2511" s="30"/>
    </row>
    <row r="2512" spans="1:31" s="191" customFormat="1" ht="13.9" customHeight="1">
      <c r="A2512" s="14"/>
      <c r="B2512" s="160"/>
      <c r="C2512" s="160"/>
      <c r="D2512" s="103"/>
      <c r="E2512" s="161"/>
      <c r="F2512" s="160"/>
      <c r="G2512" s="162"/>
      <c r="H2512" s="196"/>
      <c r="I2512" s="197"/>
      <c r="J2512" s="14"/>
      <c r="K2512" s="14"/>
      <c r="L2512" s="165"/>
      <c r="M2512" s="14"/>
      <c r="N2512" s="14"/>
      <c r="O2512" s="14"/>
      <c r="P2512" s="14"/>
      <c r="Q2512" s="166"/>
      <c r="R2512" s="23"/>
      <c r="S2512" s="167"/>
      <c r="T2512" s="160"/>
      <c r="U2512" s="14"/>
      <c r="V2512" s="14"/>
      <c r="W2512" s="14"/>
      <c r="X2512" s="168"/>
      <c r="Y2512" s="169"/>
      <c r="Z2512" s="170"/>
      <c r="AA2512" s="169"/>
      <c r="AB2512" s="28"/>
      <c r="AC2512" s="173"/>
      <c r="AD2512" s="30"/>
      <c r="AE2512" s="30"/>
    </row>
    <row r="2513" spans="1:31" s="191" customFormat="1" ht="13.9" customHeight="1">
      <c r="A2513" s="14"/>
      <c r="B2513" s="160"/>
      <c r="C2513" s="160"/>
      <c r="D2513" s="103"/>
      <c r="E2513" s="161"/>
      <c r="F2513" s="160"/>
      <c r="G2513" s="162"/>
      <c r="H2513" s="196"/>
      <c r="I2513" s="197"/>
      <c r="J2513" s="14"/>
      <c r="K2513" s="14"/>
      <c r="L2513" s="165"/>
      <c r="M2513" s="14"/>
      <c r="N2513" s="14"/>
      <c r="O2513" s="14"/>
      <c r="P2513" s="14"/>
      <c r="Q2513" s="166"/>
      <c r="R2513" s="23"/>
      <c r="S2513" s="167"/>
      <c r="T2513" s="160"/>
      <c r="U2513" s="14"/>
      <c r="V2513" s="14"/>
      <c r="W2513" s="14"/>
      <c r="X2513" s="168"/>
      <c r="Y2513" s="169"/>
      <c r="Z2513" s="170"/>
      <c r="AA2513" s="169"/>
      <c r="AB2513" s="28"/>
      <c r="AC2513" s="173"/>
      <c r="AD2513" s="30"/>
      <c r="AE2513" s="30"/>
    </row>
    <row r="2514" spans="1:31" s="191" customFormat="1" ht="13.9" customHeight="1">
      <c r="A2514" s="14"/>
      <c r="B2514" s="160"/>
      <c r="C2514" s="160"/>
      <c r="D2514" s="103"/>
      <c r="E2514" s="161"/>
      <c r="F2514" s="160"/>
      <c r="G2514" s="162"/>
      <c r="H2514" s="196"/>
      <c r="I2514" s="197"/>
      <c r="J2514" s="14"/>
      <c r="K2514" s="14"/>
      <c r="L2514" s="165"/>
      <c r="M2514" s="14"/>
      <c r="N2514" s="14"/>
      <c r="O2514" s="14"/>
      <c r="P2514" s="14"/>
      <c r="Q2514" s="166"/>
      <c r="R2514" s="23"/>
      <c r="S2514" s="167"/>
      <c r="T2514" s="160"/>
      <c r="U2514" s="14"/>
      <c r="V2514" s="14"/>
      <c r="W2514" s="14"/>
      <c r="X2514" s="168"/>
      <c r="Y2514" s="169"/>
      <c r="Z2514" s="170"/>
      <c r="AA2514" s="169"/>
      <c r="AB2514" s="28"/>
      <c r="AC2514" s="173"/>
      <c r="AD2514" s="30"/>
      <c r="AE2514" s="30"/>
    </row>
    <row r="2515" spans="1:31" s="191" customFormat="1" ht="13.9" customHeight="1">
      <c r="A2515" s="14"/>
      <c r="B2515" s="160"/>
      <c r="C2515" s="160"/>
      <c r="D2515" s="103"/>
      <c r="E2515" s="161"/>
      <c r="F2515" s="160"/>
      <c r="G2515" s="162"/>
      <c r="H2515" s="196"/>
      <c r="I2515" s="197"/>
      <c r="J2515" s="14"/>
      <c r="K2515" s="14"/>
      <c r="L2515" s="165"/>
      <c r="M2515" s="14"/>
      <c r="N2515" s="14"/>
      <c r="O2515" s="14"/>
      <c r="P2515" s="14"/>
      <c r="Q2515" s="166"/>
      <c r="R2515" s="23"/>
      <c r="S2515" s="167"/>
      <c r="T2515" s="160"/>
      <c r="U2515" s="14"/>
      <c r="V2515" s="14"/>
      <c r="W2515" s="14"/>
      <c r="X2515" s="168"/>
      <c r="Y2515" s="169"/>
      <c r="Z2515" s="170"/>
      <c r="AA2515" s="169"/>
      <c r="AB2515" s="28"/>
      <c r="AC2515" s="173"/>
      <c r="AD2515" s="30"/>
      <c r="AE2515" s="30"/>
    </row>
    <row r="2516" spans="1:31" s="191" customFormat="1" ht="13.9" customHeight="1">
      <c r="A2516" s="14"/>
      <c r="B2516" s="160"/>
      <c r="C2516" s="160"/>
      <c r="D2516" s="103"/>
      <c r="E2516" s="161"/>
      <c r="F2516" s="160"/>
      <c r="G2516" s="162"/>
      <c r="H2516" s="196"/>
      <c r="I2516" s="197"/>
      <c r="J2516" s="14"/>
      <c r="K2516" s="14"/>
      <c r="L2516" s="165"/>
      <c r="M2516" s="14"/>
      <c r="N2516" s="14"/>
      <c r="O2516" s="14"/>
      <c r="P2516" s="14"/>
      <c r="Q2516" s="166"/>
      <c r="R2516" s="23"/>
      <c r="S2516" s="167"/>
      <c r="T2516" s="160"/>
      <c r="U2516" s="14"/>
      <c r="V2516" s="14"/>
      <c r="W2516" s="14"/>
      <c r="X2516" s="168"/>
      <c r="Y2516" s="169"/>
      <c r="Z2516" s="170"/>
      <c r="AA2516" s="169"/>
      <c r="AB2516" s="28"/>
      <c r="AC2516" s="173"/>
      <c r="AD2516" s="30"/>
      <c r="AE2516" s="30"/>
    </row>
    <row r="2517" spans="1:31" s="191" customFormat="1" ht="13.9" customHeight="1">
      <c r="A2517" s="14"/>
      <c r="B2517" s="160"/>
      <c r="C2517" s="160"/>
      <c r="D2517" s="103"/>
      <c r="E2517" s="161"/>
      <c r="F2517" s="160"/>
      <c r="G2517" s="162"/>
      <c r="H2517" s="196"/>
      <c r="I2517" s="197"/>
      <c r="J2517" s="14"/>
      <c r="K2517" s="14"/>
      <c r="L2517" s="165"/>
      <c r="M2517" s="14"/>
      <c r="N2517" s="14"/>
      <c r="O2517" s="14"/>
      <c r="P2517" s="14"/>
      <c r="Q2517" s="166"/>
      <c r="R2517" s="23"/>
      <c r="S2517" s="167"/>
      <c r="T2517" s="160"/>
      <c r="U2517" s="14"/>
      <c r="V2517" s="14"/>
      <c r="W2517" s="14"/>
      <c r="X2517" s="168"/>
      <c r="Y2517" s="169"/>
      <c r="Z2517" s="170"/>
      <c r="AA2517" s="169"/>
      <c r="AB2517" s="28"/>
      <c r="AC2517" s="173"/>
      <c r="AD2517" s="30"/>
      <c r="AE2517" s="30"/>
    </row>
    <row r="2518" spans="1:31" s="191" customFormat="1" ht="13.9" customHeight="1">
      <c r="A2518" s="14"/>
      <c r="B2518" s="160"/>
      <c r="C2518" s="160"/>
      <c r="D2518" s="103"/>
      <c r="E2518" s="161"/>
      <c r="F2518" s="160"/>
      <c r="G2518" s="162"/>
      <c r="H2518" s="196"/>
      <c r="I2518" s="197"/>
      <c r="J2518" s="14"/>
      <c r="K2518" s="14"/>
      <c r="L2518" s="165"/>
      <c r="M2518" s="14"/>
      <c r="N2518" s="14"/>
      <c r="O2518" s="14"/>
      <c r="P2518" s="14"/>
      <c r="Q2518" s="166"/>
      <c r="R2518" s="23"/>
      <c r="S2518" s="167"/>
      <c r="T2518" s="160"/>
      <c r="U2518" s="14"/>
      <c r="V2518" s="14"/>
      <c r="W2518" s="14"/>
      <c r="X2518" s="168"/>
      <c r="Y2518" s="169"/>
      <c r="Z2518" s="170"/>
      <c r="AA2518" s="169"/>
      <c r="AB2518" s="28"/>
      <c r="AC2518" s="173"/>
      <c r="AD2518" s="30"/>
      <c r="AE2518" s="30"/>
    </row>
    <row r="2519" spans="1:31" s="191" customFormat="1" ht="13.9" customHeight="1">
      <c r="A2519" s="14"/>
      <c r="B2519" s="160"/>
      <c r="C2519" s="160"/>
      <c r="D2519" s="103"/>
      <c r="E2519" s="161"/>
      <c r="F2519" s="160"/>
      <c r="G2519" s="162"/>
      <c r="H2519" s="196"/>
      <c r="I2519" s="197"/>
      <c r="J2519" s="14"/>
      <c r="K2519" s="14"/>
      <c r="L2519" s="165"/>
      <c r="M2519" s="14"/>
      <c r="N2519" s="14"/>
      <c r="O2519" s="14"/>
      <c r="P2519" s="14"/>
      <c r="Q2519" s="166"/>
      <c r="R2519" s="23"/>
      <c r="S2519" s="167"/>
      <c r="T2519" s="160"/>
      <c r="U2519" s="14"/>
      <c r="V2519" s="14"/>
      <c r="W2519" s="14"/>
      <c r="X2519" s="168"/>
      <c r="Y2519" s="169"/>
      <c r="Z2519" s="170"/>
      <c r="AA2519" s="169"/>
      <c r="AB2519" s="28"/>
      <c r="AC2519" s="173"/>
      <c r="AD2519" s="30"/>
      <c r="AE2519" s="30"/>
    </row>
    <row r="2520" spans="1:31" s="191" customFormat="1" ht="13.9" customHeight="1">
      <c r="A2520" s="14"/>
      <c r="B2520" s="160"/>
      <c r="C2520" s="160"/>
      <c r="D2520" s="103"/>
      <c r="E2520" s="161"/>
      <c r="F2520" s="160"/>
      <c r="G2520" s="162"/>
      <c r="H2520" s="196"/>
      <c r="I2520" s="197"/>
      <c r="J2520" s="14"/>
      <c r="K2520" s="14"/>
      <c r="L2520" s="165"/>
      <c r="M2520" s="14"/>
      <c r="N2520" s="14"/>
      <c r="O2520" s="14"/>
      <c r="P2520" s="14"/>
      <c r="Q2520" s="166"/>
      <c r="R2520" s="23"/>
      <c r="S2520" s="167"/>
      <c r="T2520" s="160"/>
      <c r="U2520" s="14"/>
      <c r="V2520" s="14"/>
      <c r="W2520" s="14"/>
      <c r="X2520" s="168"/>
      <c r="Y2520" s="169"/>
      <c r="Z2520" s="170"/>
      <c r="AA2520" s="169"/>
      <c r="AB2520" s="28"/>
      <c r="AC2520" s="173"/>
      <c r="AD2520" s="30"/>
      <c r="AE2520" s="30"/>
    </row>
    <row r="2521" spans="1:31" s="191" customFormat="1" ht="13.9" customHeight="1">
      <c r="A2521" s="14"/>
      <c r="B2521" s="160"/>
      <c r="C2521" s="160"/>
      <c r="D2521" s="103"/>
      <c r="E2521" s="161"/>
      <c r="F2521" s="160"/>
      <c r="G2521" s="162"/>
      <c r="H2521" s="196"/>
      <c r="I2521" s="197"/>
      <c r="J2521" s="14"/>
      <c r="K2521" s="14"/>
      <c r="L2521" s="165"/>
      <c r="M2521" s="14"/>
      <c r="N2521" s="14"/>
      <c r="O2521" s="14"/>
      <c r="P2521" s="14"/>
      <c r="Q2521" s="166"/>
      <c r="R2521" s="23"/>
      <c r="S2521" s="167"/>
      <c r="T2521" s="160"/>
      <c r="U2521" s="14"/>
      <c r="V2521" s="14"/>
      <c r="W2521" s="14"/>
      <c r="X2521" s="168"/>
      <c r="Y2521" s="169"/>
      <c r="Z2521" s="170"/>
      <c r="AA2521" s="169"/>
      <c r="AB2521" s="28"/>
      <c r="AC2521" s="173"/>
      <c r="AD2521" s="30"/>
      <c r="AE2521" s="30"/>
    </row>
    <row r="2522" spans="1:31" s="191" customFormat="1" ht="13.9" customHeight="1">
      <c r="A2522" s="14"/>
      <c r="B2522" s="160"/>
      <c r="C2522" s="160"/>
      <c r="D2522" s="103"/>
      <c r="E2522" s="161"/>
      <c r="F2522" s="160"/>
      <c r="G2522" s="162"/>
      <c r="H2522" s="196"/>
      <c r="I2522" s="197"/>
      <c r="J2522" s="14"/>
      <c r="K2522" s="14"/>
      <c r="L2522" s="165"/>
      <c r="M2522" s="14"/>
      <c r="N2522" s="14"/>
      <c r="O2522" s="14"/>
      <c r="P2522" s="14"/>
      <c r="Q2522" s="166"/>
      <c r="R2522" s="23"/>
      <c r="S2522" s="167"/>
      <c r="T2522" s="160"/>
      <c r="U2522" s="14"/>
      <c r="V2522" s="14"/>
      <c r="W2522" s="14"/>
      <c r="X2522" s="168"/>
      <c r="Y2522" s="169"/>
      <c r="Z2522" s="170"/>
      <c r="AA2522" s="169"/>
      <c r="AB2522" s="28"/>
      <c r="AC2522" s="173"/>
      <c r="AD2522" s="30"/>
      <c r="AE2522" s="30"/>
    </row>
    <row r="2523" spans="1:31" s="191" customFormat="1" ht="13.9" customHeight="1">
      <c r="A2523" s="14"/>
      <c r="B2523" s="160"/>
      <c r="C2523" s="160"/>
      <c r="D2523" s="103"/>
      <c r="E2523" s="161"/>
      <c r="F2523" s="160"/>
      <c r="G2523" s="162"/>
      <c r="H2523" s="196"/>
      <c r="I2523" s="197"/>
      <c r="J2523" s="14"/>
      <c r="K2523" s="14"/>
      <c r="L2523" s="165"/>
      <c r="M2523" s="14"/>
      <c r="N2523" s="14"/>
      <c r="O2523" s="14"/>
      <c r="P2523" s="14"/>
      <c r="Q2523" s="166"/>
      <c r="R2523" s="23"/>
      <c r="S2523" s="167"/>
      <c r="T2523" s="160"/>
      <c r="U2523" s="14"/>
      <c r="V2523" s="14"/>
      <c r="W2523" s="14"/>
      <c r="X2523" s="168"/>
      <c r="Y2523" s="169"/>
      <c r="Z2523" s="170"/>
      <c r="AA2523" s="169"/>
      <c r="AB2523" s="28"/>
      <c r="AC2523" s="173"/>
      <c r="AD2523" s="30"/>
      <c r="AE2523" s="30"/>
    </row>
    <row r="2524" spans="1:31" s="191" customFormat="1" ht="13.9" customHeight="1">
      <c r="A2524" s="14"/>
      <c r="B2524" s="160"/>
      <c r="C2524" s="160"/>
      <c r="D2524" s="103"/>
      <c r="E2524" s="161"/>
      <c r="F2524" s="160"/>
      <c r="G2524" s="162"/>
      <c r="H2524" s="196"/>
      <c r="I2524" s="197"/>
      <c r="J2524" s="14"/>
      <c r="K2524" s="14"/>
      <c r="L2524" s="165"/>
      <c r="M2524" s="14"/>
      <c r="N2524" s="14"/>
      <c r="O2524" s="14"/>
      <c r="P2524" s="14"/>
      <c r="Q2524" s="166"/>
      <c r="R2524" s="23"/>
      <c r="S2524" s="167"/>
      <c r="T2524" s="160"/>
      <c r="U2524" s="14"/>
      <c r="V2524" s="14"/>
      <c r="W2524" s="14"/>
      <c r="X2524" s="168"/>
      <c r="Y2524" s="169"/>
      <c r="Z2524" s="170"/>
      <c r="AA2524" s="169"/>
      <c r="AB2524" s="28"/>
      <c r="AC2524" s="173"/>
      <c r="AD2524" s="30"/>
      <c r="AE2524" s="30"/>
    </row>
    <row r="2525" spans="1:31" s="191" customFormat="1" ht="13.9" customHeight="1">
      <c r="A2525" s="14"/>
      <c r="B2525" s="160"/>
      <c r="C2525" s="160"/>
      <c r="D2525" s="103"/>
      <c r="E2525" s="161"/>
      <c r="F2525" s="160"/>
      <c r="G2525" s="162"/>
      <c r="H2525" s="196"/>
      <c r="I2525" s="197"/>
      <c r="J2525" s="14"/>
      <c r="K2525" s="14"/>
      <c r="L2525" s="165"/>
      <c r="M2525" s="14"/>
      <c r="N2525" s="14"/>
      <c r="O2525" s="14"/>
      <c r="P2525" s="14"/>
      <c r="Q2525" s="166"/>
      <c r="R2525" s="23"/>
      <c r="S2525" s="167"/>
      <c r="T2525" s="160"/>
      <c r="U2525" s="14"/>
      <c r="V2525" s="14"/>
      <c r="W2525" s="14"/>
      <c r="X2525" s="168"/>
      <c r="Y2525" s="169"/>
      <c r="Z2525" s="170"/>
      <c r="AA2525" s="169"/>
      <c r="AB2525" s="28"/>
      <c r="AC2525" s="173"/>
      <c r="AD2525" s="30"/>
      <c r="AE2525" s="30"/>
    </row>
    <row r="2526" spans="1:31" s="191" customFormat="1" ht="13.9" customHeight="1">
      <c r="A2526" s="14"/>
      <c r="B2526" s="160"/>
      <c r="C2526" s="160"/>
      <c r="D2526" s="103"/>
      <c r="E2526" s="161"/>
      <c r="F2526" s="160"/>
      <c r="G2526" s="162"/>
      <c r="H2526" s="196"/>
      <c r="I2526" s="197"/>
      <c r="J2526" s="14"/>
      <c r="K2526" s="14"/>
      <c r="L2526" s="165"/>
      <c r="M2526" s="14"/>
      <c r="N2526" s="14"/>
      <c r="O2526" s="14"/>
      <c r="P2526" s="14"/>
      <c r="Q2526" s="166"/>
      <c r="R2526" s="23"/>
      <c r="S2526" s="167"/>
      <c r="T2526" s="160"/>
      <c r="U2526" s="14"/>
      <c r="V2526" s="14"/>
      <c r="W2526" s="14"/>
      <c r="X2526" s="168"/>
      <c r="Y2526" s="169"/>
      <c r="Z2526" s="170"/>
      <c r="AA2526" s="169"/>
      <c r="AB2526" s="28"/>
      <c r="AC2526" s="173"/>
      <c r="AD2526" s="30"/>
      <c r="AE2526" s="30"/>
    </row>
    <row r="2527" spans="1:31" s="191" customFormat="1" ht="13.9" customHeight="1">
      <c r="A2527" s="14"/>
      <c r="B2527" s="160"/>
      <c r="C2527" s="160"/>
      <c r="D2527" s="103"/>
      <c r="E2527" s="161"/>
      <c r="F2527" s="160"/>
      <c r="G2527" s="162"/>
      <c r="H2527" s="196"/>
      <c r="I2527" s="197"/>
      <c r="J2527" s="14"/>
      <c r="K2527" s="14"/>
      <c r="L2527" s="165"/>
      <c r="M2527" s="14"/>
      <c r="N2527" s="14"/>
      <c r="O2527" s="14"/>
      <c r="P2527" s="14"/>
      <c r="Q2527" s="166"/>
      <c r="R2527" s="23"/>
      <c r="S2527" s="167"/>
      <c r="T2527" s="160"/>
      <c r="U2527" s="14"/>
      <c r="V2527" s="14"/>
      <c r="W2527" s="14"/>
      <c r="X2527" s="168"/>
      <c r="Y2527" s="169"/>
      <c r="Z2527" s="170"/>
      <c r="AA2527" s="169"/>
      <c r="AB2527" s="28"/>
      <c r="AC2527" s="173"/>
      <c r="AD2527" s="30"/>
      <c r="AE2527" s="30"/>
    </row>
    <row r="2528" spans="1:31" s="191" customFormat="1" ht="13.9" customHeight="1">
      <c r="A2528" s="14"/>
      <c r="B2528" s="160"/>
      <c r="C2528" s="160"/>
      <c r="D2528" s="103"/>
      <c r="E2528" s="161"/>
      <c r="F2528" s="160"/>
      <c r="G2528" s="162"/>
      <c r="H2528" s="196"/>
      <c r="I2528" s="197"/>
      <c r="J2528" s="14"/>
      <c r="K2528" s="14"/>
      <c r="L2528" s="165"/>
      <c r="M2528" s="14"/>
      <c r="N2528" s="14"/>
      <c r="O2528" s="14"/>
      <c r="P2528" s="14"/>
      <c r="Q2528" s="166"/>
      <c r="R2528" s="23"/>
      <c r="S2528" s="167"/>
      <c r="T2528" s="160"/>
      <c r="U2528" s="14"/>
      <c r="V2528" s="14"/>
      <c r="W2528" s="14"/>
      <c r="X2528" s="168"/>
      <c r="Y2528" s="169"/>
      <c r="Z2528" s="170"/>
      <c r="AA2528" s="169"/>
      <c r="AB2528" s="28"/>
      <c r="AC2528" s="173"/>
      <c r="AD2528" s="30"/>
      <c r="AE2528" s="30"/>
    </row>
    <row r="2529" spans="1:31" s="191" customFormat="1" ht="13.9" customHeight="1">
      <c r="A2529" s="14"/>
      <c r="B2529" s="160"/>
      <c r="C2529" s="160"/>
      <c r="D2529" s="103"/>
      <c r="E2529" s="161"/>
      <c r="F2529" s="160"/>
      <c r="G2529" s="162"/>
      <c r="H2529" s="196"/>
      <c r="I2529" s="197"/>
      <c r="J2529" s="14"/>
      <c r="K2529" s="14"/>
      <c r="L2529" s="165"/>
      <c r="M2529" s="14"/>
      <c r="N2529" s="14"/>
      <c r="O2529" s="14"/>
      <c r="P2529" s="14"/>
      <c r="Q2529" s="166"/>
      <c r="R2529" s="23"/>
      <c r="S2529" s="167"/>
      <c r="T2529" s="160"/>
      <c r="U2529" s="14"/>
      <c r="V2529" s="14"/>
      <c r="W2529" s="14"/>
      <c r="X2529" s="168"/>
      <c r="Y2529" s="169"/>
      <c r="Z2529" s="170"/>
      <c r="AA2529" s="169"/>
      <c r="AB2529" s="28"/>
      <c r="AC2529" s="173"/>
      <c r="AD2529" s="30"/>
      <c r="AE2529" s="30"/>
    </row>
    <row r="2530" spans="1:31" s="191" customFormat="1" ht="13.9" customHeight="1">
      <c r="A2530" s="14"/>
      <c r="B2530" s="160"/>
      <c r="C2530" s="160"/>
      <c r="D2530" s="103"/>
      <c r="E2530" s="161"/>
      <c r="F2530" s="160"/>
      <c r="G2530" s="162"/>
      <c r="H2530" s="196"/>
      <c r="I2530" s="197"/>
      <c r="J2530" s="14"/>
      <c r="K2530" s="14"/>
      <c r="L2530" s="165"/>
      <c r="M2530" s="14"/>
      <c r="N2530" s="14"/>
      <c r="O2530" s="14"/>
      <c r="P2530" s="14"/>
      <c r="Q2530" s="166"/>
      <c r="R2530" s="23"/>
      <c r="S2530" s="167"/>
      <c r="T2530" s="160"/>
      <c r="U2530" s="14"/>
      <c r="V2530" s="14"/>
      <c r="W2530" s="14"/>
      <c r="X2530" s="168"/>
      <c r="Y2530" s="169"/>
      <c r="Z2530" s="170"/>
      <c r="AA2530" s="169"/>
      <c r="AB2530" s="28"/>
      <c r="AC2530" s="173"/>
      <c r="AD2530" s="30"/>
      <c r="AE2530" s="30"/>
    </row>
    <row r="2531" spans="1:31" s="191" customFormat="1" ht="13.9" customHeight="1">
      <c r="A2531" s="14"/>
      <c r="B2531" s="160"/>
      <c r="C2531" s="160"/>
      <c r="D2531" s="103"/>
      <c r="E2531" s="161"/>
      <c r="F2531" s="160"/>
      <c r="G2531" s="162"/>
      <c r="H2531" s="196"/>
      <c r="I2531" s="197"/>
      <c r="J2531" s="14"/>
      <c r="K2531" s="14"/>
      <c r="L2531" s="165"/>
      <c r="M2531" s="14"/>
      <c r="N2531" s="14"/>
      <c r="O2531" s="14"/>
      <c r="P2531" s="14"/>
      <c r="Q2531" s="166"/>
      <c r="R2531" s="23"/>
      <c r="S2531" s="167"/>
      <c r="T2531" s="160"/>
      <c r="U2531" s="14"/>
      <c r="V2531" s="14"/>
      <c r="W2531" s="14"/>
      <c r="X2531" s="168"/>
      <c r="Y2531" s="169"/>
      <c r="Z2531" s="170"/>
      <c r="AA2531" s="169"/>
      <c r="AB2531" s="28"/>
      <c r="AC2531" s="173"/>
      <c r="AD2531" s="30"/>
      <c r="AE2531" s="30"/>
    </row>
    <row r="2532" spans="1:31" s="191" customFormat="1" ht="13.9" customHeight="1">
      <c r="A2532" s="14"/>
      <c r="B2532" s="160"/>
      <c r="C2532" s="160"/>
      <c r="D2532" s="103"/>
      <c r="E2532" s="161"/>
      <c r="F2532" s="160"/>
      <c r="G2532" s="162"/>
      <c r="H2532" s="196"/>
      <c r="I2532" s="197"/>
      <c r="J2532" s="14"/>
      <c r="K2532" s="14"/>
      <c r="L2532" s="165"/>
      <c r="M2532" s="14"/>
      <c r="N2532" s="14"/>
      <c r="O2532" s="14"/>
      <c r="P2532" s="14"/>
      <c r="Q2532" s="166"/>
      <c r="R2532" s="23"/>
      <c r="S2532" s="167"/>
      <c r="T2532" s="160"/>
      <c r="U2532" s="14"/>
      <c r="V2532" s="14"/>
      <c r="W2532" s="14"/>
      <c r="X2532" s="168"/>
      <c r="Y2532" s="169"/>
      <c r="Z2532" s="170"/>
      <c r="AA2532" s="169"/>
      <c r="AB2532" s="28"/>
      <c r="AC2532" s="173"/>
      <c r="AD2532" s="30"/>
      <c r="AE2532" s="30"/>
    </row>
    <row r="2533" spans="1:31" s="191" customFormat="1" ht="13.9" customHeight="1">
      <c r="A2533" s="14"/>
      <c r="B2533" s="160"/>
      <c r="C2533" s="160"/>
      <c r="D2533" s="103"/>
      <c r="E2533" s="161"/>
      <c r="F2533" s="160"/>
      <c r="G2533" s="162"/>
      <c r="H2533" s="196"/>
      <c r="I2533" s="197"/>
      <c r="J2533" s="14"/>
      <c r="K2533" s="14"/>
      <c r="L2533" s="165"/>
      <c r="M2533" s="14"/>
      <c r="N2533" s="14"/>
      <c r="O2533" s="14"/>
      <c r="P2533" s="14"/>
      <c r="Q2533" s="166"/>
      <c r="R2533" s="23"/>
      <c r="S2533" s="167"/>
      <c r="T2533" s="160"/>
      <c r="U2533" s="14"/>
      <c r="V2533" s="14"/>
      <c r="W2533" s="14"/>
      <c r="X2533" s="168"/>
      <c r="Y2533" s="169"/>
      <c r="Z2533" s="170"/>
      <c r="AA2533" s="169"/>
      <c r="AB2533" s="28"/>
      <c r="AC2533" s="173"/>
      <c r="AD2533" s="30"/>
      <c r="AE2533" s="30"/>
    </row>
    <row r="2534" spans="1:31" s="191" customFormat="1" ht="13.9" customHeight="1">
      <c r="A2534" s="14"/>
      <c r="B2534" s="160"/>
      <c r="C2534" s="160"/>
      <c r="D2534" s="103"/>
      <c r="E2534" s="161"/>
      <c r="F2534" s="160"/>
      <c r="G2534" s="162"/>
      <c r="H2534" s="196"/>
      <c r="I2534" s="197"/>
      <c r="J2534" s="14"/>
      <c r="K2534" s="14"/>
      <c r="L2534" s="165"/>
      <c r="M2534" s="14"/>
      <c r="N2534" s="14"/>
      <c r="O2534" s="14"/>
      <c r="P2534" s="14"/>
      <c r="Q2534" s="166"/>
      <c r="R2534" s="23"/>
      <c r="S2534" s="167"/>
      <c r="T2534" s="160"/>
      <c r="U2534" s="14"/>
      <c r="V2534" s="14"/>
      <c r="W2534" s="14"/>
      <c r="X2534" s="168"/>
      <c r="Y2534" s="169"/>
      <c r="Z2534" s="170"/>
      <c r="AA2534" s="169"/>
      <c r="AB2534" s="28"/>
      <c r="AC2534" s="173"/>
      <c r="AD2534" s="30"/>
      <c r="AE2534" s="30"/>
    </row>
    <row r="2535" spans="1:31" s="191" customFormat="1" ht="13.9" customHeight="1">
      <c r="A2535" s="14"/>
      <c r="B2535" s="160"/>
      <c r="C2535" s="160"/>
      <c r="D2535" s="103"/>
      <c r="E2535" s="161"/>
      <c r="F2535" s="160"/>
      <c r="G2535" s="162"/>
      <c r="H2535" s="196"/>
      <c r="I2535" s="197"/>
      <c r="J2535" s="14"/>
      <c r="K2535" s="14"/>
      <c r="L2535" s="165"/>
      <c r="M2535" s="14"/>
      <c r="N2535" s="14"/>
      <c r="O2535" s="14"/>
      <c r="P2535" s="14"/>
      <c r="Q2535" s="166"/>
      <c r="R2535" s="23"/>
      <c r="S2535" s="167"/>
      <c r="T2535" s="160"/>
      <c r="U2535" s="14"/>
      <c r="V2535" s="14"/>
      <c r="W2535" s="14"/>
      <c r="X2535" s="168"/>
      <c r="Y2535" s="169"/>
      <c r="Z2535" s="170"/>
      <c r="AA2535" s="169"/>
      <c r="AB2535" s="28"/>
      <c r="AC2535" s="173"/>
      <c r="AD2535" s="30"/>
      <c r="AE2535" s="30"/>
    </row>
    <row r="2536" spans="1:31" s="191" customFormat="1" ht="13.9" customHeight="1">
      <c r="A2536" s="14"/>
      <c r="B2536" s="160"/>
      <c r="C2536" s="160"/>
      <c r="D2536" s="103"/>
      <c r="E2536" s="161"/>
      <c r="F2536" s="160"/>
      <c r="G2536" s="162"/>
      <c r="H2536" s="196"/>
      <c r="I2536" s="197"/>
      <c r="J2536" s="14"/>
      <c r="K2536" s="14"/>
      <c r="L2536" s="165"/>
      <c r="M2536" s="14"/>
      <c r="N2536" s="14"/>
      <c r="O2536" s="14"/>
      <c r="P2536" s="14"/>
      <c r="Q2536" s="166"/>
      <c r="R2536" s="23"/>
      <c r="S2536" s="167"/>
      <c r="T2536" s="160"/>
      <c r="U2536" s="14"/>
      <c r="V2536" s="14"/>
      <c r="W2536" s="14"/>
      <c r="X2536" s="168"/>
      <c r="Y2536" s="169"/>
      <c r="Z2536" s="170"/>
      <c r="AA2536" s="169"/>
      <c r="AB2536" s="28"/>
      <c r="AC2536" s="173"/>
      <c r="AD2536" s="30"/>
      <c r="AE2536" s="30"/>
    </row>
    <row r="2537" spans="1:31" s="191" customFormat="1" ht="13.9" customHeight="1">
      <c r="A2537" s="14"/>
      <c r="B2537" s="160"/>
      <c r="C2537" s="160"/>
      <c r="D2537" s="103"/>
      <c r="E2537" s="161"/>
      <c r="F2537" s="160"/>
      <c r="G2537" s="162"/>
      <c r="H2537" s="196"/>
      <c r="I2537" s="197"/>
      <c r="J2537" s="14"/>
      <c r="K2537" s="14"/>
      <c r="L2537" s="165"/>
      <c r="M2537" s="14"/>
      <c r="N2537" s="14"/>
      <c r="O2537" s="14"/>
      <c r="P2537" s="14"/>
      <c r="Q2537" s="166"/>
      <c r="R2537" s="23"/>
      <c r="S2537" s="167"/>
      <c r="T2537" s="160"/>
      <c r="U2537" s="14"/>
      <c r="V2537" s="14"/>
      <c r="W2537" s="14"/>
      <c r="X2537" s="168"/>
      <c r="Y2537" s="169"/>
      <c r="Z2537" s="170"/>
      <c r="AA2537" s="169"/>
      <c r="AB2537" s="28"/>
      <c r="AC2537" s="173"/>
      <c r="AD2537" s="30"/>
      <c r="AE2537" s="30"/>
    </row>
    <row r="2538" spans="1:31" s="191" customFormat="1" ht="13.9" customHeight="1">
      <c r="A2538" s="14"/>
      <c r="B2538" s="160"/>
      <c r="C2538" s="160"/>
      <c r="D2538" s="103"/>
      <c r="E2538" s="161"/>
      <c r="F2538" s="160"/>
      <c r="G2538" s="162"/>
      <c r="H2538" s="196"/>
      <c r="I2538" s="197"/>
      <c r="J2538" s="14"/>
      <c r="K2538" s="14"/>
      <c r="L2538" s="165"/>
      <c r="M2538" s="14"/>
      <c r="N2538" s="14"/>
      <c r="O2538" s="14"/>
      <c r="P2538" s="14"/>
      <c r="Q2538" s="166"/>
      <c r="R2538" s="23"/>
      <c r="S2538" s="167"/>
      <c r="T2538" s="160"/>
      <c r="U2538" s="14"/>
      <c r="V2538" s="14"/>
      <c r="W2538" s="14"/>
      <c r="X2538" s="168"/>
      <c r="Y2538" s="169"/>
      <c r="Z2538" s="170"/>
      <c r="AA2538" s="169"/>
      <c r="AB2538" s="28"/>
      <c r="AC2538" s="173"/>
      <c r="AD2538" s="30"/>
      <c r="AE2538" s="30"/>
    </row>
    <row r="2539" spans="1:31" s="191" customFormat="1" ht="13.9" customHeight="1">
      <c r="A2539" s="14"/>
      <c r="B2539" s="160"/>
      <c r="C2539" s="160"/>
      <c r="D2539" s="103"/>
      <c r="E2539" s="161"/>
      <c r="F2539" s="160"/>
      <c r="G2539" s="162"/>
      <c r="H2539" s="196"/>
      <c r="I2539" s="197"/>
      <c r="J2539" s="14"/>
      <c r="K2539" s="14"/>
      <c r="L2539" s="165"/>
      <c r="M2539" s="14"/>
      <c r="N2539" s="14"/>
      <c r="O2539" s="14"/>
      <c r="P2539" s="14"/>
      <c r="Q2539" s="166"/>
      <c r="R2539" s="23"/>
      <c r="S2539" s="167"/>
      <c r="T2539" s="160"/>
      <c r="U2539" s="14"/>
      <c r="V2539" s="14"/>
      <c r="W2539" s="14"/>
      <c r="X2539" s="168"/>
      <c r="Y2539" s="169"/>
      <c r="Z2539" s="170"/>
      <c r="AA2539" s="169"/>
      <c r="AB2539" s="28"/>
      <c r="AC2539" s="173"/>
      <c r="AD2539" s="30"/>
      <c r="AE2539" s="30"/>
    </row>
    <row r="2540" spans="1:31" s="191" customFormat="1" ht="13.9" customHeight="1">
      <c r="A2540" s="14"/>
      <c r="B2540" s="160"/>
      <c r="C2540" s="160" t="s">
        <v>1</v>
      </c>
      <c r="D2540" s="103" t="s">
        <v>1</v>
      </c>
      <c r="E2540" s="161" t="s">
        <v>1</v>
      </c>
      <c r="F2540" s="160" t="s">
        <v>1</v>
      </c>
      <c r="G2540" s="162" t="s">
        <v>1</v>
      </c>
      <c r="H2540" s="196" t="s">
        <v>1</v>
      </c>
      <c r="I2540" s="197" t="s">
        <v>1</v>
      </c>
      <c r="J2540" s="14" t="s">
        <v>1</v>
      </c>
      <c r="K2540" s="14" t="s">
        <v>1</v>
      </c>
      <c r="L2540" s="165" t="s">
        <v>1</v>
      </c>
      <c r="M2540" s="14" t="s">
        <v>1</v>
      </c>
      <c r="N2540" s="14" t="s">
        <v>1</v>
      </c>
      <c r="O2540" s="14" t="s">
        <v>1</v>
      </c>
      <c r="P2540" s="14" t="s">
        <v>1</v>
      </c>
      <c r="Q2540" s="166" t="s">
        <v>1</v>
      </c>
      <c r="R2540" s="23" t="s">
        <v>1</v>
      </c>
      <c r="S2540" s="167" t="s">
        <v>1</v>
      </c>
      <c r="T2540" s="160" t="s">
        <v>1</v>
      </c>
      <c r="U2540" s="14"/>
      <c r="V2540" s="14"/>
      <c r="W2540" s="14" t="s">
        <v>1</v>
      </c>
      <c r="X2540" s="168" t="s">
        <v>1</v>
      </c>
      <c r="Y2540" s="169" t="s">
        <v>1</v>
      </c>
      <c r="Z2540" s="170" t="s">
        <v>1</v>
      </c>
      <c r="AA2540" s="169" t="s">
        <v>1</v>
      </c>
      <c r="AB2540" s="28" t="s">
        <v>1</v>
      </c>
      <c r="AC2540" s="173"/>
      <c r="AD2540" s="30"/>
      <c r="AE2540" s="30"/>
    </row>
    <row r="2541" spans="1:31" s="191" customFormat="1" ht="13.9" customHeight="1">
      <c r="A2541" s="14"/>
      <c r="B2541" s="160"/>
      <c r="C2541" s="160" t="s">
        <v>1</v>
      </c>
      <c r="D2541" s="103" t="s">
        <v>1</v>
      </c>
      <c r="E2541" s="161" t="s">
        <v>1</v>
      </c>
      <c r="F2541" s="160" t="s">
        <v>1</v>
      </c>
      <c r="G2541" s="162" t="s">
        <v>1</v>
      </c>
      <c r="H2541" s="196" t="s">
        <v>1</v>
      </c>
      <c r="I2541" s="197" t="s">
        <v>1</v>
      </c>
      <c r="J2541" s="14" t="s">
        <v>1</v>
      </c>
      <c r="K2541" s="14" t="s">
        <v>1</v>
      </c>
      <c r="L2541" s="165" t="s">
        <v>1</v>
      </c>
      <c r="M2541" s="14" t="s">
        <v>1</v>
      </c>
      <c r="N2541" s="14" t="s">
        <v>1</v>
      </c>
      <c r="O2541" s="14" t="s">
        <v>1</v>
      </c>
      <c r="P2541" s="14" t="s">
        <v>1</v>
      </c>
      <c r="Q2541" s="166" t="s">
        <v>1</v>
      </c>
      <c r="R2541" s="23" t="s">
        <v>1</v>
      </c>
      <c r="S2541" s="167" t="s">
        <v>1</v>
      </c>
      <c r="T2541" s="160" t="s">
        <v>1</v>
      </c>
      <c r="U2541" s="14"/>
      <c r="V2541" s="14"/>
      <c r="W2541" s="14" t="s">
        <v>1</v>
      </c>
      <c r="X2541" s="168" t="s">
        <v>1</v>
      </c>
      <c r="Y2541" s="169" t="s">
        <v>1</v>
      </c>
      <c r="Z2541" s="170" t="s">
        <v>1</v>
      </c>
      <c r="AA2541" s="169" t="s">
        <v>1</v>
      </c>
      <c r="AB2541" s="28" t="s">
        <v>1</v>
      </c>
      <c r="AC2541" s="173"/>
      <c r="AD2541" s="30"/>
      <c r="AE2541" s="30"/>
    </row>
    <row r="2542" spans="1:31" s="191" customFormat="1" ht="13.9" customHeight="1">
      <c r="A2542" s="14"/>
      <c r="B2542" s="160"/>
      <c r="C2542" s="160" t="s">
        <v>1</v>
      </c>
      <c r="D2542" s="103" t="s">
        <v>1</v>
      </c>
      <c r="E2542" s="161" t="s">
        <v>1</v>
      </c>
      <c r="F2542" s="160" t="s">
        <v>1</v>
      </c>
      <c r="G2542" s="162" t="s">
        <v>1</v>
      </c>
      <c r="H2542" s="196" t="s">
        <v>1</v>
      </c>
      <c r="I2542" s="197" t="s">
        <v>1</v>
      </c>
      <c r="J2542" s="14" t="s">
        <v>1</v>
      </c>
      <c r="K2542" s="14" t="s">
        <v>1</v>
      </c>
      <c r="L2542" s="165" t="s">
        <v>1</v>
      </c>
      <c r="M2542" s="14" t="s">
        <v>1</v>
      </c>
      <c r="N2542" s="14" t="s">
        <v>1</v>
      </c>
      <c r="O2542" s="14" t="s">
        <v>1</v>
      </c>
      <c r="P2542" s="14" t="s">
        <v>1</v>
      </c>
      <c r="Q2542" s="166" t="s">
        <v>1</v>
      </c>
      <c r="R2542" s="23" t="s">
        <v>1</v>
      </c>
      <c r="S2542" s="167" t="s">
        <v>1</v>
      </c>
      <c r="T2542" s="160" t="s">
        <v>1</v>
      </c>
      <c r="U2542" s="14"/>
      <c r="V2542" s="14"/>
      <c r="W2542" s="14" t="s">
        <v>1</v>
      </c>
      <c r="X2542" s="168" t="s">
        <v>1</v>
      </c>
      <c r="Y2542" s="169" t="s">
        <v>1</v>
      </c>
      <c r="Z2542" s="170" t="s">
        <v>1</v>
      </c>
      <c r="AA2542" s="169" t="s">
        <v>1</v>
      </c>
      <c r="AB2542" s="28" t="s">
        <v>1</v>
      </c>
      <c r="AC2542" s="173"/>
      <c r="AD2542" s="30"/>
      <c r="AE2542" s="30"/>
    </row>
    <row r="2543" spans="1:31" s="191" customFormat="1" ht="13.9" customHeight="1">
      <c r="A2543" s="14"/>
      <c r="B2543" s="160"/>
      <c r="C2543" s="160" t="s">
        <v>1</v>
      </c>
      <c r="D2543" s="103" t="s">
        <v>1</v>
      </c>
      <c r="E2543" s="161" t="s">
        <v>1</v>
      </c>
      <c r="F2543" s="160" t="s">
        <v>1</v>
      </c>
      <c r="G2543" s="162" t="s">
        <v>1</v>
      </c>
      <c r="H2543" s="196" t="s">
        <v>1</v>
      </c>
      <c r="I2543" s="197" t="s">
        <v>1</v>
      </c>
      <c r="J2543" s="14" t="s">
        <v>1</v>
      </c>
      <c r="K2543" s="14" t="s">
        <v>1</v>
      </c>
      <c r="L2543" s="165" t="s">
        <v>1</v>
      </c>
      <c r="M2543" s="14" t="s">
        <v>1</v>
      </c>
      <c r="N2543" s="14" t="s">
        <v>1</v>
      </c>
      <c r="O2543" s="14" t="s">
        <v>1</v>
      </c>
      <c r="P2543" s="14" t="s">
        <v>1</v>
      </c>
      <c r="Q2543" s="166" t="s">
        <v>1</v>
      </c>
      <c r="R2543" s="23" t="s">
        <v>1</v>
      </c>
      <c r="S2543" s="167" t="s">
        <v>1</v>
      </c>
      <c r="T2543" s="160" t="s">
        <v>1</v>
      </c>
      <c r="U2543" s="14"/>
      <c r="V2543" s="14"/>
      <c r="W2543" s="14" t="s">
        <v>1</v>
      </c>
      <c r="X2543" s="168" t="s">
        <v>1</v>
      </c>
      <c r="Y2543" s="169" t="s">
        <v>1</v>
      </c>
      <c r="Z2543" s="170" t="s">
        <v>1</v>
      </c>
      <c r="AA2543" s="169" t="s">
        <v>1</v>
      </c>
      <c r="AB2543" s="28" t="s">
        <v>1</v>
      </c>
      <c r="AC2543" s="173"/>
      <c r="AD2543" s="30"/>
      <c r="AE2543" s="30"/>
    </row>
    <row r="2544" spans="1:31" s="191" customFormat="1" ht="13.9" customHeight="1">
      <c r="A2544" s="14"/>
      <c r="B2544" s="160"/>
      <c r="C2544" s="160" t="s">
        <v>1</v>
      </c>
      <c r="D2544" s="103" t="s">
        <v>1</v>
      </c>
      <c r="E2544" s="161" t="s">
        <v>1</v>
      </c>
      <c r="F2544" s="160" t="s">
        <v>1</v>
      </c>
      <c r="G2544" s="162" t="s">
        <v>1</v>
      </c>
      <c r="H2544" s="196" t="s">
        <v>1</v>
      </c>
      <c r="I2544" s="197" t="s">
        <v>1</v>
      </c>
      <c r="J2544" s="14" t="s">
        <v>1</v>
      </c>
      <c r="K2544" s="14" t="s">
        <v>1</v>
      </c>
      <c r="L2544" s="165" t="s">
        <v>1</v>
      </c>
      <c r="M2544" s="14" t="s">
        <v>1</v>
      </c>
      <c r="N2544" s="14" t="s">
        <v>1</v>
      </c>
      <c r="O2544" s="14" t="s">
        <v>1</v>
      </c>
      <c r="P2544" s="14" t="s">
        <v>1</v>
      </c>
      <c r="Q2544" s="166" t="s">
        <v>1</v>
      </c>
      <c r="R2544" s="23" t="s">
        <v>1</v>
      </c>
      <c r="S2544" s="167" t="s">
        <v>1</v>
      </c>
      <c r="T2544" s="160" t="s">
        <v>1</v>
      </c>
      <c r="U2544" s="14"/>
      <c r="V2544" s="14"/>
      <c r="W2544" s="14" t="s">
        <v>1</v>
      </c>
      <c r="X2544" s="168" t="s">
        <v>1</v>
      </c>
      <c r="Y2544" s="169" t="s">
        <v>1</v>
      </c>
      <c r="Z2544" s="170" t="s">
        <v>1</v>
      </c>
      <c r="AA2544" s="169" t="s">
        <v>1</v>
      </c>
      <c r="AB2544" s="28" t="s">
        <v>1</v>
      </c>
      <c r="AC2544" s="173"/>
      <c r="AD2544" s="30"/>
      <c r="AE2544" s="30"/>
    </row>
    <row r="2545" spans="1:31" s="191" customFormat="1" ht="13.9" customHeight="1">
      <c r="A2545" s="14"/>
      <c r="B2545" s="160"/>
      <c r="C2545" s="160"/>
      <c r="D2545" s="103"/>
      <c r="E2545" s="161"/>
      <c r="F2545" s="160"/>
      <c r="G2545" s="162"/>
      <c r="H2545" s="196"/>
      <c r="I2545" s="197"/>
      <c r="J2545" s="14"/>
      <c r="K2545" s="14"/>
      <c r="L2545" s="165"/>
      <c r="M2545" s="14"/>
      <c r="N2545" s="14"/>
      <c r="O2545" s="14"/>
      <c r="P2545" s="14"/>
      <c r="Q2545" s="166"/>
      <c r="R2545" s="23"/>
      <c r="S2545" s="167"/>
      <c r="T2545" s="160"/>
      <c r="U2545" s="14"/>
      <c r="V2545" s="14"/>
      <c r="W2545" s="14"/>
      <c r="X2545" s="168"/>
      <c r="Y2545" s="169"/>
      <c r="Z2545" s="170"/>
      <c r="AA2545" s="169"/>
      <c r="AB2545" s="28"/>
      <c r="AC2545" s="173"/>
      <c r="AD2545" s="30"/>
      <c r="AE2545" s="30"/>
    </row>
    <row r="2546" spans="1:31" s="191" customFormat="1" ht="13.9" customHeight="1">
      <c r="A2546" s="14"/>
      <c r="B2546" s="160"/>
      <c r="C2546" s="160"/>
      <c r="D2546" s="103"/>
      <c r="E2546" s="161"/>
      <c r="F2546" s="160"/>
      <c r="G2546" s="162"/>
      <c r="H2546" s="196"/>
      <c r="I2546" s="197"/>
      <c r="J2546" s="14"/>
      <c r="K2546" s="14"/>
      <c r="L2546" s="165"/>
      <c r="M2546" s="14"/>
      <c r="N2546" s="14"/>
      <c r="O2546" s="14"/>
      <c r="P2546" s="14"/>
      <c r="Q2546" s="166"/>
      <c r="R2546" s="23"/>
      <c r="S2546" s="167"/>
      <c r="T2546" s="160"/>
      <c r="U2546" s="14"/>
      <c r="V2546" s="14"/>
      <c r="W2546" s="14"/>
      <c r="X2546" s="168"/>
      <c r="Y2546" s="169"/>
      <c r="Z2546" s="170"/>
      <c r="AA2546" s="169"/>
      <c r="AB2546" s="28"/>
      <c r="AC2546" s="173"/>
      <c r="AD2546" s="30"/>
      <c r="AE2546" s="30"/>
    </row>
    <row r="2547" spans="1:31" s="191" customFormat="1" ht="13.9" customHeight="1">
      <c r="A2547" s="14"/>
      <c r="B2547" s="160"/>
      <c r="C2547" s="160"/>
      <c r="D2547" s="103"/>
      <c r="E2547" s="161"/>
      <c r="F2547" s="160"/>
      <c r="G2547" s="162"/>
      <c r="H2547" s="196"/>
      <c r="I2547" s="197"/>
      <c r="J2547" s="14"/>
      <c r="K2547" s="14"/>
      <c r="L2547" s="165"/>
      <c r="M2547" s="14"/>
      <c r="N2547" s="14"/>
      <c r="O2547" s="14"/>
      <c r="P2547" s="14"/>
      <c r="Q2547" s="166"/>
      <c r="R2547" s="23"/>
      <c r="S2547" s="167"/>
      <c r="T2547" s="160"/>
      <c r="U2547" s="14"/>
      <c r="V2547" s="14"/>
      <c r="W2547" s="14"/>
      <c r="X2547" s="168"/>
      <c r="Y2547" s="169"/>
      <c r="Z2547" s="170"/>
      <c r="AA2547" s="169"/>
      <c r="AB2547" s="28"/>
      <c r="AC2547" s="173"/>
      <c r="AD2547" s="30"/>
      <c r="AE2547" s="30"/>
    </row>
    <row r="2548" spans="1:31" s="191" customFormat="1" ht="13.9" customHeight="1">
      <c r="A2548" s="14"/>
      <c r="B2548" s="160"/>
      <c r="C2548" s="160"/>
      <c r="D2548" s="103"/>
      <c r="E2548" s="161"/>
      <c r="F2548" s="160"/>
      <c r="G2548" s="162"/>
      <c r="H2548" s="196"/>
      <c r="I2548" s="197"/>
      <c r="J2548" s="14"/>
      <c r="K2548" s="14"/>
      <c r="L2548" s="165"/>
      <c r="M2548" s="14"/>
      <c r="N2548" s="14"/>
      <c r="O2548" s="14"/>
      <c r="P2548" s="14"/>
      <c r="Q2548" s="166"/>
      <c r="R2548" s="23"/>
      <c r="S2548" s="167"/>
      <c r="T2548" s="160"/>
      <c r="U2548" s="14"/>
      <c r="V2548" s="14"/>
      <c r="W2548" s="14"/>
      <c r="X2548" s="168"/>
      <c r="Y2548" s="169"/>
      <c r="Z2548" s="170"/>
      <c r="AA2548" s="169"/>
      <c r="AB2548" s="28"/>
      <c r="AC2548" s="173"/>
      <c r="AD2548" s="30"/>
      <c r="AE2548" s="30"/>
    </row>
    <row r="2549" spans="1:31" s="191" customFormat="1" ht="13.9" customHeight="1">
      <c r="A2549" s="14"/>
      <c r="B2549" s="160"/>
      <c r="C2549" s="160"/>
      <c r="D2549" s="103"/>
      <c r="E2549" s="161"/>
      <c r="F2549" s="160"/>
      <c r="G2549" s="162"/>
      <c r="H2549" s="196"/>
      <c r="I2549" s="197"/>
      <c r="J2549" s="14"/>
      <c r="K2549" s="14"/>
      <c r="L2549" s="165"/>
      <c r="M2549" s="14"/>
      <c r="N2549" s="14"/>
      <c r="O2549" s="14"/>
      <c r="P2549" s="14"/>
      <c r="Q2549" s="166"/>
      <c r="R2549" s="23"/>
      <c r="S2549" s="167"/>
      <c r="T2549" s="160"/>
      <c r="U2549" s="14"/>
      <c r="V2549" s="14"/>
      <c r="W2549" s="14"/>
      <c r="X2549" s="168"/>
      <c r="Y2549" s="169"/>
      <c r="Z2549" s="170"/>
      <c r="AA2549" s="169"/>
      <c r="AB2549" s="28"/>
      <c r="AC2549" s="173"/>
      <c r="AD2549" s="30"/>
      <c r="AE2549" s="30"/>
    </row>
    <row r="2550" spans="1:31" s="191" customFormat="1" ht="13.9" customHeight="1">
      <c r="A2550" s="14"/>
      <c r="B2550" s="160"/>
      <c r="C2550" s="160"/>
      <c r="D2550" s="103"/>
      <c r="E2550" s="161"/>
      <c r="F2550" s="160"/>
      <c r="G2550" s="162"/>
      <c r="H2550" s="196"/>
      <c r="I2550" s="197"/>
      <c r="J2550" s="14"/>
      <c r="K2550" s="14"/>
      <c r="L2550" s="165"/>
      <c r="M2550" s="14"/>
      <c r="N2550" s="14"/>
      <c r="O2550" s="14"/>
      <c r="P2550" s="14"/>
      <c r="Q2550" s="166"/>
      <c r="R2550" s="23"/>
      <c r="S2550" s="167"/>
      <c r="T2550" s="160"/>
      <c r="U2550" s="14"/>
      <c r="V2550" s="14"/>
      <c r="W2550" s="14"/>
      <c r="X2550" s="168"/>
      <c r="Y2550" s="169"/>
      <c r="Z2550" s="170"/>
      <c r="AA2550" s="169"/>
      <c r="AB2550" s="28"/>
      <c r="AC2550" s="173"/>
      <c r="AD2550" s="30"/>
      <c r="AE2550" s="30"/>
    </row>
    <row r="2551" spans="1:31" s="191" customFormat="1" ht="13.9" customHeight="1">
      <c r="A2551" s="14"/>
      <c r="B2551" s="160"/>
      <c r="C2551" s="160"/>
      <c r="D2551" s="103"/>
      <c r="E2551" s="161"/>
      <c r="F2551" s="160"/>
      <c r="G2551" s="162"/>
      <c r="H2551" s="196"/>
      <c r="I2551" s="197"/>
      <c r="J2551" s="14"/>
      <c r="K2551" s="14"/>
      <c r="L2551" s="165"/>
      <c r="M2551" s="14"/>
      <c r="N2551" s="14"/>
      <c r="O2551" s="14"/>
      <c r="P2551" s="14"/>
      <c r="Q2551" s="166"/>
      <c r="R2551" s="23"/>
      <c r="S2551" s="167"/>
      <c r="T2551" s="160"/>
      <c r="U2551" s="14"/>
      <c r="V2551" s="14"/>
      <c r="W2551" s="14"/>
      <c r="X2551" s="168"/>
      <c r="Y2551" s="169"/>
      <c r="Z2551" s="170"/>
      <c r="AA2551" s="169"/>
      <c r="AB2551" s="28"/>
      <c r="AC2551" s="173"/>
      <c r="AD2551" s="30"/>
      <c r="AE2551" s="30"/>
    </row>
    <row r="2552" spans="1:31" s="191" customFormat="1" ht="13.9" customHeight="1">
      <c r="A2552" s="14"/>
      <c r="B2552" s="160"/>
      <c r="C2552" s="160"/>
      <c r="D2552" s="103"/>
      <c r="E2552" s="161"/>
      <c r="F2552" s="160"/>
      <c r="G2552" s="162"/>
      <c r="H2552" s="196"/>
      <c r="I2552" s="197"/>
      <c r="J2552" s="14"/>
      <c r="K2552" s="14"/>
      <c r="L2552" s="165"/>
      <c r="M2552" s="14"/>
      <c r="N2552" s="14"/>
      <c r="O2552" s="14"/>
      <c r="P2552" s="14"/>
      <c r="Q2552" s="166"/>
      <c r="R2552" s="23"/>
      <c r="S2552" s="167"/>
      <c r="T2552" s="160"/>
      <c r="U2552" s="14"/>
      <c r="V2552" s="14"/>
      <c r="W2552" s="14"/>
      <c r="X2552" s="168"/>
      <c r="Y2552" s="169"/>
      <c r="Z2552" s="170"/>
      <c r="AA2552" s="169"/>
      <c r="AB2552" s="28"/>
      <c r="AC2552" s="173"/>
      <c r="AD2552" s="30"/>
      <c r="AE2552" s="30"/>
    </row>
    <row r="2553" spans="1:31" s="191" customFormat="1" ht="13.9" customHeight="1">
      <c r="A2553" s="14"/>
      <c r="B2553" s="160"/>
      <c r="C2553" s="160"/>
      <c r="D2553" s="103"/>
      <c r="E2553" s="161"/>
      <c r="F2553" s="160"/>
      <c r="G2553" s="162"/>
      <c r="H2553" s="196"/>
      <c r="I2553" s="197"/>
      <c r="J2553" s="14"/>
      <c r="K2553" s="14"/>
      <c r="L2553" s="165"/>
      <c r="M2553" s="14"/>
      <c r="N2553" s="14"/>
      <c r="O2553" s="14"/>
      <c r="P2553" s="14"/>
      <c r="Q2553" s="166"/>
      <c r="R2553" s="23"/>
      <c r="S2553" s="167"/>
      <c r="T2553" s="160"/>
      <c r="U2553" s="14"/>
      <c r="V2553" s="14"/>
      <c r="W2553" s="14"/>
      <c r="X2553" s="168"/>
      <c r="Y2553" s="169"/>
      <c r="Z2553" s="170"/>
      <c r="AA2553" s="169"/>
      <c r="AB2553" s="28"/>
      <c r="AC2553" s="173"/>
      <c r="AD2553" s="30"/>
      <c r="AE2553" s="30"/>
    </row>
    <row r="2554" spans="1:31" s="191" customFormat="1" ht="13.9" customHeight="1">
      <c r="A2554" s="14"/>
      <c r="B2554" s="160"/>
      <c r="C2554" s="160"/>
      <c r="D2554" s="103"/>
      <c r="E2554" s="161"/>
      <c r="F2554" s="160"/>
      <c r="G2554" s="162"/>
      <c r="H2554" s="196"/>
      <c r="I2554" s="197"/>
      <c r="J2554" s="14"/>
      <c r="K2554" s="14"/>
      <c r="L2554" s="165"/>
      <c r="M2554" s="14"/>
      <c r="N2554" s="14"/>
      <c r="O2554" s="14"/>
      <c r="P2554" s="14"/>
      <c r="Q2554" s="166"/>
      <c r="R2554" s="23"/>
      <c r="S2554" s="167"/>
      <c r="T2554" s="160"/>
      <c r="U2554" s="14"/>
      <c r="V2554" s="14"/>
      <c r="W2554" s="14"/>
      <c r="X2554" s="168"/>
      <c r="Y2554" s="169"/>
      <c r="Z2554" s="170"/>
      <c r="AA2554" s="169"/>
      <c r="AB2554" s="28"/>
      <c r="AC2554" s="173"/>
      <c r="AD2554" s="30"/>
      <c r="AE2554" s="30"/>
    </row>
    <row r="2555" spans="1:31" s="191" customFormat="1" ht="13.9" customHeight="1">
      <c r="A2555" s="14"/>
      <c r="B2555" s="160"/>
      <c r="C2555" s="160"/>
      <c r="D2555" s="103"/>
      <c r="E2555" s="161"/>
      <c r="F2555" s="160"/>
      <c r="G2555" s="162"/>
      <c r="H2555" s="196"/>
      <c r="I2555" s="197"/>
      <c r="J2555" s="14"/>
      <c r="K2555" s="14"/>
      <c r="L2555" s="165"/>
      <c r="M2555" s="14"/>
      <c r="N2555" s="14"/>
      <c r="O2555" s="14"/>
      <c r="P2555" s="14"/>
      <c r="Q2555" s="166"/>
      <c r="R2555" s="23"/>
      <c r="S2555" s="167"/>
      <c r="T2555" s="160"/>
      <c r="U2555" s="14"/>
      <c r="V2555" s="14"/>
      <c r="W2555" s="14"/>
      <c r="X2555" s="168"/>
      <c r="Y2555" s="169"/>
      <c r="Z2555" s="170"/>
      <c r="AA2555" s="169"/>
      <c r="AB2555" s="28"/>
      <c r="AC2555" s="173"/>
      <c r="AD2555" s="30"/>
      <c r="AE2555" s="30"/>
    </row>
    <row r="2556" spans="1:31" s="191" customFormat="1" ht="13.9" customHeight="1">
      <c r="A2556" s="14"/>
      <c r="B2556" s="160"/>
      <c r="C2556" s="160"/>
      <c r="D2556" s="103"/>
      <c r="E2556" s="161"/>
      <c r="F2556" s="160"/>
      <c r="G2556" s="162"/>
      <c r="H2556" s="196"/>
      <c r="I2556" s="197"/>
      <c r="J2556" s="14"/>
      <c r="K2556" s="14"/>
      <c r="L2556" s="165"/>
      <c r="M2556" s="14"/>
      <c r="N2556" s="14"/>
      <c r="O2556" s="14"/>
      <c r="P2556" s="14"/>
      <c r="Q2556" s="166"/>
      <c r="R2556" s="23"/>
      <c r="S2556" s="167"/>
      <c r="T2556" s="160"/>
      <c r="U2556" s="14"/>
      <c r="V2556" s="14"/>
      <c r="W2556" s="14"/>
      <c r="X2556" s="168"/>
      <c r="Y2556" s="169"/>
      <c r="Z2556" s="170"/>
      <c r="AA2556" s="169"/>
      <c r="AB2556" s="28"/>
      <c r="AC2556" s="173"/>
      <c r="AD2556" s="30"/>
      <c r="AE2556" s="30"/>
    </row>
    <row r="2557" spans="1:31" s="191" customFormat="1" ht="13.9" customHeight="1">
      <c r="A2557" s="14"/>
      <c r="B2557" s="160"/>
      <c r="C2557" s="160"/>
      <c r="D2557" s="103"/>
      <c r="E2557" s="161"/>
      <c r="F2557" s="160"/>
      <c r="G2557" s="162"/>
      <c r="H2557" s="196"/>
      <c r="I2557" s="197"/>
      <c r="J2557" s="14"/>
      <c r="K2557" s="14"/>
      <c r="L2557" s="165"/>
      <c r="M2557" s="14"/>
      <c r="N2557" s="14"/>
      <c r="O2557" s="14"/>
      <c r="P2557" s="14"/>
      <c r="Q2557" s="166"/>
      <c r="R2557" s="23"/>
      <c r="S2557" s="167"/>
      <c r="T2557" s="160"/>
      <c r="U2557" s="14"/>
      <c r="V2557" s="14"/>
      <c r="W2557" s="14"/>
      <c r="X2557" s="168"/>
      <c r="Y2557" s="169"/>
      <c r="Z2557" s="170"/>
      <c r="AA2557" s="169"/>
      <c r="AB2557" s="28"/>
      <c r="AC2557" s="173"/>
      <c r="AD2557" s="30"/>
      <c r="AE2557" s="30"/>
    </row>
    <row r="2558" spans="1:31" s="191" customFormat="1" ht="13.9" customHeight="1">
      <c r="A2558" s="14"/>
      <c r="B2558" s="160"/>
      <c r="C2558" s="160"/>
      <c r="D2558" s="103"/>
      <c r="E2558" s="161"/>
      <c r="F2558" s="160"/>
      <c r="G2558" s="162"/>
      <c r="H2558" s="196"/>
      <c r="I2558" s="197"/>
      <c r="J2558" s="14"/>
      <c r="K2558" s="14"/>
      <c r="L2558" s="165"/>
      <c r="M2558" s="14"/>
      <c r="N2558" s="14"/>
      <c r="O2558" s="14"/>
      <c r="P2558" s="14"/>
      <c r="Q2558" s="166"/>
      <c r="R2558" s="23"/>
      <c r="S2558" s="167"/>
      <c r="T2558" s="160"/>
      <c r="U2558" s="14"/>
      <c r="V2558" s="14"/>
      <c r="W2558" s="14"/>
      <c r="X2558" s="168"/>
      <c r="Y2558" s="169"/>
      <c r="Z2558" s="170"/>
      <c r="AA2558" s="169"/>
      <c r="AB2558" s="28"/>
      <c r="AC2558" s="173"/>
      <c r="AD2558" s="30"/>
      <c r="AE2558" s="30"/>
    </row>
    <row r="2559" spans="1:31" s="191" customFormat="1" ht="13.9" customHeight="1">
      <c r="A2559" s="14"/>
      <c r="B2559" s="160"/>
      <c r="C2559" s="160"/>
      <c r="D2559" s="103"/>
      <c r="E2559" s="161"/>
      <c r="F2559" s="160"/>
      <c r="G2559" s="162"/>
      <c r="H2559" s="196"/>
      <c r="I2559" s="197"/>
      <c r="J2559" s="14"/>
      <c r="K2559" s="14"/>
      <c r="L2559" s="165"/>
      <c r="M2559" s="14"/>
      <c r="N2559" s="14"/>
      <c r="O2559" s="14"/>
      <c r="P2559" s="14"/>
      <c r="Q2559" s="166"/>
      <c r="R2559" s="23"/>
      <c r="S2559" s="167"/>
      <c r="T2559" s="160"/>
      <c r="U2559" s="14"/>
      <c r="V2559" s="14"/>
      <c r="W2559" s="14"/>
      <c r="X2559" s="168"/>
      <c r="Y2559" s="169"/>
      <c r="Z2559" s="170"/>
      <c r="AA2559" s="169"/>
      <c r="AB2559" s="28"/>
      <c r="AC2559" s="173"/>
      <c r="AD2559" s="30"/>
      <c r="AE2559" s="30"/>
    </row>
    <row r="2560" spans="1:31" s="191" customFormat="1" ht="13.9" customHeight="1">
      <c r="A2560" s="14"/>
      <c r="B2560" s="160"/>
      <c r="C2560" s="160"/>
      <c r="D2560" s="103"/>
      <c r="E2560" s="161"/>
      <c r="F2560" s="160"/>
      <c r="G2560" s="162"/>
      <c r="H2560" s="196"/>
      <c r="I2560" s="197"/>
      <c r="J2560" s="14"/>
      <c r="K2560" s="14"/>
      <c r="L2560" s="165"/>
      <c r="M2560" s="14"/>
      <c r="N2560" s="14"/>
      <c r="O2560" s="14"/>
      <c r="P2560" s="14"/>
      <c r="Q2560" s="166"/>
      <c r="R2560" s="23"/>
      <c r="S2560" s="167"/>
      <c r="T2560" s="160"/>
      <c r="U2560" s="14"/>
      <c r="V2560" s="14"/>
      <c r="W2560" s="14"/>
      <c r="X2560" s="168"/>
      <c r="Y2560" s="169"/>
      <c r="Z2560" s="170"/>
      <c r="AA2560" s="169"/>
      <c r="AB2560" s="28"/>
      <c r="AC2560" s="173"/>
      <c r="AD2560" s="30"/>
      <c r="AE2560" s="30"/>
    </row>
    <row r="2561" spans="1:31" s="191" customFormat="1" ht="13.9" customHeight="1">
      <c r="A2561" s="14"/>
      <c r="B2561" s="160"/>
      <c r="C2561" s="160"/>
      <c r="D2561" s="103"/>
      <c r="E2561" s="161"/>
      <c r="F2561" s="160"/>
      <c r="G2561" s="162"/>
      <c r="H2561" s="196"/>
      <c r="I2561" s="197"/>
      <c r="J2561" s="14"/>
      <c r="K2561" s="14"/>
      <c r="L2561" s="165"/>
      <c r="M2561" s="14"/>
      <c r="N2561" s="14"/>
      <c r="O2561" s="14"/>
      <c r="P2561" s="14"/>
      <c r="Q2561" s="166"/>
      <c r="R2561" s="23"/>
      <c r="S2561" s="167"/>
      <c r="T2561" s="160"/>
      <c r="U2561" s="14"/>
      <c r="V2561" s="14"/>
      <c r="W2561" s="14"/>
      <c r="X2561" s="168"/>
      <c r="Y2561" s="169"/>
      <c r="Z2561" s="170"/>
      <c r="AA2561" s="169"/>
      <c r="AB2561" s="28"/>
      <c r="AC2561" s="173"/>
      <c r="AD2561" s="30"/>
      <c r="AE2561" s="30"/>
    </row>
    <row r="2562" spans="1:31" s="191" customFormat="1" ht="13.9" customHeight="1">
      <c r="A2562" s="14"/>
      <c r="B2562" s="160"/>
      <c r="C2562" s="160"/>
      <c r="D2562" s="103"/>
      <c r="E2562" s="161"/>
      <c r="F2562" s="160"/>
      <c r="G2562" s="162"/>
      <c r="H2562" s="196"/>
      <c r="I2562" s="197"/>
      <c r="J2562" s="14"/>
      <c r="K2562" s="14"/>
      <c r="L2562" s="165"/>
      <c r="M2562" s="14"/>
      <c r="N2562" s="14"/>
      <c r="O2562" s="14"/>
      <c r="P2562" s="14"/>
      <c r="Q2562" s="166"/>
      <c r="R2562" s="23"/>
      <c r="S2562" s="167"/>
      <c r="T2562" s="160"/>
      <c r="U2562" s="14"/>
      <c r="V2562" s="14"/>
      <c r="W2562" s="14"/>
      <c r="X2562" s="168"/>
      <c r="Y2562" s="169"/>
      <c r="Z2562" s="170"/>
      <c r="AA2562" s="169"/>
      <c r="AB2562" s="28"/>
      <c r="AC2562" s="173"/>
      <c r="AD2562" s="30"/>
      <c r="AE2562" s="30"/>
    </row>
    <row r="2563" spans="1:31" s="191" customFormat="1" ht="13.9" customHeight="1">
      <c r="A2563" s="14"/>
      <c r="B2563" s="160"/>
      <c r="C2563" s="160"/>
      <c r="D2563" s="103"/>
      <c r="E2563" s="161"/>
      <c r="F2563" s="160"/>
      <c r="G2563" s="162"/>
      <c r="H2563" s="196"/>
      <c r="I2563" s="197"/>
      <c r="J2563" s="14"/>
      <c r="K2563" s="14"/>
      <c r="L2563" s="165"/>
      <c r="M2563" s="14"/>
      <c r="N2563" s="14"/>
      <c r="O2563" s="14"/>
      <c r="P2563" s="14"/>
      <c r="Q2563" s="166"/>
      <c r="R2563" s="23"/>
      <c r="S2563" s="167"/>
      <c r="T2563" s="160"/>
      <c r="U2563" s="14"/>
      <c r="V2563" s="14"/>
      <c r="W2563" s="14"/>
      <c r="X2563" s="168"/>
      <c r="Y2563" s="169"/>
      <c r="Z2563" s="170"/>
      <c r="AA2563" s="169"/>
      <c r="AB2563" s="28"/>
      <c r="AC2563" s="173"/>
      <c r="AD2563" s="30"/>
      <c r="AE2563" s="30"/>
    </row>
    <row r="2564" spans="1:31" s="191" customFormat="1" ht="13.9" customHeight="1">
      <c r="A2564" s="14"/>
      <c r="B2564" s="160"/>
      <c r="C2564" s="160"/>
      <c r="D2564" s="103"/>
      <c r="E2564" s="161"/>
      <c r="F2564" s="160"/>
      <c r="G2564" s="162"/>
      <c r="H2564" s="196"/>
      <c r="I2564" s="197"/>
      <c r="J2564" s="14"/>
      <c r="K2564" s="14"/>
      <c r="L2564" s="165"/>
      <c r="M2564" s="14"/>
      <c r="N2564" s="14"/>
      <c r="O2564" s="14"/>
      <c r="P2564" s="14"/>
      <c r="Q2564" s="166"/>
      <c r="R2564" s="23"/>
      <c r="S2564" s="167"/>
      <c r="T2564" s="160"/>
      <c r="U2564" s="14"/>
      <c r="V2564" s="14"/>
      <c r="W2564" s="14"/>
      <c r="X2564" s="168"/>
      <c r="Y2564" s="169"/>
      <c r="Z2564" s="170"/>
      <c r="AA2564" s="169"/>
      <c r="AB2564" s="28"/>
      <c r="AC2564" s="173"/>
      <c r="AD2564" s="30"/>
      <c r="AE2564" s="30"/>
    </row>
    <row r="2565" spans="1:31" s="191" customFormat="1" ht="13.9" customHeight="1">
      <c r="A2565" s="14"/>
      <c r="B2565" s="160"/>
      <c r="C2565" s="160"/>
      <c r="D2565" s="103"/>
      <c r="E2565" s="161"/>
      <c r="F2565" s="160"/>
      <c r="G2565" s="162"/>
      <c r="H2565" s="196"/>
      <c r="I2565" s="197"/>
      <c r="J2565" s="14"/>
      <c r="K2565" s="14"/>
      <c r="L2565" s="165"/>
      <c r="M2565" s="14"/>
      <c r="N2565" s="14"/>
      <c r="O2565" s="14"/>
      <c r="P2565" s="14"/>
      <c r="Q2565" s="166"/>
      <c r="R2565" s="23"/>
      <c r="S2565" s="167"/>
      <c r="T2565" s="160"/>
      <c r="U2565" s="14"/>
      <c r="V2565" s="14"/>
      <c r="W2565" s="14"/>
      <c r="X2565" s="168"/>
      <c r="Y2565" s="169"/>
      <c r="Z2565" s="170"/>
      <c r="AA2565" s="169"/>
      <c r="AB2565" s="28"/>
      <c r="AC2565" s="173"/>
      <c r="AD2565" s="30"/>
      <c r="AE2565" s="30"/>
    </row>
    <row r="2566" spans="1:31" s="191" customFormat="1" ht="13.9" customHeight="1">
      <c r="A2566" s="14"/>
      <c r="B2566" s="160"/>
      <c r="C2566" s="160"/>
      <c r="D2566" s="103"/>
      <c r="E2566" s="161"/>
      <c r="F2566" s="160"/>
      <c r="G2566" s="162"/>
      <c r="H2566" s="196"/>
      <c r="I2566" s="197"/>
      <c r="J2566" s="14"/>
      <c r="K2566" s="14"/>
      <c r="L2566" s="165"/>
      <c r="M2566" s="14"/>
      <c r="N2566" s="14"/>
      <c r="O2566" s="14"/>
      <c r="P2566" s="14"/>
      <c r="Q2566" s="166"/>
      <c r="R2566" s="23"/>
      <c r="S2566" s="167"/>
      <c r="T2566" s="160"/>
      <c r="U2566" s="14"/>
      <c r="V2566" s="14"/>
      <c r="W2566" s="14"/>
      <c r="X2566" s="168"/>
      <c r="Y2566" s="169"/>
      <c r="Z2566" s="170"/>
      <c r="AA2566" s="169"/>
      <c r="AB2566" s="28"/>
      <c r="AC2566" s="173"/>
      <c r="AD2566" s="30"/>
      <c r="AE2566" s="30"/>
    </row>
    <row r="2567" spans="1:31" s="191" customFormat="1" ht="13.9" customHeight="1">
      <c r="A2567" s="14"/>
      <c r="B2567" s="160"/>
      <c r="C2567" s="160"/>
      <c r="D2567" s="103"/>
      <c r="E2567" s="161"/>
      <c r="F2567" s="160"/>
      <c r="G2567" s="162"/>
      <c r="H2567" s="196"/>
      <c r="I2567" s="197"/>
      <c r="J2567" s="14"/>
      <c r="K2567" s="14"/>
      <c r="L2567" s="165"/>
      <c r="M2567" s="14"/>
      <c r="N2567" s="14"/>
      <c r="O2567" s="14"/>
      <c r="P2567" s="14"/>
      <c r="Q2567" s="166"/>
      <c r="R2567" s="23"/>
      <c r="S2567" s="167"/>
      <c r="T2567" s="160"/>
      <c r="U2567" s="14"/>
      <c r="V2567" s="14"/>
      <c r="W2567" s="14"/>
      <c r="X2567" s="168"/>
      <c r="Y2567" s="169"/>
      <c r="Z2567" s="170"/>
      <c r="AA2567" s="169"/>
      <c r="AB2567" s="28"/>
      <c r="AC2567" s="173"/>
      <c r="AD2567" s="30"/>
      <c r="AE2567" s="30"/>
    </row>
    <row r="2568" spans="1:31" s="191" customFormat="1" ht="13.9" customHeight="1">
      <c r="A2568" s="14"/>
      <c r="B2568" s="160"/>
      <c r="C2568" s="160"/>
      <c r="D2568" s="103"/>
      <c r="E2568" s="161"/>
      <c r="F2568" s="160"/>
      <c r="G2568" s="162"/>
      <c r="H2568" s="196"/>
      <c r="I2568" s="197"/>
      <c r="J2568" s="14"/>
      <c r="K2568" s="14"/>
      <c r="L2568" s="165"/>
      <c r="M2568" s="14"/>
      <c r="N2568" s="14"/>
      <c r="O2568" s="14"/>
      <c r="P2568" s="14"/>
      <c r="Q2568" s="166"/>
      <c r="R2568" s="23"/>
      <c r="S2568" s="167"/>
      <c r="T2568" s="160"/>
      <c r="U2568" s="14"/>
      <c r="V2568" s="14"/>
      <c r="W2568" s="14"/>
      <c r="X2568" s="168"/>
      <c r="Y2568" s="169"/>
      <c r="Z2568" s="170"/>
      <c r="AA2568" s="169"/>
      <c r="AB2568" s="28"/>
      <c r="AC2568" s="173"/>
      <c r="AD2568" s="30"/>
      <c r="AE2568" s="30"/>
    </row>
    <row r="2569" spans="1:31" s="191" customFormat="1" ht="13.9" customHeight="1">
      <c r="A2569" s="14"/>
      <c r="B2569" s="160"/>
      <c r="C2569" s="160"/>
      <c r="D2569" s="103"/>
      <c r="E2569" s="161"/>
      <c r="F2569" s="160"/>
      <c r="G2569" s="162"/>
      <c r="H2569" s="196"/>
      <c r="I2569" s="197"/>
      <c r="J2569" s="14"/>
      <c r="K2569" s="14"/>
      <c r="L2569" s="165"/>
      <c r="M2569" s="14"/>
      <c r="N2569" s="14"/>
      <c r="O2569" s="14"/>
      <c r="P2569" s="14"/>
      <c r="Q2569" s="166"/>
      <c r="R2569" s="23"/>
      <c r="S2569" s="167"/>
      <c r="T2569" s="160"/>
      <c r="U2569" s="14"/>
      <c r="V2569" s="14"/>
      <c r="W2569" s="14"/>
      <c r="X2569" s="168"/>
      <c r="Y2569" s="169"/>
      <c r="Z2569" s="170"/>
      <c r="AA2569" s="169"/>
      <c r="AB2569" s="28"/>
      <c r="AC2569" s="173"/>
      <c r="AD2569" s="30"/>
      <c r="AE2569" s="30"/>
    </row>
    <row r="2570" spans="1:31" s="191" customFormat="1" ht="13.9" customHeight="1">
      <c r="A2570" s="14"/>
      <c r="B2570" s="160"/>
      <c r="C2570" s="160"/>
      <c r="D2570" s="103"/>
      <c r="E2570" s="161"/>
      <c r="F2570" s="160"/>
      <c r="G2570" s="162"/>
      <c r="H2570" s="196"/>
      <c r="I2570" s="197"/>
      <c r="J2570" s="14"/>
      <c r="K2570" s="14"/>
      <c r="L2570" s="165"/>
      <c r="M2570" s="14"/>
      <c r="N2570" s="14"/>
      <c r="O2570" s="14"/>
      <c r="P2570" s="14"/>
      <c r="Q2570" s="166"/>
      <c r="R2570" s="23"/>
      <c r="S2570" s="167"/>
      <c r="T2570" s="160"/>
      <c r="U2570" s="14"/>
      <c r="V2570" s="14"/>
      <c r="W2570" s="14"/>
      <c r="X2570" s="168"/>
      <c r="Y2570" s="169"/>
      <c r="Z2570" s="170"/>
      <c r="AA2570" s="169"/>
      <c r="AB2570" s="28"/>
      <c r="AC2570" s="173"/>
      <c r="AD2570" s="30"/>
      <c r="AE2570" s="30"/>
    </row>
    <row r="2571" spans="1:31" s="191" customFormat="1" ht="13.9" customHeight="1">
      <c r="A2571" s="14"/>
      <c r="B2571" s="160"/>
      <c r="C2571" s="160"/>
      <c r="D2571" s="103"/>
      <c r="E2571" s="161"/>
      <c r="F2571" s="160"/>
      <c r="G2571" s="162"/>
      <c r="H2571" s="196"/>
      <c r="I2571" s="197"/>
      <c r="J2571" s="14"/>
      <c r="K2571" s="14"/>
      <c r="L2571" s="165"/>
      <c r="M2571" s="14"/>
      <c r="N2571" s="14"/>
      <c r="O2571" s="14"/>
      <c r="P2571" s="14"/>
      <c r="Q2571" s="166"/>
      <c r="R2571" s="23"/>
      <c r="S2571" s="167"/>
      <c r="T2571" s="160"/>
      <c r="U2571" s="14"/>
      <c r="V2571" s="14"/>
      <c r="W2571" s="14"/>
      <c r="X2571" s="168"/>
      <c r="Y2571" s="169"/>
      <c r="Z2571" s="170"/>
      <c r="AA2571" s="169"/>
      <c r="AB2571" s="28"/>
      <c r="AC2571" s="173"/>
      <c r="AD2571" s="30"/>
      <c r="AE2571" s="30"/>
    </row>
    <row r="2572" spans="1:31" s="191" customFormat="1" ht="13.9" customHeight="1">
      <c r="A2572" s="14"/>
      <c r="B2572" s="160"/>
      <c r="C2572" s="160"/>
      <c r="D2572" s="103"/>
      <c r="E2572" s="161"/>
      <c r="F2572" s="160"/>
      <c r="G2572" s="162"/>
      <c r="H2572" s="196"/>
      <c r="I2572" s="197"/>
      <c r="J2572" s="14"/>
      <c r="K2572" s="14"/>
      <c r="L2572" s="165"/>
      <c r="M2572" s="14"/>
      <c r="N2572" s="14"/>
      <c r="O2572" s="14"/>
      <c r="P2572" s="14"/>
      <c r="Q2572" s="166"/>
      <c r="R2572" s="23"/>
      <c r="S2572" s="167"/>
      <c r="T2572" s="160"/>
      <c r="U2572" s="14"/>
      <c r="V2572" s="14"/>
      <c r="W2572" s="14"/>
      <c r="X2572" s="168"/>
      <c r="Y2572" s="169"/>
      <c r="Z2572" s="170"/>
      <c r="AA2572" s="169"/>
      <c r="AB2572" s="28"/>
      <c r="AC2572" s="173"/>
      <c r="AD2572" s="30"/>
      <c r="AE2572" s="30"/>
    </row>
    <row r="2573" spans="1:31" s="191" customFormat="1" ht="13.9" customHeight="1">
      <c r="A2573" s="14"/>
      <c r="B2573" s="160"/>
      <c r="C2573" s="160"/>
      <c r="D2573" s="103"/>
      <c r="E2573" s="161"/>
      <c r="F2573" s="160"/>
      <c r="G2573" s="162"/>
      <c r="H2573" s="196"/>
      <c r="I2573" s="197"/>
      <c r="J2573" s="14"/>
      <c r="K2573" s="14"/>
      <c r="L2573" s="165"/>
      <c r="M2573" s="14"/>
      <c r="N2573" s="14"/>
      <c r="O2573" s="14"/>
      <c r="P2573" s="14"/>
      <c r="Q2573" s="166"/>
      <c r="R2573" s="23"/>
      <c r="S2573" s="167"/>
      <c r="T2573" s="160"/>
      <c r="U2573" s="14"/>
      <c r="V2573" s="14"/>
      <c r="W2573" s="14"/>
      <c r="X2573" s="168"/>
      <c r="Y2573" s="169"/>
      <c r="Z2573" s="170"/>
      <c r="AA2573" s="169"/>
      <c r="AB2573" s="28"/>
      <c r="AC2573" s="173"/>
      <c r="AD2573" s="30"/>
      <c r="AE2573" s="30"/>
    </row>
    <row r="2574" spans="1:31" s="191" customFormat="1" ht="13.9" customHeight="1">
      <c r="A2574" s="14"/>
      <c r="B2574" s="160"/>
      <c r="C2574" s="160"/>
      <c r="D2574" s="103"/>
      <c r="E2574" s="161"/>
      <c r="F2574" s="160"/>
      <c r="G2574" s="162"/>
      <c r="H2574" s="196"/>
      <c r="I2574" s="197"/>
      <c r="J2574" s="14"/>
      <c r="K2574" s="14"/>
      <c r="L2574" s="165"/>
      <c r="M2574" s="14"/>
      <c r="N2574" s="14"/>
      <c r="O2574" s="14"/>
      <c r="P2574" s="14"/>
      <c r="Q2574" s="166"/>
      <c r="R2574" s="23"/>
      <c r="S2574" s="167"/>
      <c r="T2574" s="160"/>
      <c r="U2574" s="14"/>
      <c r="V2574" s="14"/>
      <c r="W2574" s="14"/>
      <c r="X2574" s="168"/>
      <c r="Y2574" s="169"/>
      <c r="Z2574" s="170"/>
      <c r="AA2574" s="169"/>
      <c r="AB2574" s="28"/>
      <c r="AC2574" s="173"/>
      <c r="AD2574" s="30"/>
      <c r="AE2574" s="30"/>
    </row>
    <row r="2575" spans="1:31" s="191" customFormat="1" ht="13.9" customHeight="1">
      <c r="A2575" s="14"/>
      <c r="B2575" s="160"/>
      <c r="C2575" s="160"/>
      <c r="D2575" s="103"/>
      <c r="E2575" s="161"/>
      <c r="F2575" s="160"/>
      <c r="G2575" s="162"/>
      <c r="H2575" s="196"/>
      <c r="I2575" s="197"/>
      <c r="J2575" s="14"/>
      <c r="K2575" s="14"/>
      <c r="L2575" s="165"/>
      <c r="M2575" s="14"/>
      <c r="N2575" s="14"/>
      <c r="O2575" s="14"/>
      <c r="P2575" s="14"/>
      <c r="Q2575" s="166"/>
      <c r="R2575" s="23"/>
      <c r="S2575" s="167"/>
      <c r="T2575" s="160"/>
      <c r="U2575" s="14"/>
      <c r="V2575" s="14"/>
      <c r="W2575" s="14"/>
      <c r="X2575" s="168"/>
      <c r="Y2575" s="169"/>
      <c r="Z2575" s="170"/>
      <c r="AA2575" s="169"/>
      <c r="AB2575" s="28"/>
      <c r="AC2575" s="173"/>
      <c r="AD2575" s="30"/>
      <c r="AE2575" s="30"/>
    </row>
    <row r="2576" spans="1:31" s="191" customFormat="1" ht="13.9" customHeight="1">
      <c r="A2576" s="14"/>
      <c r="B2576" s="160"/>
      <c r="C2576" s="160"/>
      <c r="D2576" s="103"/>
      <c r="E2576" s="161"/>
      <c r="F2576" s="160"/>
      <c r="G2576" s="162"/>
      <c r="H2576" s="196"/>
      <c r="I2576" s="197"/>
      <c r="J2576" s="14"/>
      <c r="K2576" s="14"/>
      <c r="L2576" s="165"/>
      <c r="M2576" s="14"/>
      <c r="N2576" s="14"/>
      <c r="O2576" s="14"/>
      <c r="P2576" s="14"/>
      <c r="Q2576" s="166"/>
      <c r="R2576" s="23"/>
      <c r="S2576" s="167"/>
      <c r="T2576" s="160"/>
      <c r="U2576" s="14"/>
      <c r="V2576" s="14"/>
      <c r="W2576" s="14"/>
      <c r="X2576" s="168"/>
      <c r="Y2576" s="169"/>
      <c r="Z2576" s="170"/>
      <c r="AA2576" s="169"/>
      <c r="AB2576" s="28"/>
      <c r="AC2576" s="173"/>
      <c r="AD2576" s="30"/>
      <c r="AE2576" s="30"/>
    </row>
    <row r="2577" spans="1:31" s="191" customFormat="1" ht="13.9" customHeight="1">
      <c r="A2577" s="14"/>
      <c r="B2577" s="160"/>
      <c r="C2577" s="160"/>
      <c r="D2577" s="103"/>
      <c r="E2577" s="161"/>
      <c r="F2577" s="160"/>
      <c r="G2577" s="162"/>
      <c r="H2577" s="196"/>
      <c r="I2577" s="197"/>
      <c r="J2577" s="14"/>
      <c r="K2577" s="14"/>
      <c r="L2577" s="165"/>
      <c r="M2577" s="14"/>
      <c r="N2577" s="14"/>
      <c r="O2577" s="14"/>
      <c r="P2577" s="14"/>
      <c r="Q2577" s="166"/>
      <c r="R2577" s="23"/>
      <c r="S2577" s="167"/>
      <c r="T2577" s="160"/>
      <c r="U2577" s="14"/>
      <c r="V2577" s="14"/>
      <c r="W2577" s="14"/>
      <c r="X2577" s="168"/>
      <c r="Y2577" s="169"/>
      <c r="Z2577" s="170"/>
      <c r="AA2577" s="169"/>
      <c r="AB2577" s="28"/>
      <c r="AC2577" s="173"/>
      <c r="AD2577" s="30"/>
      <c r="AE2577" s="30"/>
    </row>
    <row r="2578" spans="1:31" s="191" customFormat="1" ht="13.9" customHeight="1">
      <c r="A2578" s="14"/>
      <c r="B2578" s="160"/>
      <c r="C2578" s="160"/>
      <c r="D2578" s="103"/>
      <c r="E2578" s="161"/>
      <c r="F2578" s="160"/>
      <c r="G2578" s="162"/>
      <c r="H2578" s="196"/>
      <c r="I2578" s="197"/>
      <c r="J2578" s="14"/>
      <c r="K2578" s="14"/>
      <c r="L2578" s="165"/>
      <c r="M2578" s="14"/>
      <c r="N2578" s="14"/>
      <c r="O2578" s="14"/>
      <c r="P2578" s="14"/>
      <c r="Q2578" s="166"/>
      <c r="R2578" s="23"/>
      <c r="S2578" s="167"/>
      <c r="T2578" s="160"/>
      <c r="U2578" s="14"/>
      <c r="V2578" s="14"/>
      <c r="W2578" s="14"/>
      <c r="X2578" s="168"/>
      <c r="Y2578" s="169"/>
      <c r="Z2578" s="170"/>
      <c r="AA2578" s="169"/>
      <c r="AB2578" s="28"/>
      <c r="AC2578" s="173"/>
      <c r="AD2578" s="30"/>
      <c r="AE2578" s="30"/>
    </row>
    <row r="2579" spans="1:31" s="191" customFormat="1" ht="13.9" customHeight="1">
      <c r="A2579" s="14"/>
      <c r="B2579" s="160"/>
      <c r="C2579" s="160"/>
      <c r="D2579" s="103"/>
      <c r="E2579" s="161"/>
      <c r="F2579" s="160"/>
      <c r="G2579" s="162"/>
      <c r="H2579" s="196"/>
      <c r="I2579" s="197"/>
      <c r="J2579" s="14"/>
      <c r="K2579" s="14"/>
      <c r="L2579" s="165"/>
      <c r="M2579" s="14"/>
      <c r="N2579" s="14"/>
      <c r="O2579" s="14"/>
      <c r="P2579" s="14"/>
      <c r="Q2579" s="166"/>
      <c r="R2579" s="23"/>
      <c r="S2579" s="167"/>
      <c r="T2579" s="160"/>
      <c r="U2579" s="14"/>
      <c r="V2579" s="14"/>
      <c r="W2579" s="14"/>
      <c r="X2579" s="168"/>
      <c r="Y2579" s="169"/>
      <c r="Z2579" s="170"/>
      <c r="AA2579" s="169"/>
      <c r="AB2579" s="28"/>
      <c r="AC2579" s="173"/>
      <c r="AD2579" s="30"/>
      <c r="AE2579" s="30"/>
    </row>
    <row r="2580" spans="1:31" s="191" customFormat="1" ht="13.9" customHeight="1">
      <c r="A2580" s="14"/>
      <c r="B2580" s="160"/>
      <c r="C2580" s="160"/>
      <c r="D2580" s="103"/>
      <c r="E2580" s="161"/>
      <c r="F2580" s="160"/>
      <c r="G2580" s="162"/>
      <c r="H2580" s="196"/>
      <c r="I2580" s="197"/>
      <c r="J2580" s="14"/>
      <c r="K2580" s="14"/>
      <c r="L2580" s="165"/>
      <c r="M2580" s="14"/>
      <c r="N2580" s="14"/>
      <c r="O2580" s="14"/>
      <c r="P2580" s="14"/>
      <c r="Q2580" s="166"/>
      <c r="R2580" s="23"/>
      <c r="S2580" s="167"/>
      <c r="T2580" s="160"/>
      <c r="U2580" s="14"/>
      <c r="V2580" s="14"/>
      <c r="W2580" s="14"/>
      <c r="X2580" s="168"/>
      <c r="Y2580" s="169"/>
      <c r="Z2580" s="170"/>
      <c r="AA2580" s="169"/>
      <c r="AB2580" s="28"/>
      <c r="AC2580" s="173"/>
      <c r="AD2580" s="30"/>
      <c r="AE2580" s="30"/>
    </row>
    <row r="2581" spans="1:31" s="191" customFormat="1" ht="13.9" customHeight="1">
      <c r="A2581" s="14"/>
      <c r="B2581" s="160"/>
      <c r="C2581" s="160"/>
      <c r="D2581" s="103"/>
      <c r="E2581" s="161"/>
      <c r="F2581" s="160"/>
      <c r="G2581" s="162"/>
      <c r="H2581" s="196"/>
      <c r="I2581" s="197"/>
      <c r="J2581" s="14"/>
      <c r="K2581" s="14"/>
      <c r="L2581" s="165"/>
      <c r="M2581" s="14"/>
      <c r="N2581" s="14"/>
      <c r="O2581" s="14"/>
      <c r="P2581" s="14"/>
      <c r="Q2581" s="166"/>
      <c r="R2581" s="23"/>
      <c r="S2581" s="167"/>
      <c r="T2581" s="160"/>
      <c r="U2581" s="14"/>
      <c r="V2581" s="14"/>
      <c r="W2581" s="14"/>
      <c r="X2581" s="168"/>
      <c r="Y2581" s="169"/>
      <c r="Z2581" s="170"/>
      <c r="AA2581" s="169"/>
      <c r="AB2581" s="28"/>
      <c r="AC2581" s="173"/>
      <c r="AD2581" s="30"/>
      <c r="AE2581" s="30"/>
    </row>
    <row r="2582" spans="1:31" s="191" customFormat="1" ht="13.9" customHeight="1">
      <c r="A2582" s="14"/>
      <c r="B2582" s="160"/>
      <c r="C2582" s="160"/>
      <c r="D2582" s="103"/>
      <c r="E2582" s="161"/>
      <c r="F2582" s="160"/>
      <c r="G2582" s="162"/>
      <c r="H2582" s="196"/>
      <c r="I2582" s="197"/>
      <c r="J2582" s="14"/>
      <c r="K2582" s="14"/>
      <c r="L2582" s="165"/>
      <c r="M2582" s="14"/>
      <c r="N2582" s="14"/>
      <c r="O2582" s="14"/>
      <c r="P2582" s="14"/>
      <c r="Q2582" s="166"/>
      <c r="R2582" s="23"/>
      <c r="S2582" s="167"/>
      <c r="T2582" s="160"/>
      <c r="U2582" s="14"/>
      <c r="V2582" s="14"/>
      <c r="W2582" s="14"/>
      <c r="X2582" s="168"/>
      <c r="Y2582" s="169"/>
      <c r="Z2582" s="170"/>
      <c r="AA2582" s="169"/>
      <c r="AB2582" s="28"/>
      <c r="AC2582" s="173"/>
      <c r="AD2582" s="30"/>
      <c r="AE2582" s="30"/>
    </row>
    <row r="2583" spans="1:31" s="191" customFormat="1" ht="13.9" customHeight="1">
      <c r="A2583" s="14"/>
      <c r="B2583" s="160"/>
      <c r="C2583" s="160"/>
      <c r="D2583" s="103"/>
      <c r="E2583" s="161"/>
      <c r="F2583" s="160"/>
      <c r="G2583" s="162"/>
      <c r="H2583" s="196"/>
      <c r="I2583" s="197"/>
      <c r="J2583" s="14"/>
      <c r="K2583" s="14"/>
      <c r="L2583" s="165"/>
      <c r="M2583" s="14"/>
      <c r="N2583" s="14"/>
      <c r="O2583" s="14"/>
      <c r="P2583" s="14"/>
      <c r="Q2583" s="166"/>
      <c r="R2583" s="23"/>
      <c r="S2583" s="167"/>
      <c r="T2583" s="160"/>
      <c r="U2583" s="14"/>
      <c r="V2583" s="14"/>
      <c r="W2583" s="14"/>
      <c r="X2583" s="168"/>
      <c r="Y2583" s="169"/>
      <c r="Z2583" s="170"/>
      <c r="AA2583" s="169"/>
      <c r="AB2583" s="28"/>
      <c r="AC2583" s="173"/>
      <c r="AD2583" s="30"/>
      <c r="AE2583" s="30"/>
    </row>
    <row r="2584" spans="1:31" s="191" customFormat="1" ht="13.9" customHeight="1">
      <c r="A2584" s="14"/>
      <c r="B2584" s="160"/>
      <c r="C2584" s="160"/>
      <c r="D2584" s="103"/>
      <c r="E2584" s="161"/>
      <c r="F2584" s="160"/>
      <c r="G2584" s="162"/>
      <c r="H2584" s="196"/>
      <c r="I2584" s="197"/>
      <c r="J2584" s="14"/>
      <c r="K2584" s="14"/>
      <c r="L2584" s="165"/>
      <c r="M2584" s="14"/>
      <c r="N2584" s="14"/>
      <c r="O2584" s="14"/>
      <c r="P2584" s="14"/>
      <c r="Q2584" s="166"/>
      <c r="R2584" s="23"/>
      <c r="S2584" s="167"/>
      <c r="T2584" s="160"/>
      <c r="U2584" s="14"/>
      <c r="V2584" s="14"/>
      <c r="W2584" s="14"/>
      <c r="X2584" s="168"/>
      <c r="Y2584" s="169"/>
      <c r="Z2584" s="170"/>
      <c r="AA2584" s="169"/>
      <c r="AB2584" s="28"/>
      <c r="AC2584" s="173"/>
      <c r="AD2584" s="30"/>
      <c r="AE2584" s="30"/>
    </row>
    <row r="2585" spans="1:31" s="191" customFormat="1" ht="13.9" customHeight="1">
      <c r="A2585" s="14"/>
      <c r="B2585" s="160"/>
      <c r="C2585" s="160"/>
      <c r="D2585" s="103"/>
      <c r="E2585" s="161"/>
      <c r="F2585" s="160"/>
      <c r="G2585" s="162"/>
      <c r="H2585" s="196"/>
      <c r="I2585" s="197"/>
      <c r="J2585" s="14"/>
      <c r="K2585" s="14"/>
      <c r="L2585" s="165"/>
      <c r="M2585" s="14"/>
      <c r="N2585" s="14"/>
      <c r="O2585" s="14"/>
      <c r="P2585" s="14"/>
      <c r="Q2585" s="166"/>
      <c r="R2585" s="23"/>
      <c r="S2585" s="167"/>
      <c r="T2585" s="160"/>
      <c r="U2585" s="14"/>
      <c r="V2585" s="14"/>
      <c r="W2585" s="14"/>
      <c r="X2585" s="168"/>
      <c r="Y2585" s="169"/>
      <c r="Z2585" s="170"/>
      <c r="AA2585" s="169"/>
      <c r="AB2585" s="28"/>
      <c r="AC2585" s="173"/>
      <c r="AD2585" s="30"/>
      <c r="AE2585" s="30"/>
    </row>
    <row r="2586" spans="1:31" s="191" customFormat="1" ht="13.9" customHeight="1">
      <c r="A2586" s="14"/>
      <c r="B2586" s="160"/>
      <c r="C2586" s="160"/>
      <c r="D2586" s="103"/>
      <c r="E2586" s="161"/>
      <c r="F2586" s="160"/>
      <c r="G2586" s="162"/>
      <c r="H2586" s="196"/>
      <c r="I2586" s="197"/>
      <c r="J2586" s="14"/>
      <c r="K2586" s="14"/>
      <c r="L2586" s="165"/>
      <c r="M2586" s="14"/>
      <c r="N2586" s="14"/>
      <c r="O2586" s="14"/>
      <c r="P2586" s="14"/>
      <c r="Q2586" s="166"/>
      <c r="R2586" s="23"/>
      <c r="S2586" s="167"/>
      <c r="T2586" s="160"/>
      <c r="U2586" s="14"/>
      <c r="V2586" s="14"/>
      <c r="W2586" s="14"/>
      <c r="X2586" s="168"/>
      <c r="Y2586" s="169"/>
      <c r="Z2586" s="170"/>
      <c r="AA2586" s="169"/>
      <c r="AB2586" s="28"/>
      <c r="AC2586" s="173"/>
      <c r="AD2586" s="30"/>
      <c r="AE2586" s="30"/>
    </row>
    <row r="2587" spans="1:31" s="191" customFormat="1" ht="13.9" customHeight="1">
      <c r="A2587" s="14"/>
      <c r="B2587" s="160"/>
      <c r="C2587" s="160"/>
      <c r="D2587" s="103"/>
      <c r="E2587" s="161"/>
      <c r="F2587" s="160"/>
      <c r="G2587" s="162"/>
      <c r="H2587" s="196"/>
      <c r="I2587" s="197"/>
      <c r="J2587" s="14"/>
      <c r="K2587" s="14"/>
      <c r="L2587" s="165"/>
      <c r="M2587" s="14"/>
      <c r="N2587" s="14"/>
      <c r="O2587" s="14"/>
      <c r="P2587" s="14"/>
      <c r="Q2587" s="166"/>
      <c r="R2587" s="23"/>
      <c r="S2587" s="167"/>
      <c r="T2587" s="160"/>
      <c r="U2587" s="14"/>
      <c r="V2587" s="14"/>
      <c r="W2587" s="14"/>
      <c r="X2587" s="168"/>
      <c r="Y2587" s="169"/>
      <c r="Z2587" s="170"/>
      <c r="AA2587" s="169"/>
      <c r="AB2587" s="28"/>
      <c r="AC2587" s="173"/>
      <c r="AD2587" s="30"/>
      <c r="AE2587" s="30"/>
    </row>
    <row r="2588" spans="1:31" s="191" customFormat="1" ht="13.9" customHeight="1">
      <c r="A2588" s="14"/>
      <c r="B2588" s="160"/>
      <c r="C2588" s="160"/>
      <c r="D2588" s="103"/>
      <c r="E2588" s="161"/>
      <c r="F2588" s="160"/>
      <c r="G2588" s="162"/>
      <c r="H2588" s="196"/>
      <c r="I2588" s="197"/>
      <c r="J2588" s="14"/>
      <c r="K2588" s="14"/>
      <c r="L2588" s="165"/>
      <c r="M2588" s="14"/>
      <c r="N2588" s="14"/>
      <c r="O2588" s="14"/>
      <c r="P2588" s="14"/>
      <c r="Q2588" s="166"/>
      <c r="R2588" s="23"/>
      <c r="S2588" s="167"/>
      <c r="T2588" s="160"/>
      <c r="U2588" s="14"/>
      <c r="V2588" s="14"/>
      <c r="W2588" s="14"/>
      <c r="X2588" s="168"/>
      <c r="Y2588" s="169"/>
      <c r="Z2588" s="170"/>
      <c r="AA2588" s="169"/>
      <c r="AB2588" s="28"/>
      <c r="AC2588" s="173"/>
      <c r="AD2588" s="30"/>
      <c r="AE2588" s="30"/>
    </row>
    <row r="2589" spans="1:31" s="191" customFormat="1" ht="13.9" customHeight="1">
      <c r="A2589" s="14"/>
      <c r="B2589" s="160"/>
      <c r="C2589" s="160"/>
      <c r="D2589" s="103"/>
      <c r="E2589" s="161"/>
      <c r="F2589" s="160"/>
      <c r="G2589" s="162"/>
      <c r="H2589" s="196"/>
      <c r="I2589" s="197"/>
      <c r="J2589" s="14"/>
      <c r="K2589" s="14"/>
      <c r="L2589" s="165"/>
      <c r="M2589" s="14"/>
      <c r="N2589" s="14"/>
      <c r="O2589" s="14"/>
      <c r="P2589" s="14"/>
      <c r="Q2589" s="166"/>
      <c r="R2589" s="23"/>
      <c r="S2589" s="167"/>
      <c r="T2589" s="160"/>
      <c r="U2589" s="14"/>
      <c r="V2589" s="14"/>
      <c r="W2589" s="14"/>
      <c r="X2589" s="168"/>
      <c r="Y2589" s="169"/>
      <c r="Z2589" s="170"/>
      <c r="AA2589" s="169"/>
      <c r="AB2589" s="28"/>
      <c r="AC2589" s="173"/>
      <c r="AD2589" s="30"/>
      <c r="AE2589" s="30"/>
    </row>
    <row r="2590" spans="1:31" s="191" customFormat="1" ht="13.9" customHeight="1">
      <c r="A2590" s="14"/>
      <c r="B2590" s="160"/>
      <c r="C2590" s="160"/>
      <c r="D2590" s="103"/>
      <c r="E2590" s="161"/>
      <c r="F2590" s="160"/>
      <c r="G2590" s="162"/>
      <c r="H2590" s="196"/>
      <c r="I2590" s="197"/>
      <c r="J2590" s="14"/>
      <c r="K2590" s="14"/>
      <c r="L2590" s="165"/>
      <c r="M2590" s="14"/>
      <c r="N2590" s="14"/>
      <c r="O2590" s="14"/>
      <c r="P2590" s="14"/>
      <c r="Q2590" s="166"/>
      <c r="R2590" s="23"/>
      <c r="S2590" s="167"/>
      <c r="T2590" s="160"/>
      <c r="U2590" s="14"/>
      <c r="V2590" s="14"/>
      <c r="W2590" s="14"/>
      <c r="X2590" s="168"/>
      <c r="Y2590" s="169"/>
      <c r="Z2590" s="170"/>
      <c r="AA2590" s="169"/>
      <c r="AB2590" s="28"/>
      <c r="AC2590" s="173"/>
      <c r="AD2590" s="30"/>
      <c r="AE2590" s="30"/>
    </row>
    <row r="2591" spans="1:31" s="191" customFormat="1" ht="13.9" customHeight="1">
      <c r="A2591" s="14"/>
      <c r="B2591" s="160"/>
      <c r="C2591" s="160"/>
      <c r="D2591" s="103"/>
      <c r="E2591" s="161"/>
      <c r="F2591" s="160"/>
      <c r="G2591" s="162"/>
      <c r="H2591" s="196"/>
      <c r="I2591" s="197"/>
      <c r="J2591" s="14"/>
      <c r="K2591" s="14"/>
      <c r="L2591" s="165"/>
      <c r="M2591" s="14"/>
      <c r="N2591" s="14"/>
      <c r="O2591" s="14"/>
      <c r="P2591" s="14"/>
      <c r="Q2591" s="166"/>
      <c r="R2591" s="23"/>
      <c r="S2591" s="167"/>
      <c r="T2591" s="160"/>
      <c r="U2591" s="14"/>
      <c r="V2591" s="14"/>
      <c r="W2591" s="14"/>
      <c r="X2591" s="168"/>
      <c r="Y2591" s="169"/>
      <c r="Z2591" s="170"/>
      <c r="AA2591" s="169"/>
      <c r="AB2591" s="28"/>
      <c r="AC2591" s="173"/>
      <c r="AD2591" s="30"/>
      <c r="AE2591" s="30"/>
    </row>
    <row r="2592" spans="1:31" s="191" customFormat="1" ht="13.9" customHeight="1">
      <c r="A2592" s="14"/>
      <c r="B2592" s="160"/>
      <c r="C2592" s="160"/>
      <c r="D2592" s="103"/>
      <c r="E2592" s="161"/>
      <c r="F2592" s="160"/>
      <c r="G2592" s="162"/>
      <c r="H2592" s="196"/>
      <c r="I2592" s="197"/>
      <c r="J2592" s="14"/>
      <c r="K2592" s="14"/>
      <c r="L2592" s="165"/>
      <c r="M2592" s="14"/>
      <c r="N2592" s="14"/>
      <c r="O2592" s="14"/>
      <c r="P2592" s="14"/>
      <c r="Q2592" s="166"/>
      <c r="R2592" s="23"/>
      <c r="S2592" s="167"/>
      <c r="T2592" s="160"/>
      <c r="U2592" s="14"/>
      <c r="V2592" s="14"/>
      <c r="W2592" s="14"/>
      <c r="X2592" s="168"/>
      <c r="Y2592" s="169"/>
      <c r="Z2592" s="170"/>
      <c r="AA2592" s="169"/>
      <c r="AB2592" s="28"/>
      <c r="AC2592" s="173"/>
      <c r="AD2592" s="30"/>
      <c r="AE2592" s="30"/>
    </row>
    <row r="2593" spans="1:31" s="191" customFormat="1" ht="13.9" customHeight="1">
      <c r="A2593" s="14"/>
      <c r="B2593" s="160"/>
      <c r="C2593" s="160"/>
      <c r="D2593" s="103"/>
      <c r="E2593" s="161"/>
      <c r="F2593" s="160"/>
      <c r="G2593" s="162"/>
      <c r="H2593" s="196"/>
      <c r="I2593" s="197"/>
      <c r="J2593" s="14"/>
      <c r="K2593" s="14"/>
      <c r="L2593" s="165"/>
      <c r="M2593" s="14"/>
      <c r="N2593" s="14"/>
      <c r="O2593" s="14"/>
      <c r="P2593" s="14"/>
      <c r="Q2593" s="166"/>
      <c r="R2593" s="23"/>
      <c r="S2593" s="167"/>
      <c r="T2593" s="160"/>
      <c r="U2593" s="14"/>
      <c r="V2593" s="14"/>
      <c r="W2593" s="14"/>
      <c r="X2593" s="168"/>
      <c r="Y2593" s="169"/>
      <c r="Z2593" s="170"/>
      <c r="AA2593" s="169"/>
      <c r="AB2593" s="28"/>
      <c r="AC2593" s="173"/>
      <c r="AD2593" s="30"/>
      <c r="AE2593" s="30"/>
    </row>
    <row r="2594" spans="1:31" s="191" customFormat="1" ht="13.9" customHeight="1">
      <c r="A2594" s="14"/>
      <c r="B2594" s="160"/>
      <c r="C2594" s="160"/>
      <c r="D2594" s="103"/>
      <c r="E2594" s="161"/>
      <c r="F2594" s="160"/>
      <c r="G2594" s="162"/>
      <c r="H2594" s="196"/>
      <c r="I2594" s="197"/>
      <c r="J2594" s="14"/>
      <c r="K2594" s="14"/>
      <c r="L2594" s="165"/>
      <c r="M2594" s="14"/>
      <c r="N2594" s="14"/>
      <c r="O2594" s="14"/>
      <c r="P2594" s="14"/>
      <c r="Q2594" s="166"/>
      <c r="R2594" s="23"/>
      <c r="S2594" s="167"/>
      <c r="T2594" s="160"/>
      <c r="U2594" s="14"/>
      <c r="V2594" s="14"/>
      <c r="W2594" s="14"/>
      <c r="X2594" s="168"/>
      <c r="Y2594" s="169"/>
      <c r="Z2594" s="170"/>
      <c r="AA2594" s="169"/>
      <c r="AB2594" s="28"/>
      <c r="AC2594" s="173"/>
      <c r="AD2594" s="30"/>
      <c r="AE2594" s="30"/>
    </row>
    <row r="2595" spans="1:31" s="191" customFormat="1" ht="13.9" customHeight="1">
      <c r="A2595" s="14"/>
      <c r="B2595" s="160"/>
      <c r="C2595" s="160"/>
      <c r="D2595" s="103"/>
      <c r="E2595" s="161"/>
      <c r="F2595" s="160"/>
      <c r="G2595" s="162"/>
      <c r="H2595" s="196"/>
      <c r="I2595" s="197"/>
      <c r="J2595" s="14"/>
      <c r="K2595" s="14"/>
      <c r="L2595" s="165"/>
      <c r="M2595" s="14"/>
      <c r="N2595" s="14"/>
      <c r="O2595" s="14"/>
      <c r="P2595" s="14"/>
      <c r="Q2595" s="166"/>
      <c r="R2595" s="23"/>
      <c r="S2595" s="167"/>
      <c r="T2595" s="160"/>
      <c r="U2595" s="14"/>
      <c r="V2595" s="14"/>
      <c r="W2595" s="14"/>
      <c r="X2595" s="168"/>
      <c r="Y2595" s="169"/>
      <c r="Z2595" s="170"/>
      <c r="AA2595" s="169"/>
      <c r="AB2595" s="28"/>
      <c r="AC2595" s="173"/>
      <c r="AD2595" s="30"/>
      <c r="AE2595" s="30"/>
    </row>
    <row r="2596" spans="1:31" s="191" customFormat="1" ht="13.9" customHeight="1">
      <c r="A2596" s="14"/>
      <c r="B2596" s="160"/>
      <c r="C2596" s="160"/>
      <c r="D2596" s="103"/>
      <c r="E2596" s="161"/>
      <c r="F2596" s="160"/>
      <c r="G2596" s="162"/>
      <c r="H2596" s="196"/>
      <c r="I2596" s="197"/>
      <c r="J2596" s="14"/>
      <c r="K2596" s="14"/>
      <c r="L2596" s="165"/>
      <c r="M2596" s="14"/>
      <c r="N2596" s="14"/>
      <c r="O2596" s="14"/>
      <c r="P2596" s="14"/>
      <c r="Q2596" s="166"/>
      <c r="R2596" s="23"/>
      <c r="S2596" s="167"/>
      <c r="T2596" s="160"/>
      <c r="U2596" s="14"/>
      <c r="V2596" s="14"/>
      <c r="W2596" s="14"/>
      <c r="X2596" s="168"/>
      <c r="Y2596" s="169"/>
      <c r="Z2596" s="170"/>
      <c r="AA2596" s="169"/>
      <c r="AB2596" s="28"/>
      <c r="AC2596" s="173"/>
      <c r="AD2596" s="30"/>
      <c r="AE2596" s="30"/>
    </row>
    <row r="2597" spans="1:31" s="191" customFormat="1" ht="13.9" customHeight="1">
      <c r="A2597" s="14"/>
      <c r="B2597" s="160"/>
      <c r="C2597" s="160"/>
      <c r="D2597" s="103"/>
      <c r="E2597" s="161"/>
      <c r="F2597" s="160"/>
      <c r="G2597" s="162"/>
      <c r="H2597" s="196"/>
      <c r="I2597" s="197"/>
      <c r="J2597" s="14"/>
      <c r="K2597" s="14"/>
      <c r="L2597" s="165"/>
      <c r="M2597" s="14"/>
      <c r="N2597" s="14"/>
      <c r="O2597" s="14"/>
      <c r="P2597" s="14"/>
      <c r="Q2597" s="166"/>
      <c r="R2597" s="23"/>
      <c r="S2597" s="167"/>
      <c r="T2597" s="160"/>
      <c r="U2597" s="14"/>
      <c r="V2597" s="14"/>
      <c r="W2597" s="14"/>
      <c r="X2597" s="168"/>
      <c r="Y2597" s="169"/>
      <c r="Z2597" s="170"/>
      <c r="AA2597" s="169"/>
      <c r="AB2597" s="28"/>
      <c r="AC2597" s="173"/>
      <c r="AD2597" s="30"/>
      <c r="AE2597" s="30"/>
    </row>
    <row r="2598" spans="1:31" s="191" customFormat="1" ht="13.9" customHeight="1">
      <c r="A2598" s="14"/>
      <c r="B2598" s="160"/>
      <c r="C2598" s="160"/>
      <c r="D2598" s="103"/>
      <c r="E2598" s="161"/>
      <c r="F2598" s="160"/>
      <c r="G2598" s="162"/>
      <c r="H2598" s="196"/>
      <c r="I2598" s="197"/>
      <c r="J2598" s="14"/>
      <c r="K2598" s="14"/>
      <c r="L2598" s="165"/>
      <c r="M2598" s="14"/>
      <c r="N2598" s="14"/>
      <c r="O2598" s="14"/>
      <c r="P2598" s="14"/>
      <c r="Q2598" s="166"/>
      <c r="R2598" s="23"/>
      <c r="S2598" s="167"/>
      <c r="T2598" s="160"/>
      <c r="U2598" s="14"/>
      <c r="V2598" s="14"/>
      <c r="W2598" s="14"/>
      <c r="X2598" s="168"/>
      <c r="Y2598" s="169"/>
      <c r="Z2598" s="170"/>
      <c r="AA2598" s="169"/>
      <c r="AB2598" s="28"/>
      <c r="AC2598" s="173"/>
      <c r="AD2598" s="30"/>
      <c r="AE2598" s="30"/>
    </row>
    <row r="2599" spans="1:31" s="191" customFormat="1" ht="13.9" customHeight="1">
      <c r="A2599" s="14"/>
      <c r="B2599" s="160"/>
      <c r="C2599" s="160"/>
      <c r="D2599" s="103"/>
      <c r="E2599" s="161"/>
      <c r="F2599" s="160"/>
      <c r="G2599" s="162"/>
      <c r="H2599" s="196"/>
      <c r="I2599" s="197"/>
      <c r="J2599" s="14"/>
      <c r="K2599" s="14"/>
      <c r="L2599" s="165"/>
      <c r="M2599" s="14"/>
      <c r="N2599" s="14"/>
      <c r="O2599" s="14"/>
      <c r="P2599" s="14"/>
      <c r="Q2599" s="166"/>
      <c r="R2599" s="23"/>
      <c r="S2599" s="167"/>
      <c r="T2599" s="160"/>
      <c r="U2599" s="14"/>
      <c r="V2599" s="14"/>
      <c r="W2599" s="14"/>
      <c r="X2599" s="168"/>
      <c r="Y2599" s="169"/>
      <c r="Z2599" s="170"/>
      <c r="AA2599" s="169"/>
      <c r="AB2599" s="28"/>
      <c r="AC2599" s="173"/>
      <c r="AD2599" s="30"/>
      <c r="AE2599" s="30"/>
    </row>
    <row r="2600" spans="1:31" s="191" customFormat="1" ht="13.9" customHeight="1">
      <c r="A2600" s="14"/>
      <c r="B2600" s="160"/>
      <c r="C2600" s="160"/>
      <c r="D2600" s="103"/>
      <c r="E2600" s="161"/>
      <c r="F2600" s="160"/>
      <c r="G2600" s="162"/>
      <c r="H2600" s="196"/>
      <c r="I2600" s="197"/>
      <c r="J2600" s="14"/>
      <c r="K2600" s="14"/>
      <c r="L2600" s="165"/>
      <c r="M2600" s="14"/>
      <c r="N2600" s="14"/>
      <c r="O2600" s="14"/>
      <c r="P2600" s="14"/>
      <c r="Q2600" s="166"/>
      <c r="R2600" s="23"/>
      <c r="S2600" s="167"/>
      <c r="T2600" s="160"/>
      <c r="U2600" s="14"/>
      <c r="V2600" s="14"/>
      <c r="W2600" s="14"/>
      <c r="X2600" s="168"/>
      <c r="Y2600" s="169"/>
      <c r="Z2600" s="170"/>
      <c r="AA2600" s="169"/>
      <c r="AB2600" s="28"/>
      <c r="AC2600" s="173"/>
      <c r="AD2600" s="30"/>
      <c r="AE2600" s="30"/>
    </row>
    <row r="2601" spans="1:31" s="191" customFormat="1" ht="13.9" customHeight="1">
      <c r="A2601" s="14"/>
      <c r="B2601" s="160"/>
      <c r="C2601" s="160"/>
      <c r="D2601" s="103"/>
      <c r="E2601" s="161"/>
      <c r="F2601" s="160"/>
      <c r="G2601" s="162"/>
      <c r="H2601" s="196"/>
      <c r="I2601" s="197"/>
      <c r="J2601" s="14"/>
      <c r="K2601" s="14"/>
      <c r="L2601" s="165"/>
      <c r="M2601" s="14"/>
      <c r="N2601" s="14"/>
      <c r="O2601" s="14"/>
      <c r="P2601" s="14"/>
      <c r="Q2601" s="166"/>
      <c r="R2601" s="23"/>
      <c r="S2601" s="167"/>
      <c r="T2601" s="160"/>
      <c r="U2601" s="14"/>
      <c r="V2601" s="14"/>
      <c r="W2601" s="14"/>
      <c r="X2601" s="168"/>
      <c r="Y2601" s="169"/>
      <c r="Z2601" s="170"/>
      <c r="AA2601" s="169"/>
      <c r="AB2601" s="28"/>
      <c r="AC2601" s="173"/>
      <c r="AD2601" s="30"/>
      <c r="AE2601" s="30"/>
    </row>
    <row r="2602" spans="1:31" s="191" customFormat="1" ht="13.9" customHeight="1">
      <c r="A2602" s="14"/>
      <c r="B2602" s="160"/>
      <c r="C2602" s="160"/>
      <c r="D2602" s="103"/>
      <c r="E2602" s="161"/>
      <c r="F2602" s="160"/>
      <c r="G2602" s="162"/>
      <c r="H2602" s="196"/>
      <c r="I2602" s="197"/>
      <c r="J2602" s="14"/>
      <c r="K2602" s="14"/>
      <c r="L2602" s="165"/>
      <c r="M2602" s="14"/>
      <c r="N2602" s="14"/>
      <c r="O2602" s="14"/>
      <c r="P2602" s="14"/>
      <c r="Q2602" s="166"/>
      <c r="R2602" s="23"/>
      <c r="S2602" s="167"/>
      <c r="T2602" s="160"/>
      <c r="U2602" s="14"/>
      <c r="V2602" s="14"/>
      <c r="W2602" s="14"/>
      <c r="X2602" s="168"/>
      <c r="Y2602" s="169"/>
      <c r="Z2602" s="170"/>
      <c r="AA2602" s="169"/>
      <c r="AB2602" s="28"/>
      <c r="AC2602" s="173"/>
      <c r="AD2602" s="30"/>
      <c r="AE2602" s="30"/>
    </row>
    <row r="2603" spans="1:31" s="191" customFormat="1" ht="13.9" customHeight="1">
      <c r="A2603" s="14"/>
      <c r="B2603" s="160"/>
      <c r="C2603" s="160"/>
      <c r="D2603" s="103"/>
      <c r="E2603" s="161"/>
      <c r="F2603" s="160"/>
      <c r="G2603" s="162"/>
      <c r="H2603" s="196"/>
      <c r="I2603" s="197"/>
      <c r="J2603" s="14"/>
      <c r="K2603" s="14"/>
      <c r="L2603" s="165"/>
      <c r="M2603" s="14"/>
      <c r="N2603" s="14"/>
      <c r="O2603" s="14"/>
      <c r="P2603" s="14"/>
      <c r="Q2603" s="166"/>
      <c r="R2603" s="23"/>
      <c r="S2603" s="167"/>
      <c r="T2603" s="160"/>
      <c r="U2603" s="14"/>
      <c r="V2603" s="14"/>
      <c r="W2603" s="14"/>
      <c r="X2603" s="168"/>
      <c r="Y2603" s="169"/>
      <c r="Z2603" s="170"/>
      <c r="AA2603" s="169"/>
      <c r="AB2603" s="28"/>
      <c r="AC2603" s="173"/>
      <c r="AD2603" s="30"/>
      <c r="AE2603" s="30"/>
    </row>
    <row r="2604" spans="1:31" s="191" customFormat="1" ht="13.9" customHeight="1">
      <c r="A2604" s="14"/>
      <c r="B2604" s="160"/>
      <c r="C2604" s="160"/>
      <c r="D2604" s="103"/>
      <c r="E2604" s="161"/>
      <c r="F2604" s="160"/>
      <c r="G2604" s="162"/>
      <c r="H2604" s="196"/>
      <c r="I2604" s="197"/>
      <c r="J2604" s="14"/>
      <c r="K2604" s="14"/>
      <c r="L2604" s="165"/>
      <c r="M2604" s="14"/>
      <c r="N2604" s="14"/>
      <c r="O2604" s="14"/>
      <c r="P2604" s="14"/>
      <c r="Q2604" s="166"/>
      <c r="R2604" s="23"/>
      <c r="S2604" s="167"/>
      <c r="T2604" s="160"/>
      <c r="U2604" s="14"/>
      <c r="V2604" s="14"/>
      <c r="W2604" s="14"/>
      <c r="X2604" s="168"/>
      <c r="Y2604" s="169"/>
      <c r="Z2604" s="170"/>
      <c r="AA2604" s="169"/>
      <c r="AB2604" s="28"/>
      <c r="AC2604" s="173"/>
      <c r="AD2604" s="30"/>
      <c r="AE2604" s="30"/>
    </row>
    <row r="2605" spans="1:31" s="191" customFormat="1" ht="13.9" customHeight="1">
      <c r="A2605" s="14"/>
      <c r="B2605" s="160"/>
      <c r="C2605" s="160"/>
      <c r="D2605" s="103"/>
      <c r="E2605" s="161"/>
      <c r="F2605" s="160"/>
      <c r="G2605" s="162"/>
      <c r="H2605" s="196"/>
      <c r="I2605" s="197"/>
      <c r="J2605" s="14"/>
      <c r="K2605" s="14"/>
      <c r="L2605" s="165"/>
      <c r="M2605" s="14"/>
      <c r="N2605" s="14"/>
      <c r="O2605" s="14"/>
      <c r="P2605" s="14"/>
      <c r="Q2605" s="166"/>
      <c r="R2605" s="23"/>
      <c r="S2605" s="167"/>
      <c r="T2605" s="160"/>
      <c r="U2605" s="14"/>
      <c r="V2605" s="14"/>
      <c r="W2605" s="14"/>
      <c r="X2605" s="168"/>
      <c r="Y2605" s="169"/>
      <c r="Z2605" s="170"/>
      <c r="AA2605" s="169"/>
      <c r="AB2605" s="28"/>
      <c r="AC2605" s="173"/>
      <c r="AD2605" s="30"/>
      <c r="AE2605" s="30"/>
    </row>
    <row r="2606" spans="1:31" s="191" customFormat="1" ht="13.9" customHeight="1">
      <c r="A2606" s="14"/>
      <c r="B2606" s="160"/>
      <c r="C2606" s="160"/>
      <c r="D2606" s="103"/>
      <c r="E2606" s="161"/>
      <c r="F2606" s="160"/>
      <c r="G2606" s="162"/>
      <c r="H2606" s="196"/>
      <c r="I2606" s="197"/>
      <c r="J2606" s="14"/>
      <c r="K2606" s="14"/>
      <c r="L2606" s="165"/>
      <c r="M2606" s="14"/>
      <c r="N2606" s="14"/>
      <c r="O2606" s="14"/>
      <c r="P2606" s="14"/>
      <c r="Q2606" s="166"/>
      <c r="R2606" s="23"/>
      <c r="S2606" s="167"/>
      <c r="T2606" s="160"/>
      <c r="U2606" s="14"/>
      <c r="V2606" s="14"/>
      <c r="W2606" s="14"/>
      <c r="X2606" s="168"/>
      <c r="Y2606" s="169"/>
      <c r="Z2606" s="170"/>
      <c r="AA2606" s="169"/>
      <c r="AB2606" s="28"/>
      <c r="AC2606" s="173"/>
      <c r="AD2606" s="30"/>
      <c r="AE2606" s="30"/>
    </row>
    <row r="2607" spans="1:31" s="191" customFormat="1" ht="13.9" customHeight="1">
      <c r="A2607" s="14"/>
      <c r="B2607" s="160"/>
      <c r="C2607" s="160"/>
      <c r="D2607" s="103"/>
      <c r="E2607" s="161"/>
      <c r="F2607" s="160"/>
      <c r="G2607" s="162"/>
      <c r="H2607" s="196"/>
      <c r="I2607" s="197"/>
      <c r="J2607" s="14"/>
      <c r="K2607" s="14"/>
      <c r="L2607" s="165"/>
      <c r="M2607" s="14"/>
      <c r="N2607" s="14"/>
      <c r="O2607" s="14"/>
      <c r="P2607" s="14"/>
      <c r="Q2607" s="166"/>
      <c r="R2607" s="23"/>
      <c r="S2607" s="167"/>
      <c r="T2607" s="160"/>
      <c r="U2607" s="14"/>
      <c r="V2607" s="14"/>
      <c r="W2607" s="14"/>
      <c r="X2607" s="168"/>
      <c r="Y2607" s="169"/>
      <c r="Z2607" s="170"/>
      <c r="AA2607" s="169"/>
      <c r="AB2607" s="28"/>
      <c r="AC2607" s="173"/>
      <c r="AD2607" s="30"/>
      <c r="AE2607" s="30"/>
    </row>
    <row r="2608" spans="1:31" s="191" customFormat="1" ht="13.9" customHeight="1">
      <c r="A2608" s="14"/>
      <c r="B2608" s="160"/>
      <c r="C2608" s="160"/>
      <c r="D2608" s="103"/>
      <c r="E2608" s="161"/>
      <c r="F2608" s="160"/>
      <c r="G2608" s="162"/>
      <c r="H2608" s="196"/>
      <c r="I2608" s="197"/>
      <c r="J2608" s="14"/>
      <c r="K2608" s="14"/>
      <c r="L2608" s="165"/>
      <c r="M2608" s="14"/>
      <c r="N2608" s="14"/>
      <c r="O2608" s="14"/>
      <c r="P2608" s="14"/>
      <c r="Q2608" s="166"/>
      <c r="R2608" s="23"/>
      <c r="S2608" s="167"/>
      <c r="T2608" s="160"/>
      <c r="U2608" s="14"/>
      <c r="V2608" s="14"/>
      <c r="W2608" s="14"/>
      <c r="X2608" s="168"/>
      <c r="Y2608" s="169"/>
      <c r="Z2608" s="170"/>
      <c r="AA2608" s="169"/>
      <c r="AB2608" s="28"/>
      <c r="AC2608" s="173"/>
      <c r="AD2608" s="30"/>
      <c r="AE2608" s="30"/>
    </row>
    <row r="2609" spans="1:31" s="191" customFormat="1" ht="13.9" customHeight="1">
      <c r="A2609" s="14"/>
      <c r="B2609" s="160"/>
      <c r="C2609" s="160"/>
      <c r="D2609" s="103"/>
      <c r="E2609" s="161"/>
      <c r="F2609" s="160"/>
      <c r="G2609" s="162"/>
      <c r="H2609" s="196"/>
      <c r="I2609" s="197"/>
      <c r="J2609" s="14"/>
      <c r="K2609" s="14"/>
      <c r="L2609" s="165"/>
      <c r="M2609" s="14"/>
      <c r="N2609" s="14"/>
      <c r="O2609" s="14"/>
      <c r="P2609" s="14"/>
      <c r="Q2609" s="166"/>
      <c r="R2609" s="23"/>
      <c r="S2609" s="167"/>
      <c r="T2609" s="160"/>
      <c r="U2609" s="14"/>
      <c r="V2609" s="14"/>
      <c r="W2609" s="14"/>
      <c r="X2609" s="168"/>
      <c r="Y2609" s="169"/>
      <c r="Z2609" s="170"/>
      <c r="AA2609" s="169"/>
      <c r="AB2609" s="28"/>
      <c r="AC2609" s="173"/>
      <c r="AD2609" s="30"/>
      <c r="AE2609" s="30"/>
    </row>
    <row r="2610" spans="1:31" s="191" customFormat="1" ht="13.9" customHeight="1">
      <c r="A2610" s="14"/>
      <c r="B2610" s="160"/>
      <c r="C2610" s="160"/>
      <c r="D2610" s="103"/>
      <c r="E2610" s="161"/>
      <c r="F2610" s="160"/>
      <c r="G2610" s="162"/>
      <c r="H2610" s="196"/>
      <c r="I2610" s="197"/>
      <c r="J2610" s="14"/>
      <c r="K2610" s="14"/>
      <c r="L2610" s="165"/>
      <c r="M2610" s="14"/>
      <c r="N2610" s="14"/>
      <c r="O2610" s="14"/>
      <c r="P2610" s="14"/>
      <c r="Q2610" s="166"/>
      <c r="R2610" s="23"/>
      <c r="S2610" s="167"/>
      <c r="T2610" s="160"/>
      <c r="U2610" s="14"/>
      <c r="V2610" s="14"/>
      <c r="W2610" s="14"/>
      <c r="X2610" s="168"/>
      <c r="Y2610" s="169"/>
      <c r="Z2610" s="170"/>
      <c r="AA2610" s="169"/>
      <c r="AB2610" s="28"/>
      <c r="AC2610" s="173"/>
      <c r="AD2610" s="30"/>
      <c r="AE2610" s="30"/>
    </row>
    <row r="2611" spans="1:31" s="191" customFormat="1" ht="13.9" customHeight="1">
      <c r="A2611" s="14"/>
      <c r="B2611" s="160"/>
      <c r="C2611" s="160"/>
      <c r="D2611" s="103"/>
      <c r="E2611" s="161"/>
      <c r="F2611" s="160"/>
      <c r="G2611" s="162"/>
      <c r="H2611" s="196"/>
      <c r="I2611" s="197"/>
      <c r="J2611" s="14"/>
      <c r="K2611" s="14"/>
      <c r="L2611" s="165"/>
      <c r="M2611" s="14"/>
      <c r="N2611" s="14"/>
      <c r="O2611" s="14"/>
      <c r="P2611" s="14"/>
      <c r="Q2611" s="166"/>
      <c r="R2611" s="23"/>
      <c r="S2611" s="167"/>
      <c r="T2611" s="160"/>
      <c r="U2611" s="14"/>
      <c r="V2611" s="14"/>
      <c r="W2611" s="14"/>
      <c r="X2611" s="168"/>
      <c r="Y2611" s="169"/>
      <c r="Z2611" s="170"/>
      <c r="AA2611" s="169"/>
      <c r="AB2611" s="28"/>
      <c r="AC2611" s="173"/>
      <c r="AD2611" s="30"/>
      <c r="AE2611" s="30"/>
    </row>
    <row r="2612" spans="1:31" s="191" customFormat="1" ht="13.9" customHeight="1">
      <c r="A2612" s="14"/>
      <c r="B2612" s="160"/>
      <c r="C2612" s="160"/>
      <c r="D2612" s="103"/>
      <c r="E2612" s="161"/>
      <c r="F2612" s="160"/>
      <c r="G2612" s="162"/>
      <c r="H2612" s="196"/>
      <c r="I2612" s="197"/>
      <c r="J2612" s="14"/>
      <c r="K2612" s="14"/>
      <c r="L2612" s="165"/>
      <c r="M2612" s="14"/>
      <c r="N2612" s="14"/>
      <c r="O2612" s="14"/>
      <c r="P2612" s="14"/>
      <c r="Q2612" s="166"/>
      <c r="R2612" s="23"/>
      <c r="S2612" s="167"/>
      <c r="T2612" s="160"/>
      <c r="U2612" s="14"/>
      <c r="V2612" s="14"/>
      <c r="W2612" s="14"/>
      <c r="X2612" s="168"/>
      <c r="Y2612" s="169"/>
      <c r="Z2612" s="170"/>
      <c r="AA2612" s="169"/>
      <c r="AB2612" s="28"/>
      <c r="AC2612" s="173"/>
      <c r="AD2612" s="30"/>
      <c r="AE2612" s="30"/>
    </row>
    <row r="2613" spans="1:31" s="191" customFormat="1" ht="13.9" customHeight="1">
      <c r="A2613" s="14"/>
      <c r="B2613" s="160"/>
      <c r="C2613" s="160"/>
      <c r="D2613" s="103"/>
      <c r="E2613" s="161"/>
      <c r="F2613" s="160"/>
      <c r="G2613" s="162"/>
      <c r="H2613" s="196"/>
      <c r="I2613" s="197"/>
      <c r="J2613" s="14"/>
      <c r="K2613" s="14"/>
      <c r="L2613" s="165"/>
      <c r="M2613" s="14"/>
      <c r="N2613" s="14"/>
      <c r="O2613" s="14"/>
      <c r="P2613" s="14"/>
      <c r="Q2613" s="166"/>
      <c r="R2613" s="23"/>
      <c r="S2613" s="167"/>
      <c r="T2613" s="160"/>
      <c r="U2613" s="14"/>
      <c r="V2613" s="14"/>
      <c r="W2613" s="14"/>
      <c r="X2613" s="168"/>
      <c r="Y2613" s="169"/>
      <c r="Z2613" s="170"/>
      <c r="AA2613" s="169"/>
      <c r="AB2613" s="28"/>
      <c r="AC2613" s="173"/>
      <c r="AD2613" s="30"/>
      <c r="AE2613" s="30"/>
    </row>
    <row r="2614" spans="1:31" s="191" customFormat="1" ht="13.9" customHeight="1">
      <c r="A2614" s="14"/>
      <c r="B2614" s="160"/>
      <c r="C2614" s="160"/>
      <c r="D2614" s="103"/>
      <c r="E2614" s="161"/>
      <c r="F2614" s="160"/>
      <c r="G2614" s="162"/>
      <c r="H2614" s="196"/>
      <c r="I2614" s="197"/>
      <c r="J2614" s="14"/>
      <c r="K2614" s="14"/>
      <c r="L2614" s="165"/>
      <c r="M2614" s="14"/>
      <c r="N2614" s="14"/>
      <c r="O2614" s="14"/>
      <c r="P2614" s="14"/>
      <c r="Q2614" s="166"/>
      <c r="R2614" s="23"/>
      <c r="S2614" s="167"/>
      <c r="T2614" s="160"/>
      <c r="U2614" s="14"/>
      <c r="V2614" s="14"/>
      <c r="W2614" s="14"/>
      <c r="X2614" s="168"/>
      <c r="Y2614" s="169"/>
      <c r="Z2614" s="170"/>
      <c r="AA2614" s="169"/>
      <c r="AB2614" s="28"/>
      <c r="AC2614" s="173"/>
      <c r="AD2614" s="30"/>
      <c r="AE2614" s="30"/>
    </row>
    <row r="2615" spans="1:31" s="191" customFormat="1" ht="13.9" customHeight="1">
      <c r="A2615" s="14"/>
      <c r="B2615" s="160"/>
      <c r="C2615" s="160"/>
      <c r="D2615" s="103"/>
      <c r="E2615" s="161"/>
      <c r="F2615" s="160"/>
      <c r="G2615" s="162"/>
      <c r="H2615" s="196"/>
      <c r="I2615" s="197"/>
      <c r="J2615" s="14"/>
      <c r="K2615" s="14"/>
      <c r="L2615" s="165"/>
      <c r="M2615" s="14"/>
      <c r="N2615" s="14"/>
      <c r="O2615" s="14"/>
      <c r="P2615" s="14"/>
      <c r="Q2615" s="166"/>
      <c r="R2615" s="23"/>
      <c r="S2615" s="167"/>
      <c r="T2615" s="160"/>
      <c r="U2615" s="14"/>
      <c r="V2615" s="14"/>
      <c r="W2615" s="14"/>
      <c r="X2615" s="168"/>
      <c r="Y2615" s="169"/>
      <c r="Z2615" s="170"/>
      <c r="AA2615" s="169"/>
      <c r="AB2615" s="28"/>
      <c r="AC2615" s="173"/>
      <c r="AD2615" s="30"/>
      <c r="AE2615" s="30"/>
    </row>
    <row r="2616" spans="1:31" s="191" customFormat="1" ht="13.9" customHeight="1">
      <c r="A2616" s="14"/>
      <c r="B2616" s="160"/>
      <c r="C2616" s="160"/>
      <c r="D2616" s="103"/>
      <c r="E2616" s="161"/>
      <c r="F2616" s="160"/>
      <c r="G2616" s="162"/>
      <c r="H2616" s="196"/>
      <c r="I2616" s="197"/>
      <c r="J2616" s="14"/>
      <c r="K2616" s="14"/>
      <c r="L2616" s="165"/>
      <c r="M2616" s="14"/>
      <c r="N2616" s="14"/>
      <c r="O2616" s="14"/>
      <c r="P2616" s="14"/>
      <c r="Q2616" s="166"/>
      <c r="R2616" s="23"/>
      <c r="S2616" s="167"/>
      <c r="T2616" s="160"/>
      <c r="U2616" s="14"/>
      <c r="V2616" s="14"/>
      <c r="W2616" s="14"/>
      <c r="X2616" s="168"/>
      <c r="Y2616" s="169"/>
      <c r="Z2616" s="170"/>
      <c r="AA2616" s="169"/>
      <c r="AB2616" s="28"/>
      <c r="AC2616" s="173"/>
      <c r="AD2616" s="30"/>
      <c r="AE2616" s="30"/>
    </row>
    <row r="2617" spans="1:31" s="191" customFormat="1" ht="13.9" customHeight="1">
      <c r="A2617" s="14"/>
      <c r="B2617" s="160"/>
      <c r="C2617" s="160"/>
      <c r="D2617" s="103"/>
      <c r="E2617" s="161"/>
      <c r="F2617" s="160"/>
      <c r="G2617" s="162"/>
      <c r="H2617" s="196"/>
      <c r="I2617" s="197"/>
      <c r="J2617" s="14"/>
      <c r="K2617" s="14"/>
      <c r="L2617" s="165"/>
      <c r="M2617" s="14"/>
      <c r="N2617" s="14"/>
      <c r="O2617" s="14"/>
      <c r="P2617" s="14"/>
      <c r="Q2617" s="166"/>
      <c r="R2617" s="23"/>
      <c r="S2617" s="167"/>
      <c r="T2617" s="160"/>
      <c r="U2617" s="14"/>
      <c r="V2617" s="14"/>
      <c r="W2617" s="14"/>
      <c r="X2617" s="168"/>
      <c r="Y2617" s="169"/>
      <c r="Z2617" s="170"/>
      <c r="AA2617" s="169"/>
      <c r="AB2617" s="28"/>
      <c r="AC2617" s="173"/>
      <c r="AD2617" s="30"/>
      <c r="AE2617" s="30"/>
    </row>
    <row r="2618" spans="1:31" s="191" customFormat="1" ht="13.9" customHeight="1">
      <c r="A2618" s="14"/>
      <c r="B2618" s="160"/>
      <c r="C2618" s="160"/>
      <c r="D2618" s="103"/>
      <c r="E2618" s="161"/>
      <c r="F2618" s="160"/>
      <c r="G2618" s="162"/>
      <c r="H2618" s="196"/>
      <c r="I2618" s="197"/>
      <c r="J2618" s="14"/>
      <c r="K2618" s="14"/>
      <c r="L2618" s="165"/>
      <c r="M2618" s="14"/>
      <c r="N2618" s="14"/>
      <c r="O2618" s="14"/>
      <c r="P2618" s="14"/>
      <c r="Q2618" s="166"/>
      <c r="R2618" s="23"/>
      <c r="S2618" s="167"/>
      <c r="T2618" s="160"/>
      <c r="U2618" s="14"/>
      <c r="V2618" s="14"/>
      <c r="W2618" s="14"/>
      <c r="X2618" s="168"/>
      <c r="Y2618" s="169"/>
      <c r="Z2618" s="170"/>
      <c r="AA2618" s="169"/>
      <c r="AB2618" s="28"/>
      <c r="AC2618" s="173"/>
      <c r="AD2618" s="30"/>
      <c r="AE2618" s="30"/>
    </row>
    <row r="2619" spans="1:31" s="191" customFormat="1" ht="13.9" customHeight="1">
      <c r="A2619" s="14"/>
      <c r="B2619" s="160"/>
      <c r="C2619" s="160"/>
      <c r="D2619" s="103"/>
      <c r="E2619" s="161"/>
      <c r="F2619" s="160"/>
      <c r="G2619" s="162"/>
      <c r="H2619" s="196"/>
      <c r="I2619" s="197"/>
      <c r="J2619" s="14"/>
      <c r="K2619" s="14"/>
      <c r="L2619" s="165"/>
      <c r="M2619" s="14"/>
      <c r="N2619" s="14"/>
      <c r="O2619" s="14"/>
      <c r="P2619" s="14"/>
      <c r="Q2619" s="166"/>
      <c r="R2619" s="23"/>
      <c r="S2619" s="167"/>
      <c r="T2619" s="160"/>
      <c r="U2619" s="14"/>
      <c r="V2619" s="14"/>
      <c r="W2619" s="14"/>
      <c r="X2619" s="168"/>
      <c r="Y2619" s="169"/>
      <c r="Z2619" s="170"/>
      <c r="AA2619" s="169"/>
      <c r="AB2619" s="28"/>
      <c r="AC2619" s="173"/>
      <c r="AD2619" s="30"/>
      <c r="AE2619" s="30"/>
    </row>
    <row r="2620" spans="1:31" s="191" customFormat="1" ht="13.9" customHeight="1">
      <c r="A2620" s="14"/>
      <c r="B2620" s="160"/>
      <c r="C2620" s="160"/>
      <c r="D2620" s="103"/>
      <c r="E2620" s="161"/>
      <c r="F2620" s="160"/>
      <c r="G2620" s="162"/>
      <c r="H2620" s="196"/>
      <c r="I2620" s="197"/>
      <c r="J2620" s="14"/>
      <c r="K2620" s="14"/>
      <c r="L2620" s="165"/>
      <c r="M2620" s="14"/>
      <c r="N2620" s="14"/>
      <c r="O2620" s="14"/>
      <c r="P2620" s="14"/>
      <c r="Q2620" s="166"/>
      <c r="R2620" s="23"/>
      <c r="S2620" s="167"/>
      <c r="T2620" s="160"/>
      <c r="U2620" s="14"/>
      <c r="V2620" s="14"/>
      <c r="W2620" s="14"/>
      <c r="X2620" s="168"/>
      <c r="Y2620" s="169"/>
      <c r="Z2620" s="170"/>
      <c r="AA2620" s="169"/>
      <c r="AB2620" s="28"/>
      <c r="AC2620" s="173"/>
      <c r="AD2620" s="30"/>
      <c r="AE2620" s="30"/>
    </row>
    <row r="2621" spans="1:31" s="191" customFormat="1" ht="13.9" customHeight="1">
      <c r="A2621" s="14"/>
      <c r="B2621" s="160"/>
      <c r="C2621" s="160"/>
      <c r="D2621" s="103"/>
      <c r="E2621" s="161"/>
      <c r="F2621" s="160"/>
      <c r="G2621" s="162"/>
      <c r="H2621" s="196"/>
      <c r="I2621" s="197"/>
      <c r="J2621" s="14"/>
      <c r="K2621" s="14"/>
      <c r="L2621" s="165"/>
      <c r="M2621" s="14"/>
      <c r="N2621" s="14"/>
      <c r="O2621" s="14"/>
      <c r="P2621" s="14"/>
      <c r="Q2621" s="166"/>
      <c r="R2621" s="23"/>
      <c r="S2621" s="167"/>
      <c r="T2621" s="160"/>
      <c r="U2621" s="14"/>
      <c r="V2621" s="14"/>
      <c r="W2621" s="14"/>
      <c r="X2621" s="168"/>
      <c r="Y2621" s="169"/>
      <c r="Z2621" s="170"/>
      <c r="AA2621" s="169"/>
      <c r="AB2621" s="28"/>
      <c r="AC2621" s="173"/>
      <c r="AD2621" s="30"/>
      <c r="AE2621" s="30"/>
    </row>
    <row r="2622" spans="1:31" s="191" customFormat="1" ht="13.9" customHeight="1">
      <c r="A2622" s="14"/>
      <c r="B2622" s="160"/>
      <c r="C2622" s="160"/>
      <c r="D2622" s="103"/>
      <c r="E2622" s="161"/>
      <c r="F2622" s="160"/>
      <c r="G2622" s="162"/>
      <c r="H2622" s="196"/>
      <c r="I2622" s="197"/>
      <c r="J2622" s="14"/>
      <c r="K2622" s="14"/>
      <c r="L2622" s="165"/>
      <c r="M2622" s="14"/>
      <c r="N2622" s="14"/>
      <c r="O2622" s="14"/>
      <c r="P2622" s="14"/>
      <c r="Q2622" s="166"/>
      <c r="R2622" s="23"/>
      <c r="S2622" s="167"/>
      <c r="T2622" s="160"/>
      <c r="U2622" s="14"/>
      <c r="V2622" s="14"/>
      <c r="W2622" s="14"/>
      <c r="X2622" s="168"/>
      <c r="Y2622" s="169"/>
      <c r="Z2622" s="170"/>
      <c r="AA2622" s="169"/>
      <c r="AB2622" s="28"/>
      <c r="AC2622" s="173"/>
      <c r="AD2622" s="30"/>
      <c r="AE2622" s="30"/>
    </row>
    <row r="2623" spans="1:31" s="191" customFormat="1" ht="13.9" customHeight="1">
      <c r="A2623" s="14"/>
      <c r="B2623" s="160"/>
      <c r="C2623" s="160"/>
      <c r="D2623" s="103"/>
      <c r="E2623" s="161"/>
      <c r="F2623" s="160"/>
      <c r="G2623" s="162"/>
      <c r="H2623" s="196"/>
      <c r="I2623" s="197"/>
      <c r="J2623" s="14"/>
      <c r="K2623" s="14"/>
      <c r="L2623" s="165"/>
      <c r="M2623" s="14"/>
      <c r="N2623" s="14"/>
      <c r="O2623" s="14"/>
      <c r="P2623" s="14"/>
      <c r="Q2623" s="166"/>
      <c r="R2623" s="23"/>
      <c r="S2623" s="167"/>
      <c r="T2623" s="160"/>
      <c r="U2623" s="14"/>
      <c r="V2623" s="14"/>
      <c r="W2623" s="14"/>
      <c r="X2623" s="168"/>
      <c r="Y2623" s="169"/>
      <c r="Z2623" s="170"/>
      <c r="AA2623" s="169"/>
      <c r="AB2623" s="28"/>
      <c r="AC2623" s="173"/>
      <c r="AD2623" s="30"/>
      <c r="AE2623" s="30"/>
    </row>
    <row r="2624" spans="1:31" s="191" customFormat="1" ht="13.9" customHeight="1">
      <c r="A2624" s="14"/>
      <c r="B2624" s="160"/>
      <c r="C2624" s="160"/>
      <c r="D2624" s="103"/>
      <c r="E2624" s="161"/>
      <c r="F2624" s="160"/>
      <c r="G2624" s="162"/>
      <c r="H2624" s="196"/>
      <c r="I2624" s="197"/>
      <c r="J2624" s="14"/>
      <c r="K2624" s="14"/>
      <c r="L2624" s="165"/>
      <c r="M2624" s="14"/>
      <c r="N2624" s="14"/>
      <c r="O2624" s="14"/>
      <c r="P2624" s="14"/>
      <c r="Q2624" s="166"/>
      <c r="R2624" s="23"/>
      <c r="S2624" s="167"/>
      <c r="T2624" s="160"/>
      <c r="U2624" s="14"/>
      <c r="V2624" s="14"/>
      <c r="W2624" s="14"/>
      <c r="X2624" s="168"/>
      <c r="Y2624" s="169"/>
      <c r="Z2624" s="170"/>
      <c r="AA2624" s="169"/>
      <c r="AB2624" s="28"/>
      <c r="AC2624" s="173"/>
      <c r="AD2624" s="30"/>
      <c r="AE2624" s="30"/>
    </row>
    <row r="2625" spans="1:31" s="191" customFormat="1" ht="13.9" customHeight="1">
      <c r="A2625" s="14"/>
      <c r="B2625" s="160"/>
      <c r="C2625" s="160"/>
      <c r="D2625" s="103"/>
      <c r="E2625" s="161"/>
      <c r="F2625" s="160"/>
      <c r="G2625" s="162"/>
      <c r="H2625" s="196"/>
      <c r="I2625" s="197"/>
      <c r="J2625" s="14"/>
      <c r="K2625" s="14"/>
      <c r="L2625" s="165"/>
      <c r="M2625" s="14"/>
      <c r="N2625" s="14"/>
      <c r="O2625" s="14"/>
      <c r="P2625" s="14"/>
      <c r="Q2625" s="166"/>
      <c r="R2625" s="23"/>
      <c r="S2625" s="167"/>
      <c r="T2625" s="160"/>
      <c r="U2625" s="14"/>
      <c r="V2625" s="14"/>
      <c r="W2625" s="14"/>
      <c r="X2625" s="168"/>
      <c r="Y2625" s="169"/>
      <c r="Z2625" s="170"/>
      <c r="AA2625" s="169"/>
      <c r="AB2625" s="28"/>
      <c r="AC2625" s="173"/>
      <c r="AD2625" s="30"/>
      <c r="AE2625" s="30"/>
    </row>
    <row r="2626" spans="1:31" s="191" customFormat="1" ht="13.9" customHeight="1">
      <c r="A2626" s="14"/>
      <c r="B2626" s="160"/>
      <c r="C2626" s="160"/>
      <c r="D2626" s="103"/>
      <c r="E2626" s="161"/>
      <c r="F2626" s="160"/>
      <c r="G2626" s="162"/>
      <c r="H2626" s="196"/>
      <c r="I2626" s="197"/>
      <c r="J2626" s="14"/>
      <c r="K2626" s="14"/>
      <c r="L2626" s="165"/>
      <c r="M2626" s="14"/>
      <c r="N2626" s="14"/>
      <c r="O2626" s="14"/>
      <c r="P2626" s="14"/>
      <c r="Q2626" s="166"/>
      <c r="R2626" s="23"/>
      <c r="S2626" s="167"/>
      <c r="T2626" s="160"/>
      <c r="U2626" s="14"/>
      <c r="V2626" s="14"/>
      <c r="W2626" s="14"/>
      <c r="X2626" s="168"/>
      <c r="Y2626" s="169"/>
      <c r="Z2626" s="170"/>
      <c r="AA2626" s="169"/>
      <c r="AB2626" s="28"/>
      <c r="AC2626" s="173"/>
      <c r="AD2626" s="30"/>
      <c r="AE2626" s="30"/>
    </row>
    <row r="2627" spans="1:31" s="191" customFormat="1" ht="13.9" customHeight="1">
      <c r="A2627" s="14"/>
      <c r="B2627" s="160"/>
      <c r="C2627" s="160"/>
      <c r="D2627" s="103"/>
      <c r="E2627" s="161"/>
      <c r="F2627" s="160"/>
      <c r="G2627" s="162"/>
      <c r="H2627" s="196"/>
      <c r="I2627" s="197"/>
      <c r="J2627" s="14"/>
      <c r="K2627" s="14"/>
      <c r="L2627" s="165"/>
      <c r="M2627" s="14"/>
      <c r="N2627" s="14"/>
      <c r="O2627" s="14"/>
      <c r="P2627" s="14"/>
      <c r="Q2627" s="166"/>
      <c r="R2627" s="23"/>
      <c r="S2627" s="167"/>
      <c r="T2627" s="160"/>
      <c r="U2627" s="14"/>
      <c r="V2627" s="14"/>
      <c r="W2627" s="14"/>
      <c r="X2627" s="168"/>
      <c r="Y2627" s="169"/>
      <c r="Z2627" s="170"/>
      <c r="AA2627" s="169"/>
      <c r="AB2627" s="28"/>
      <c r="AC2627" s="173"/>
      <c r="AD2627" s="30"/>
      <c r="AE2627" s="30"/>
    </row>
    <row r="2628" spans="1:31" s="191" customFormat="1" ht="13.9" customHeight="1">
      <c r="A2628" s="14"/>
      <c r="B2628" s="160"/>
      <c r="C2628" s="160"/>
      <c r="D2628" s="103"/>
      <c r="E2628" s="161"/>
      <c r="F2628" s="160"/>
      <c r="G2628" s="162"/>
      <c r="H2628" s="196"/>
      <c r="I2628" s="197"/>
      <c r="J2628" s="14"/>
      <c r="K2628" s="14"/>
      <c r="L2628" s="165"/>
      <c r="M2628" s="14"/>
      <c r="N2628" s="14"/>
      <c r="O2628" s="14"/>
      <c r="P2628" s="14"/>
      <c r="Q2628" s="166"/>
      <c r="R2628" s="23"/>
      <c r="S2628" s="167"/>
      <c r="T2628" s="160"/>
      <c r="U2628" s="14"/>
      <c r="V2628" s="14"/>
      <c r="W2628" s="14"/>
      <c r="X2628" s="168"/>
      <c r="Y2628" s="169"/>
      <c r="Z2628" s="170"/>
      <c r="AA2628" s="169"/>
      <c r="AB2628" s="28"/>
      <c r="AC2628" s="173"/>
      <c r="AD2628" s="30"/>
      <c r="AE2628" s="30"/>
    </row>
    <row r="2629" spans="1:31" s="191" customFormat="1" ht="13.9" customHeight="1">
      <c r="A2629" s="14"/>
      <c r="B2629" s="160"/>
      <c r="C2629" s="160"/>
      <c r="D2629" s="103"/>
      <c r="E2629" s="161"/>
      <c r="F2629" s="160"/>
      <c r="G2629" s="162"/>
      <c r="H2629" s="196"/>
      <c r="I2629" s="197"/>
      <c r="J2629" s="14"/>
      <c r="K2629" s="14"/>
      <c r="L2629" s="165"/>
      <c r="M2629" s="14"/>
      <c r="N2629" s="14"/>
      <c r="O2629" s="14"/>
      <c r="P2629" s="14"/>
      <c r="Q2629" s="166"/>
      <c r="R2629" s="23"/>
      <c r="S2629" s="167"/>
      <c r="T2629" s="160"/>
      <c r="U2629" s="14"/>
      <c r="V2629" s="14"/>
      <c r="W2629" s="14"/>
      <c r="X2629" s="168"/>
      <c r="Y2629" s="169"/>
      <c r="Z2629" s="170"/>
      <c r="AA2629" s="169"/>
      <c r="AB2629" s="28"/>
      <c r="AC2629" s="173"/>
      <c r="AD2629" s="30"/>
      <c r="AE2629" s="30"/>
    </row>
    <row r="2630" spans="1:31" s="191" customFormat="1" ht="13.9" customHeight="1">
      <c r="A2630" s="14"/>
      <c r="B2630" s="160"/>
      <c r="C2630" s="160"/>
      <c r="D2630" s="103"/>
      <c r="E2630" s="161"/>
      <c r="F2630" s="160"/>
      <c r="G2630" s="162"/>
      <c r="H2630" s="196"/>
      <c r="I2630" s="197"/>
      <c r="J2630" s="14"/>
      <c r="K2630" s="14"/>
      <c r="L2630" s="165"/>
      <c r="M2630" s="14"/>
      <c r="N2630" s="14"/>
      <c r="O2630" s="14"/>
      <c r="P2630" s="14"/>
      <c r="Q2630" s="166"/>
      <c r="R2630" s="23"/>
      <c r="S2630" s="167"/>
      <c r="T2630" s="160"/>
      <c r="U2630" s="14"/>
      <c r="V2630" s="14"/>
      <c r="W2630" s="14"/>
      <c r="X2630" s="168"/>
      <c r="Y2630" s="169"/>
      <c r="Z2630" s="170"/>
      <c r="AA2630" s="169"/>
      <c r="AB2630" s="28"/>
      <c r="AC2630" s="173"/>
      <c r="AD2630" s="30"/>
      <c r="AE2630" s="30"/>
    </row>
    <row r="2631" spans="1:31" s="191" customFormat="1" ht="13.9" customHeight="1">
      <c r="A2631" s="14"/>
      <c r="B2631" s="160"/>
      <c r="C2631" s="160"/>
      <c r="D2631" s="103"/>
      <c r="E2631" s="161"/>
      <c r="F2631" s="160"/>
      <c r="G2631" s="162"/>
      <c r="H2631" s="196"/>
      <c r="I2631" s="197"/>
      <c r="J2631" s="14"/>
      <c r="K2631" s="14"/>
      <c r="L2631" s="165"/>
      <c r="M2631" s="14"/>
      <c r="N2631" s="14"/>
      <c r="O2631" s="14"/>
      <c r="P2631" s="14"/>
      <c r="Q2631" s="166"/>
      <c r="R2631" s="23"/>
      <c r="S2631" s="167"/>
      <c r="T2631" s="160"/>
      <c r="U2631" s="14"/>
      <c r="V2631" s="14"/>
      <c r="W2631" s="14"/>
      <c r="X2631" s="168"/>
      <c r="Y2631" s="169"/>
      <c r="Z2631" s="170"/>
      <c r="AA2631" s="169"/>
      <c r="AB2631" s="28"/>
      <c r="AC2631" s="173"/>
      <c r="AD2631" s="30"/>
      <c r="AE2631" s="30"/>
    </row>
    <row r="2632" spans="1:31" s="191" customFormat="1" ht="13.9" customHeight="1">
      <c r="A2632" s="14"/>
      <c r="B2632" s="160"/>
      <c r="C2632" s="160"/>
      <c r="D2632" s="103"/>
      <c r="E2632" s="161"/>
      <c r="F2632" s="160"/>
      <c r="G2632" s="162"/>
      <c r="H2632" s="196"/>
      <c r="I2632" s="197"/>
      <c r="J2632" s="14"/>
      <c r="K2632" s="14"/>
      <c r="L2632" s="165"/>
      <c r="M2632" s="14"/>
      <c r="N2632" s="14"/>
      <c r="O2632" s="14"/>
      <c r="P2632" s="14"/>
      <c r="Q2632" s="166"/>
      <c r="R2632" s="23"/>
      <c r="S2632" s="167"/>
      <c r="T2632" s="160"/>
      <c r="U2632" s="14"/>
      <c r="V2632" s="14"/>
      <c r="W2632" s="14"/>
      <c r="X2632" s="168"/>
      <c r="Y2632" s="169"/>
      <c r="Z2632" s="170"/>
      <c r="AA2632" s="169"/>
      <c r="AB2632" s="28"/>
      <c r="AC2632" s="173"/>
      <c r="AD2632" s="30"/>
      <c r="AE2632" s="30"/>
    </row>
    <row r="2633" spans="1:31" s="191" customFormat="1" ht="13.9" customHeight="1">
      <c r="A2633" s="14"/>
      <c r="B2633" s="160"/>
      <c r="C2633" s="160"/>
      <c r="D2633" s="103"/>
      <c r="E2633" s="161"/>
      <c r="F2633" s="160"/>
      <c r="G2633" s="162"/>
      <c r="H2633" s="196"/>
      <c r="I2633" s="197"/>
      <c r="J2633" s="14"/>
      <c r="K2633" s="14"/>
      <c r="L2633" s="165"/>
      <c r="M2633" s="14"/>
      <c r="N2633" s="14"/>
      <c r="O2633" s="14"/>
      <c r="P2633" s="14"/>
      <c r="Q2633" s="166"/>
      <c r="R2633" s="23"/>
      <c r="S2633" s="167"/>
      <c r="T2633" s="160"/>
      <c r="U2633" s="14"/>
      <c r="V2633" s="14"/>
      <c r="W2633" s="14"/>
      <c r="X2633" s="168"/>
      <c r="Y2633" s="169"/>
      <c r="Z2633" s="170"/>
      <c r="AA2633" s="169"/>
      <c r="AB2633" s="28"/>
      <c r="AC2633" s="173"/>
      <c r="AD2633" s="30"/>
      <c r="AE2633" s="30"/>
    </row>
    <row r="2634" spans="1:31" s="191" customFormat="1" ht="13.9" customHeight="1">
      <c r="A2634" s="14"/>
      <c r="B2634" s="160"/>
      <c r="C2634" s="160"/>
      <c r="D2634" s="103"/>
      <c r="E2634" s="161"/>
      <c r="F2634" s="160"/>
      <c r="G2634" s="162"/>
      <c r="H2634" s="196"/>
      <c r="I2634" s="197"/>
      <c r="J2634" s="14"/>
      <c r="K2634" s="14"/>
      <c r="L2634" s="165"/>
      <c r="M2634" s="14"/>
      <c r="N2634" s="14"/>
      <c r="O2634" s="14"/>
      <c r="P2634" s="14"/>
      <c r="Q2634" s="166"/>
      <c r="R2634" s="23"/>
      <c r="S2634" s="167"/>
      <c r="T2634" s="160"/>
      <c r="U2634" s="14"/>
      <c r="V2634" s="14"/>
      <c r="W2634" s="14"/>
      <c r="X2634" s="168"/>
      <c r="Y2634" s="169"/>
      <c r="Z2634" s="170"/>
      <c r="AA2634" s="169"/>
      <c r="AB2634" s="28"/>
      <c r="AC2634" s="173"/>
      <c r="AD2634" s="30"/>
      <c r="AE2634" s="30"/>
    </row>
    <row r="2635" spans="1:31" s="191" customFormat="1" ht="13.9" customHeight="1">
      <c r="A2635" s="14"/>
      <c r="B2635" s="160"/>
      <c r="C2635" s="160"/>
      <c r="D2635" s="103"/>
      <c r="E2635" s="161"/>
      <c r="F2635" s="160"/>
      <c r="G2635" s="162"/>
      <c r="H2635" s="196"/>
      <c r="I2635" s="197"/>
      <c r="J2635" s="14"/>
      <c r="K2635" s="14"/>
      <c r="L2635" s="165"/>
      <c r="M2635" s="14"/>
      <c r="N2635" s="14"/>
      <c r="O2635" s="14"/>
      <c r="P2635" s="14"/>
      <c r="Q2635" s="166"/>
      <c r="R2635" s="23"/>
      <c r="S2635" s="167"/>
      <c r="T2635" s="160"/>
      <c r="U2635" s="14"/>
      <c r="V2635" s="14"/>
      <c r="W2635" s="14"/>
      <c r="X2635" s="168"/>
      <c r="Y2635" s="169"/>
      <c r="Z2635" s="170"/>
      <c r="AA2635" s="169"/>
      <c r="AB2635" s="28"/>
      <c r="AC2635" s="173"/>
      <c r="AD2635" s="30"/>
      <c r="AE2635" s="30"/>
    </row>
    <row r="2636" spans="1:31" s="191" customFormat="1" ht="13.9" customHeight="1">
      <c r="A2636" s="14"/>
      <c r="B2636" s="160"/>
      <c r="C2636" s="160"/>
      <c r="D2636" s="103"/>
      <c r="E2636" s="161"/>
      <c r="F2636" s="160"/>
      <c r="G2636" s="162"/>
      <c r="H2636" s="196"/>
      <c r="I2636" s="197"/>
      <c r="J2636" s="14"/>
      <c r="K2636" s="14"/>
      <c r="L2636" s="165"/>
      <c r="M2636" s="14"/>
      <c r="N2636" s="14"/>
      <c r="O2636" s="14"/>
      <c r="P2636" s="14"/>
      <c r="Q2636" s="166"/>
      <c r="R2636" s="23"/>
      <c r="S2636" s="167"/>
      <c r="T2636" s="160"/>
      <c r="U2636" s="14"/>
      <c r="V2636" s="14"/>
      <c r="W2636" s="14"/>
      <c r="X2636" s="168"/>
      <c r="Y2636" s="169"/>
      <c r="Z2636" s="170"/>
      <c r="AA2636" s="169"/>
      <c r="AB2636" s="28"/>
      <c r="AC2636" s="173"/>
      <c r="AD2636" s="30"/>
      <c r="AE2636" s="30"/>
    </row>
    <row r="2637" spans="1:31" s="191" customFormat="1" ht="13.9" customHeight="1">
      <c r="A2637" s="14"/>
      <c r="B2637" s="160"/>
      <c r="C2637" s="160"/>
      <c r="D2637" s="103"/>
      <c r="E2637" s="161"/>
      <c r="F2637" s="160"/>
      <c r="G2637" s="162"/>
      <c r="H2637" s="196"/>
      <c r="I2637" s="197"/>
      <c r="J2637" s="14"/>
      <c r="K2637" s="14"/>
      <c r="L2637" s="165"/>
      <c r="M2637" s="14"/>
      <c r="N2637" s="14"/>
      <c r="O2637" s="14"/>
      <c r="P2637" s="14"/>
      <c r="Q2637" s="166"/>
      <c r="R2637" s="23"/>
      <c r="S2637" s="167"/>
      <c r="T2637" s="160"/>
      <c r="U2637" s="14"/>
      <c r="V2637" s="14"/>
      <c r="W2637" s="14"/>
      <c r="X2637" s="168"/>
      <c r="Y2637" s="169"/>
      <c r="Z2637" s="170"/>
      <c r="AA2637" s="169"/>
      <c r="AB2637" s="28"/>
      <c r="AC2637" s="173"/>
      <c r="AD2637" s="30"/>
      <c r="AE2637" s="30"/>
    </row>
    <row r="2638" spans="1:31" s="191" customFormat="1" ht="13.9" customHeight="1">
      <c r="A2638" s="14"/>
      <c r="B2638" s="160"/>
      <c r="C2638" s="160"/>
      <c r="D2638" s="103"/>
      <c r="E2638" s="161"/>
      <c r="F2638" s="160"/>
      <c r="G2638" s="162"/>
      <c r="H2638" s="196"/>
      <c r="I2638" s="197"/>
      <c r="J2638" s="14"/>
      <c r="K2638" s="14"/>
      <c r="L2638" s="165"/>
      <c r="M2638" s="14"/>
      <c r="N2638" s="14"/>
      <c r="O2638" s="14"/>
      <c r="P2638" s="14"/>
      <c r="Q2638" s="166"/>
      <c r="R2638" s="23"/>
      <c r="S2638" s="167"/>
      <c r="T2638" s="160"/>
      <c r="U2638" s="14"/>
      <c r="V2638" s="14"/>
      <c r="W2638" s="14"/>
      <c r="X2638" s="168"/>
      <c r="Y2638" s="169"/>
      <c r="Z2638" s="170"/>
      <c r="AA2638" s="169"/>
      <c r="AB2638" s="28"/>
      <c r="AC2638" s="173"/>
      <c r="AD2638" s="30"/>
      <c r="AE2638" s="30"/>
    </row>
    <row r="2639" spans="1:31" s="191" customFormat="1" ht="13.9" customHeight="1">
      <c r="A2639" s="14"/>
      <c r="B2639" s="160"/>
      <c r="C2639" s="160"/>
      <c r="D2639" s="103"/>
      <c r="E2639" s="161"/>
      <c r="F2639" s="160"/>
      <c r="G2639" s="162"/>
      <c r="H2639" s="196"/>
      <c r="I2639" s="197"/>
      <c r="J2639" s="14"/>
      <c r="K2639" s="14"/>
      <c r="L2639" s="165"/>
      <c r="M2639" s="14"/>
      <c r="N2639" s="14"/>
      <c r="O2639" s="14"/>
      <c r="P2639" s="14"/>
      <c r="Q2639" s="166"/>
      <c r="R2639" s="23"/>
      <c r="S2639" s="167"/>
      <c r="T2639" s="160"/>
      <c r="U2639" s="14"/>
      <c r="V2639" s="14"/>
      <c r="W2639" s="14"/>
      <c r="X2639" s="168"/>
      <c r="Y2639" s="169"/>
      <c r="Z2639" s="170"/>
      <c r="AA2639" s="169"/>
      <c r="AB2639" s="28"/>
      <c r="AC2639" s="173"/>
      <c r="AD2639" s="30"/>
      <c r="AE2639" s="30"/>
    </row>
    <row r="2640" spans="1:31" s="191" customFormat="1" ht="13.9" customHeight="1">
      <c r="A2640" s="14"/>
      <c r="B2640" s="160"/>
      <c r="C2640" s="160"/>
      <c r="D2640" s="103"/>
      <c r="E2640" s="161"/>
      <c r="F2640" s="160"/>
      <c r="G2640" s="162"/>
      <c r="H2640" s="196"/>
      <c r="I2640" s="197"/>
      <c r="J2640" s="14"/>
      <c r="K2640" s="14"/>
      <c r="L2640" s="165"/>
      <c r="M2640" s="14"/>
      <c r="N2640" s="14"/>
      <c r="O2640" s="14"/>
      <c r="P2640" s="14"/>
      <c r="Q2640" s="166"/>
      <c r="R2640" s="23"/>
      <c r="S2640" s="167"/>
      <c r="T2640" s="160"/>
      <c r="U2640" s="14"/>
      <c r="V2640" s="14"/>
      <c r="W2640" s="14"/>
      <c r="X2640" s="168"/>
      <c r="Y2640" s="169"/>
      <c r="Z2640" s="170"/>
      <c r="AA2640" s="169"/>
      <c r="AB2640" s="28"/>
      <c r="AC2640" s="173"/>
      <c r="AD2640" s="30"/>
      <c r="AE2640" s="30"/>
    </row>
    <row r="2641" spans="1:31" s="191" customFormat="1" ht="13.9" customHeight="1">
      <c r="A2641" s="14"/>
      <c r="B2641" s="160"/>
      <c r="C2641" s="160"/>
      <c r="D2641" s="103"/>
      <c r="E2641" s="161"/>
      <c r="F2641" s="160"/>
      <c r="G2641" s="162"/>
      <c r="H2641" s="196"/>
      <c r="I2641" s="197"/>
      <c r="J2641" s="14"/>
      <c r="K2641" s="14"/>
      <c r="L2641" s="165"/>
      <c r="M2641" s="14"/>
      <c r="N2641" s="14"/>
      <c r="O2641" s="14"/>
      <c r="P2641" s="14"/>
      <c r="Q2641" s="166"/>
      <c r="R2641" s="23"/>
      <c r="S2641" s="167"/>
      <c r="T2641" s="160"/>
      <c r="U2641" s="14"/>
      <c r="V2641" s="14"/>
      <c r="W2641" s="14"/>
      <c r="X2641" s="168"/>
      <c r="Y2641" s="169"/>
      <c r="Z2641" s="170"/>
      <c r="AA2641" s="169"/>
      <c r="AB2641" s="28"/>
      <c r="AC2641" s="173"/>
      <c r="AD2641" s="30"/>
      <c r="AE2641" s="30"/>
    </row>
    <row r="2642" spans="1:31" s="191" customFormat="1" ht="13.9" customHeight="1">
      <c r="A2642" s="14"/>
      <c r="B2642" s="160"/>
      <c r="C2642" s="160"/>
      <c r="D2642" s="103"/>
      <c r="E2642" s="161"/>
      <c r="F2642" s="160"/>
      <c r="G2642" s="162"/>
      <c r="H2642" s="196"/>
      <c r="I2642" s="197"/>
      <c r="J2642" s="14"/>
      <c r="K2642" s="14"/>
      <c r="L2642" s="165"/>
      <c r="M2642" s="14"/>
      <c r="N2642" s="14"/>
      <c r="O2642" s="14"/>
      <c r="P2642" s="14"/>
      <c r="Q2642" s="166"/>
      <c r="R2642" s="23"/>
      <c r="S2642" s="167"/>
      <c r="T2642" s="160"/>
      <c r="U2642" s="14"/>
      <c r="V2642" s="14"/>
      <c r="W2642" s="14"/>
      <c r="X2642" s="168"/>
      <c r="Y2642" s="169"/>
      <c r="Z2642" s="170"/>
      <c r="AA2642" s="169"/>
      <c r="AB2642" s="28"/>
      <c r="AC2642" s="173"/>
      <c r="AD2642" s="30"/>
      <c r="AE2642" s="30"/>
    </row>
    <row r="2643" spans="1:31" s="191" customFormat="1" ht="13.9" customHeight="1">
      <c r="A2643" s="14"/>
      <c r="B2643" s="160"/>
      <c r="C2643" s="160"/>
      <c r="D2643" s="103"/>
      <c r="E2643" s="161"/>
      <c r="F2643" s="160"/>
      <c r="G2643" s="162"/>
      <c r="H2643" s="196"/>
      <c r="I2643" s="197"/>
      <c r="J2643" s="14"/>
      <c r="K2643" s="14"/>
      <c r="L2643" s="165"/>
      <c r="M2643" s="14"/>
      <c r="N2643" s="14"/>
      <c r="O2643" s="14"/>
      <c r="P2643" s="14"/>
      <c r="Q2643" s="166"/>
      <c r="R2643" s="23"/>
      <c r="S2643" s="167"/>
      <c r="T2643" s="160"/>
      <c r="U2643" s="14"/>
      <c r="V2643" s="14"/>
      <c r="W2643" s="14"/>
      <c r="X2643" s="168"/>
      <c r="Y2643" s="169"/>
      <c r="Z2643" s="170"/>
      <c r="AA2643" s="169"/>
      <c r="AB2643" s="28"/>
      <c r="AC2643" s="173"/>
      <c r="AD2643" s="30"/>
      <c r="AE2643" s="30"/>
    </row>
    <row r="2644" spans="1:31" s="191" customFormat="1" ht="13.9" customHeight="1">
      <c r="A2644" s="14"/>
      <c r="B2644" s="160"/>
      <c r="C2644" s="160"/>
      <c r="D2644" s="103"/>
      <c r="E2644" s="161"/>
      <c r="F2644" s="160"/>
      <c r="G2644" s="162"/>
      <c r="H2644" s="196"/>
      <c r="I2644" s="197"/>
      <c r="J2644" s="14"/>
      <c r="K2644" s="14"/>
      <c r="L2644" s="165"/>
      <c r="M2644" s="14"/>
      <c r="N2644" s="14"/>
      <c r="O2644" s="14"/>
      <c r="P2644" s="14"/>
      <c r="Q2644" s="166"/>
      <c r="R2644" s="23"/>
      <c r="S2644" s="167"/>
      <c r="T2644" s="160"/>
      <c r="U2644" s="14"/>
      <c r="V2644" s="14"/>
      <c r="W2644" s="14"/>
      <c r="X2644" s="168"/>
      <c r="Y2644" s="169"/>
      <c r="Z2644" s="170"/>
      <c r="AA2644" s="169"/>
      <c r="AB2644" s="28"/>
      <c r="AC2644" s="173"/>
      <c r="AD2644" s="30"/>
      <c r="AE2644" s="30"/>
    </row>
    <row r="2645" spans="1:31" s="191" customFormat="1" ht="13.9" customHeight="1">
      <c r="A2645" s="14"/>
      <c r="B2645" s="160"/>
      <c r="C2645" s="160"/>
      <c r="D2645" s="103"/>
      <c r="E2645" s="161"/>
      <c r="F2645" s="160"/>
      <c r="G2645" s="162"/>
      <c r="H2645" s="196"/>
      <c r="I2645" s="197"/>
      <c r="J2645" s="14"/>
      <c r="K2645" s="14"/>
      <c r="L2645" s="165"/>
      <c r="M2645" s="14"/>
      <c r="N2645" s="14"/>
      <c r="O2645" s="14"/>
      <c r="P2645" s="14"/>
      <c r="Q2645" s="166"/>
      <c r="R2645" s="23"/>
      <c r="S2645" s="167"/>
      <c r="T2645" s="160"/>
      <c r="U2645" s="14"/>
      <c r="V2645" s="14"/>
      <c r="W2645" s="14"/>
      <c r="X2645" s="168"/>
      <c r="Y2645" s="169"/>
      <c r="Z2645" s="170"/>
      <c r="AA2645" s="169"/>
      <c r="AB2645" s="28"/>
      <c r="AC2645" s="173"/>
      <c r="AD2645" s="30"/>
      <c r="AE2645" s="30"/>
    </row>
    <row r="2646" spans="1:31" s="191" customFormat="1" ht="13.9" customHeight="1">
      <c r="A2646" s="14"/>
      <c r="B2646" s="160"/>
      <c r="C2646" s="160"/>
      <c r="D2646" s="103"/>
      <c r="E2646" s="161"/>
      <c r="F2646" s="160"/>
      <c r="G2646" s="162"/>
      <c r="H2646" s="196"/>
      <c r="I2646" s="197"/>
      <c r="J2646" s="14"/>
      <c r="K2646" s="14"/>
      <c r="L2646" s="165"/>
      <c r="M2646" s="14"/>
      <c r="N2646" s="14"/>
      <c r="O2646" s="14"/>
      <c r="P2646" s="14"/>
      <c r="Q2646" s="166"/>
      <c r="R2646" s="23"/>
      <c r="S2646" s="167"/>
      <c r="T2646" s="160"/>
      <c r="U2646" s="14"/>
      <c r="V2646" s="14"/>
      <c r="W2646" s="14"/>
      <c r="X2646" s="168"/>
      <c r="Y2646" s="169"/>
      <c r="Z2646" s="170"/>
      <c r="AA2646" s="169"/>
      <c r="AB2646" s="28"/>
      <c r="AC2646" s="173"/>
      <c r="AD2646" s="30"/>
      <c r="AE2646" s="30"/>
    </row>
    <row r="2647" spans="1:31" s="191" customFormat="1" ht="13.9" customHeight="1">
      <c r="A2647" s="14"/>
      <c r="B2647" s="160"/>
      <c r="C2647" s="160"/>
      <c r="D2647" s="103"/>
      <c r="E2647" s="161"/>
      <c r="F2647" s="160"/>
      <c r="G2647" s="162"/>
      <c r="H2647" s="196"/>
      <c r="I2647" s="197"/>
      <c r="J2647" s="14"/>
      <c r="K2647" s="14"/>
      <c r="L2647" s="165"/>
      <c r="M2647" s="14"/>
      <c r="N2647" s="14"/>
      <c r="O2647" s="14"/>
      <c r="P2647" s="14"/>
      <c r="Q2647" s="166"/>
      <c r="R2647" s="23"/>
      <c r="S2647" s="167"/>
      <c r="T2647" s="160"/>
      <c r="U2647" s="14"/>
      <c r="V2647" s="14"/>
      <c r="W2647" s="14"/>
      <c r="X2647" s="168"/>
      <c r="Y2647" s="169"/>
      <c r="Z2647" s="170"/>
      <c r="AA2647" s="169"/>
      <c r="AB2647" s="28"/>
      <c r="AC2647" s="173"/>
      <c r="AD2647" s="30"/>
      <c r="AE2647" s="30"/>
    </row>
    <row r="2648" spans="1:31" s="191" customFormat="1" ht="13.9" customHeight="1">
      <c r="A2648" s="14"/>
      <c r="B2648" s="160"/>
      <c r="C2648" s="160"/>
      <c r="D2648" s="103"/>
      <c r="E2648" s="161"/>
      <c r="F2648" s="160"/>
      <c r="G2648" s="162"/>
      <c r="H2648" s="196"/>
      <c r="I2648" s="197"/>
      <c r="J2648" s="14"/>
      <c r="K2648" s="14"/>
      <c r="L2648" s="165"/>
      <c r="M2648" s="14"/>
      <c r="N2648" s="14"/>
      <c r="O2648" s="14"/>
      <c r="P2648" s="14"/>
      <c r="Q2648" s="166"/>
      <c r="R2648" s="23"/>
      <c r="S2648" s="167"/>
      <c r="T2648" s="160"/>
      <c r="U2648" s="14"/>
      <c r="V2648" s="14"/>
      <c r="W2648" s="14"/>
      <c r="X2648" s="168"/>
      <c r="Y2648" s="169"/>
      <c r="Z2648" s="170"/>
      <c r="AA2648" s="169"/>
      <c r="AB2648" s="28"/>
      <c r="AC2648" s="173"/>
      <c r="AD2648" s="30"/>
      <c r="AE2648" s="30"/>
    </row>
    <row r="2649" spans="1:31" s="191" customFormat="1" ht="13.9" customHeight="1">
      <c r="A2649" s="14"/>
      <c r="B2649" s="160"/>
      <c r="C2649" s="160"/>
      <c r="D2649" s="103"/>
      <c r="E2649" s="161"/>
      <c r="F2649" s="160"/>
      <c r="G2649" s="162"/>
      <c r="H2649" s="196"/>
      <c r="I2649" s="197"/>
      <c r="J2649" s="14"/>
      <c r="K2649" s="14"/>
      <c r="L2649" s="165"/>
      <c r="M2649" s="14"/>
      <c r="N2649" s="14"/>
      <c r="O2649" s="14"/>
      <c r="P2649" s="14"/>
      <c r="Q2649" s="166"/>
      <c r="R2649" s="23"/>
      <c r="S2649" s="167"/>
      <c r="T2649" s="160"/>
      <c r="U2649" s="14"/>
      <c r="V2649" s="14"/>
      <c r="W2649" s="14"/>
      <c r="X2649" s="168"/>
      <c r="Y2649" s="169"/>
      <c r="Z2649" s="170"/>
      <c r="AA2649" s="169"/>
      <c r="AB2649" s="28"/>
      <c r="AC2649" s="173"/>
      <c r="AD2649" s="30"/>
      <c r="AE2649" s="30"/>
    </row>
    <row r="2650" spans="1:31" s="191" customFormat="1" ht="13.9" customHeight="1">
      <c r="A2650" s="14"/>
      <c r="B2650" s="160"/>
      <c r="C2650" s="160"/>
      <c r="D2650" s="103"/>
      <c r="E2650" s="161"/>
      <c r="F2650" s="160"/>
      <c r="G2650" s="162"/>
      <c r="H2650" s="196"/>
      <c r="I2650" s="197"/>
      <c r="J2650" s="14"/>
      <c r="K2650" s="14"/>
      <c r="L2650" s="165"/>
      <c r="M2650" s="14"/>
      <c r="N2650" s="14"/>
      <c r="O2650" s="14"/>
      <c r="P2650" s="14"/>
      <c r="Q2650" s="166"/>
      <c r="R2650" s="23"/>
      <c r="S2650" s="167"/>
      <c r="T2650" s="160"/>
      <c r="U2650" s="14"/>
      <c r="V2650" s="14"/>
      <c r="W2650" s="14"/>
      <c r="X2650" s="168"/>
      <c r="Y2650" s="169"/>
      <c r="Z2650" s="170"/>
      <c r="AA2650" s="169"/>
      <c r="AB2650" s="28"/>
      <c r="AC2650" s="173"/>
      <c r="AD2650" s="30"/>
      <c r="AE2650" s="30"/>
    </row>
    <row r="2651" spans="1:31" s="191" customFormat="1" ht="13.9" customHeight="1">
      <c r="A2651" s="14"/>
      <c r="B2651" s="160"/>
      <c r="C2651" s="160"/>
      <c r="D2651" s="103"/>
      <c r="E2651" s="161"/>
      <c r="F2651" s="160"/>
      <c r="G2651" s="162"/>
      <c r="H2651" s="196"/>
      <c r="I2651" s="197"/>
      <c r="J2651" s="14"/>
      <c r="K2651" s="14"/>
      <c r="L2651" s="165"/>
      <c r="M2651" s="14"/>
      <c r="N2651" s="14"/>
      <c r="O2651" s="14"/>
      <c r="P2651" s="14"/>
      <c r="Q2651" s="166"/>
      <c r="R2651" s="23"/>
      <c r="S2651" s="167"/>
      <c r="T2651" s="160"/>
      <c r="U2651" s="14"/>
      <c r="V2651" s="14"/>
      <c r="W2651" s="14"/>
      <c r="X2651" s="168"/>
      <c r="Y2651" s="169"/>
      <c r="Z2651" s="170"/>
      <c r="AA2651" s="169"/>
      <c r="AB2651" s="28"/>
      <c r="AC2651" s="173"/>
      <c r="AD2651" s="30"/>
      <c r="AE2651" s="30"/>
    </row>
    <row r="2652" spans="1:31" s="191" customFormat="1" ht="13.9" customHeight="1">
      <c r="A2652" s="14"/>
      <c r="B2652" s="160"/>
      <c r="C2652" s="160"/>
      <c r="D2652" s="103"/>
      <c r="E2652" s="161"/>
      <c r="F2652" s="160"/>
      <c r="G2652" s="162"/>
      <c r="H2652" s="196"/>
      <c r="I2652" s="197"/>
      <c r="J2652" s="14"/>
      <c r="K2652" s="14"/>
      <c r="L2652" s="165"/>
      <c r="M2652" s="14"/>
      <c r="N2652" s="14"/>
      <c r="O2652" s="14"/>
      <c r="P2652" s="14"/>
      <c r="Q2652" s="166"/>
      <c r="R2652" s="23"/>
      <c r="S2652" s="167"/>
      <c r="T2652" s="160"/>
      <c r="U2652" s="14"/>
      <c r="V2652" s="14"/>
      <c r="W2652" s="14"/>
      <c r="X2652" s="168"/>
      <c r="Y2652" s="169"/>
      <c r="Z2652" s="170"/>
      <c r="AA2652" s="169"/>
      <c r="AB2652" s="28"/>
      <c r="AC2652" s="173"/>
      <c r="AD2652" s="30"/>
      <c r="AE2652" s="30"/>
    </row>
    <row r="2653" spans="1:31" s="191" customFormat="1" ht="13.9" customHeight="1">
      <c r="A2653" s="14"/>
      <c r="B2653" s="160"/>
      <c r="C2653" s="160"/>
      <c r="D2653" s="103"/>
      <c r="E2653" s="161"/>
      <c r="F2653" s="160"/>
      <c r="G2653" s="162"/>
      <c r="H2653" s="196"/>
      <c r="I2653" s="197"/>
      <c r="J2653" s="14"/>
      <c r="K2653" s="14"/>
      <c r="L2653" s="165"/>
      <c r="M2653" s="14"/>
      <c r="N2653" s="14"/>
      <c r="O2653" s="14"/>
      <c r="P2653" s="14"/>
      <c r="Q2653" s="166"/>
      <c r="R2653" s="23"/>
      <c r="S2653" s="167"/>
      <c r="T2653" s="160"/>
      <c r="U2653" s="14"/>
      <c r="V2653" s="14"/>
      <c r="W2653" s="14"/>
      <c r="X2653" s="168"/>
      <c r="Y2653" s="169"/>
      <c r="Z2653" s="170"/>
      <c r="AA2653" s="169"/>
      <c r="AB2653" s="28"/>
      <c r="AC2653" s="173"/>
      <c r="AD2653" s="30"/>
      <c r="AE2653" s="30"/>
    </row>
    <row r="2654" spans="1:31" s="191" customFormat="1" ht="13.9" customHeight="1">
      <c r="A2654" s="14"/>
      <c r="B2654" s="160"/>
      <c r="C2654" s="160"/>
      <c r="D2654" s="103"/>
      <c r="E2654" s="161"/>
      <c r="F2654" s="160"/>
      <c r="G2654" s="162"/>
      <c r="H2654" s="196"/>
      <c r="I2654" s="197"/>
      <c r="J2654" s="14"/>
      <c r="K2654" s="14"/>
      <c r="L2654" s="165"/>
      <c r="M2654" s="14"/>
      <c r="N2654" s="14"/>
      <c r="O2654" s="14"/>
      <c r="P2654" s="14"/>
      <c r="Q2654" s="166"/>
      <c r="R2654" s="23"/>
      <c r="S2654" s="167"/>
      <c r="T2654" s="160"/>
      <c r="U2654" s="14"/>
      <c r="V2654" s="14"/>
      <c r="W2654" s="14"/>
      <c r="X2654" s="168"/>
      <c r="Y2654" s="169"/>
      <c r="Z2654" s="170"/>
      <c r="AA2654" s="169"/>
      <c r="AB2654" s="28"/>
      <c r="AC2654" s="173"/>
      <c r="AD2654" s="30"/>
      <c r="AE2654" s="30"/>
    </row>
    <row r="2655" spans="1:31" s="191" customFormat="1" ht="13.9" customHeight="1">
      <c r="A2655" s="14"/>
      <c r="B2655" s="160"/>
      <c r="C2655" s="160"/>
      <c r="D2655" s="103"/>
      <c r="E2655" s="161"/>
      <c r="F2655" s="160"/>
      <c r="G2655" s="162"/>
      <c r="H2655" s="196"/>
      <c r="I2655" s="197"/>
      <c r="J2655" s="14"/>
      <c r="K2655" s="14"/>
      <c r="L2655" s="165"/>
      <c r="M2655" s="14"/>
      <c r="N2655" s="14"/>
      <c r="O2655" s="14"/>
      <c r="P2655" s="14"/>
      <c r="Q2655" s="166"/>
      <c r="R2655" s="23"/>
      <c r="S2655" s="167"/>
      <c r="T2655" s="160"/>
      <c r="U2655" s="14"/>
      <c r="V2655" s="14"/>
      <c r="W2655" s="14"/>
      <c r="X2655" s="168"/>
      <c r="Y2655" s="169"/>
      <c r="Z2655" s="170"/>
      <c r="AA2655" s="169"/>
      <c r="AB2655" s="28"/>
      <c r="AC2655" s="173"/>
      <c r="AD2655" s="30"/>
      <c r="AE2655" s="30"/>
    </row>
    <row r="2656" spans="1:31" s="191" customFormat="1" ht="13.9" customHeight="1">
      <c r="A2656" s="14"/>
      <c r="B2656" s="160"/>
      <c r="C2656" s="160"/>
      <c r="D2656" s="103"/>
      <c r="E2656" s="161"/>
      <c r="F2656" s="160"/>
      <c r="G2656" s="162"/>
      <c r="H2656" s="196"/>
      <c r="I2656" s="197"/>
      <c r="J2656" s="14"/>
      <c r="K2656" s="14"/>
      <c r="L2656" s="165"/>
      <c r="M2656" s="14"/>
      <c r="N2656" s="14"/>
      <c r="O2656" s="14"/>
      <c r="P2656" s="14"/>
      <c r="Q2656" s="166"/>
      <c r="R2656" s="23"/>
      <c r="S2656" s="167"/>
      <c r="T2656" s="160"/>
      <c r="U2656" s="14"/>
      <c r="V2656" s="14"/>
      <c r="W2656" s="14"/>
      <c r="X2656" s="168"/>
      <c r="Y2656" s="169"/>
      <c r="Z2656" s="170"/>
      <c r="AA2656" s="169"/>
      <c r="AB2656" s="28"/>
      <c r="AC2656" s="173"/>
      <c r="AD2656" s="30"/>
      <c r="AE2656" s="30"/>
    </row>
    <row r="2657" spans="1:31" s="191" customFormat="1" ht="13.9" customHeight="1">
      <c r="A2657" s="14"/>
      <c r="B2657" s="160"/>
      <c r="C2657" s="160"/>
      <c r="D2657" s="103"/>
      <c r="E2657" s="161"/>
      <c r="F2657" s="160"/>
      <c r="G2657" s="162"/>
      <c r="H2657" s="196"/>
      <c r="I2657" s="197"/>
      <c r="J2657" s="14"/>
      <c r="K2657" s="14"/>
      <c r="L2657" s="165"/>
      <c r="M2657" s="14"/>
      <c r="N2657" s="14"/>
      <c r="O2657" s="14"/>
      <c r="P2657" s="14"/>
      <c r="Q2657" s="166"/>
      <c r="R2657" s="23"/>
      <c r="S2657" s="167"/>
      <c r="T2657" s="160"/>
      <c r="U2657" s="14"/>
      <c r="V2657" s="14"/>
      <c r="W2657" s="14"/>
      <c r="X2657" s="168"/>
      <c r="Y2657" s="169"/>
      <c r="Z2657" s="170"/>
      <c r="AA2657" s="169"/>
      <c r="AB2657" s="28"/>
      <c r="AC2657" s="173"/>
      <c r="AD2657" s="30"/>
      <c r="AE2657" s="30"/>
    </row>
    <row r="2658" spans="1:31" s="191" customFormat="1" ht="13.9" customHeight="1">
      <c r="A2658" s="14"/>
      <c r="B2658" s="160"/>
      <c r="C2658" s="160"/>
      <c r="D2658" s="103"/>
      <c r="E2658" s="161"/>
      <c r="F2658" s="160"/>
      <c r="G2658" s="162"/>
      <c r="H2658" s="196"/>
      <c r="I2658" s="197"/>
      <c r="J2658" s="14"/>
      <c r="K2658" s="14"/>
      <c r="L2658" s="165"/>
      <c r="M2658" s="14"/>
      <c r="N2658" s="14"/>
      <c r="O2658" s="14"/>
      <c r="P2658" s="14"/>
      <c r="Q2658" s="166"/>
      <c r="R2658" s="23"/>
      <c r="S2658" s="167"/>
      <c r="T2658" s="160"/>
      <c r="U2658" s="14"/>
      <c r="V2658" s="14"/>
      <c r="W2658" s="14"/>
      <c r="X2658" s="168"/>
      <c r="Y2658" s="169"/>
      <c r="Z2658" s="170"/>
      <c r="AA2658" s="169"/>
      <c r="AB2658" s="28"/>
      <c r="AC2658" s="173"/>
      <c r="AD2658" s="30"/>
      <c r="AE2658" s="30"/>
    </row>
    <row r="2659" spans="1:31" s="191" customFormat="1" ht="13.9" customHeight="1">
      <c r="A2659" s="14"/>
      <c r="B2659" s="160"/>
      <c r="C2659" s="160"/>
      <c r="D2659" s="103"/>
      <c r="E2659" s="161"/>
      <c r="F2659" s="160"/>
      <c r="G2659" s="162"/>
      <c r="H2659" s="196"/>
      <c r="I2659" s="197"/>
      <c r="J2659" s="14"/>
      <c r="K2659" s="14"/>
      <c r="L2659" s="165"/>
      <c r="M2659" s="14"/>
      <c r="N2659" s="14"/>
      <c r="O2659" s="14"/>
      <c r="P2659" s="14"/>
      <c r="Q2659" s="166"/>
      <c r="R2659" s="23"/>
      <c r="S2659" s="167"/>
      <c r="T2659" s="160"/>
      <c r="U2659" s="14"/>
      <c r="V2659" s="14"/>
      <c r="W2659" s="14"/>
      <c r="X2659" s="168"/>
      <c r="Y2659" s="169"/>
      <c r="Z2659" s="170"/>
      <c r="AA2659" s="169"/>
      <c r="AB2659" s="28"/>
      <c r="AC2659" s="173"/>
      <c r="AD2659" s="30"/>
      <c r="AE2659" s="30"/>
    </row>
    <row r="2660" spans="1:31" s="191" customFormat="1" ht="13.9" customHeight="1">
      <c r="A2660" s="14"/>
      <c r="B2660" s="160"/>
      <c r="C2660" s="160"/>
      <c r="D2660" s="103"/>
      <c r="E2660" s="161"/>
      <c r="F2660" s="160"/>
      <c r="G2660" s="162"/>
      <c r="H2660" s="196"/>
      <c r="I2660" s="197"/>
      <c r="J2660" s="14"/>
      <c r="K2660" s="14"/>
      <c r="L2660" s="165"/>
      <c r="M2660" s="14"/>
      <c r="N2660" s="14"/>
      <c r="O2660" s="14"/>
      <c r="P2660" s="14"/>
      <c r="Q2660" s="166"/>
      <c r="R2660" s="23"/>
      <c r="S2660" s="167"/>
      <c r="T2660" s="160"/>
      <c r="U2660" s="14"/>
      <c r="V2660" s="14"/>
      <c r="W2660" s="14"/>
      <c r="X2660" s="168"/>
      <c r="Y2660" s="169"/>
      <c r="Z2660" s="170"/>
      <c r="AA2660" s="169"/>
      <c r="AB2660" s="28"/>
      <c r="AC2660" s="173"/>
      <c r="AD2660" s="30"/>
      <c r="AE2660" s="30"/>
    </row>
    <row r="2661" spans="1:31" s="191" customFormat="1" ht="13.9" customHeight="1">
      <c r="A2661" s="14"/>
      <c r="B2661" s="160"/>
      <c r="C2661" s="160"/>
      <c r="D2661" s="103"/>
      <c r="E2661" s="161"/>
      <c r="F2661" s="160"/>
      <c r="G2661" s="162"/>
      <c r="H2661" s="196"/>
      <c r="I2661" s="197"/>
      <c r="J2661" s="14"/>
      <c r="K2661" s="14"/>
      <c r="L2661" s="165"/>
      <c r="M2661" s="14"/>
      <c r="N2661" s="14"/>
      <c r="O2661" s="14"/>
      <c r="P2661" s="14"/>
      <c r="Q2661" s="166"/>
      <c r="R2661" s="23"/>
      <c r="S2661" s="167"/>
      <c r="T2661" s="160"/>
      <c r="U2661" s="14"/>
      <c r="V2661" s="14"/>
      <c r="W2661" s="14"/>
      <c r="X2661" s="168"/>
      <c r="Y2661" s="169"/>
      <c r="Z2661" s="170"/>
      <c r="AA2661" s="169"/>
      <c r="AB2661" s="28"/>
      <c r="AC2661" s="173"/>
      <c r="AD2661" s="30"/>
      <c r="AE2661" s="30"/>
    </row>
    <row r="2662" spans="1:31" s="191" customFormat="1" ht="13.9" customHeight="1">
      <c r="A2662" s="14"/>
      <c r="B2662" s="160"/>
      <c r="C2662" s="160"/>
      <c r="D2662" s="103"/>
      <c r="E2662" s="161"/>
      <c r="F2662" s="160"/>
      <c r="G2662" s="162"/>
      <c r="H2662" s="196"/>
      <c r="I2662" s="197"/>
      <c r="J2662" s="14"/>
      <c r="K2662" s="14"/>
      <c r="L2662" s="165"/>
      <c r="M2662" s="14"/>
      <c r="N2662" s="14"/>
      <c r="O2662" s="14"/>
      <c r="P2662" s="14"/>
      <c r="Q2662" s="166"/>
      <c r="R2662" s="23"/>
      <c r="S2662" s="167"/>
      <c r="T2662" s="160"/>
      <c r="U2662" s="14"/>
      <c r="V2662" s="14"/>
      <c r="W2662" s="14"/>
      <c r="X2662" s="168"/>
      <c r="Y2662" s="169"/>
      <c r="Z2662" s="170"/>
      <c r="AA2662" s="169"/>
      <c r="AB2662" s="28"/>
      <c r="AC2662" s="173"/>
      <c r="AD2662" s="30"/>
      <c r="AE2662" s="30"/>
    </row>
    <row r="2663" spans="1:31" s="191" customFormat="1" ht="13.9" customHeight="1">
      <c r="A2663" s="14"/>
      <c r="B2663" s="160"/>
      <c r="C2663" s="160"/>
      <c r="D2663" s="103"/>
      <c r="E2663" s="161"/>
      <c r="F2663" s="160"/>
      <c r="G2663" s="162"/>
      <c r="H2663" s="196"/>
      <c r="I2663" s="197"/>
      <c r="J2663" s="14"/>
      <c r="K2663" s="14"/>
      <c r="L2663" s="165"/>
      <c r="M2663" s="14"/>
      <c r="N2663" s="14"/>
      <c r="O2663" s="14"/>
      <c r="P2663" s="14"/>
      <c r="Q2663" s="166"/>
      <c r="R2663" s="23"/>
      <c r="S2663" s="167"/>
      <c r="T2663" s="160"/>
      <c r="U2663" s="14"/>
      <c r="V2663" s="14"/>
      <c r="W2663" s="14"/>
      <c r="X2663" s="168"/>
      <c r="Y2663" s="169"/>
      <c r="Z2663" s="170"/>
      <c r="AA2663" s="169"/>
      <c r="AB2663" s="28"/>
      <c r="AC2663" s="173"/>
      <c r="AD2663" s="30"/>
      <c r="AE2663" s="30"/>
    </row>
    <row r="2664" spans="1:31" s="191" customFormat="1" ht="13.9" customHeight="1">
      <c r="A2664" s="14"/>
      <c r="B2664" s="160"/>
      <c r="C2664" s="160"/>
      <c r="D2664" s="103"/>
      <c r="E2664" s="161"/>
      <c r="F2664" s="160"/>
      <c r="G2664" s="162"/>
      <c r="H2664" s="196"/>
      <c r="I2664" s="197"/>
      <c r="J2664" s="14"/>
      <c r="K2664" s="14"/>
      <c r="L2664" s="165"/>
      <c r="M2664" s="14"/>
      <c r="N2664" s="14"/>
      <c r="O2664" s="14"/>
      <c r="P2664" s="14"/>
      <c r="Q2664" s="166"/>
      <c r="R2664" s="23"/>
      <c r="S2664" s="167"/>
      <c r="T2664" s="160"/>
      <c r="U2664" s="14"/>
      <c r="V2664" s="14"/>
      <c r="W2664" s="14"/>
      <c r="X2664" s="168"/>
      <c r="Y2664" s="169"/>
      <c r="Z2664" s="170"/>
      <c r="AA2664" s="169"/>
      <c r="AB2664" s="28"/>
      <c r="AC2664" s="173"/>
      <c r="AD2664" s="30"/>
      <c r="AE2664" s="30"/>
    </row>
    <row r="2665" spans="1:31" s="191" customFormat="1" ht="13.9" customHeight="1">
      <c r="A2665" s="14"/>
      <c r="B2665" s="160"/>
      <c r="C2665" s="160"/>
      <c r="D2665" s="103"/>
      <c r="E2665" s="161"/>
      <c r="F2665" s="160"/>
      <c r="G2665" s="162"/>
      <c r="H2665" s="196"/>
      <c r="I2665" s="197"/>
      <c r="J2665" s="14"/>
      <c r="K2665" s="14"/>
      <c r="L2665" s="165"/>
      <c r="M2665" s="14"/>
      <c r="N2665" s="14"/>
      <c r="O2665" s="14"/>
      <c r="P2665" s="14"/>
      <c r="Q2665" s="166"/>
      <c r="R2665" s="23"/>
      <c r="S2665" s="167"/>
      <c r="T2665" s="160"/>
      <c r="U2665" s="14"/>
      <c r="V2665" s="14"/>
      <c r="W2665" s="14"/>
      <c r="X2665" s="168"/>
      <c r="Y2665" s="169"/>
      <c r="Z2665" s="170"/>
      <c r="AA2665" s="169"/>
      <c r="AB2665" s="28"/>
      <c r="AC2665" s="173"/>
      <c r="AD2665" s="30"/>
      <c r="AE2665" s="30"/>
    </row>
    <row r="2666" spans="1:31" s="191" customFormat="1" ht="13.9" customHeight="1">
      <c r="A2666" s="14"/>
      <c r="B2666" s="160"/>
      <c r="C2666" s="160"/>
      <c r="D2666" s="103"/>
      <c r="E2666" s="161"/>
      <c r="F2666" s="160"/>
      <c r="G2666" s="162"/>
      <c r="H2666" s="196"/>
      <c r="I2666" s="197"/>
      <c r="J2666" s="14"/>
      <c r="K2666" s="14"/>
      <c r="L2666" s="165"/>
      <c r="M2666" s="14"/>
      <c r="N2666" s="14"/>
      <c r="O2666" s="14"/>
      <c r="P2666" s="14"/>
      <c r="Q2666" s="166"/>
      <c r="R2666" s="23"/>
      <c r="S2666" s="167"/>
      <c r="T2666" s="160"/>
      <c r="U2666" s="14"/>
      <c r="V2666" s="14"/>
      <c r="W2666" s="14"/>
      <c r="X2666" s="168"/>
      <c r="Y2666" s="169"/>
      <c r="Z2666" s="170"/>
      <c r="AA2666" s="169"/>
      <c r="AB2666" s="28"/>
      <c r="AC2666" s="173"/>
      <c r="AD2666" s="30"/>
      <c r="AE2666" s="30"/>
    </row>
    <row r="2667" spans="1:31" s="191" customFormat="1" ht="13.9" customHeight="1">
      <c r="A2667" s="14"/>
      <c r="B2667" s="160"/>
      <c r="C2667" s="160"/>
      <c r="D2667" s="103"/>
      <c r="E2667" s="161"/>
      <c r="F2667" s="160"/>
      <c r="G2667" s="162"/>
      <c r="H2667" s="196"/>
      <c r="I2667" s="197"/>
      <c r="J2667" s="14"/>
      <c r="K2667" s="14"/>
      <c r="L2667" s="165"/>
      <c r="M2667" s="14"/>
      <c r="N2667" s="14"/>
      <c r="O2667" s="14"/>
      <c r="P2667" s="14"/>
      <c r="Q2667" s="166"/>
      <c r="R2667" s="23"/>
      <c r="S2667" s="167"/>
      <c r="T2667" s="160"/>
      <c r="U2667" s="14"/>
      <c r="V2667" s="14"/>
      <c r="W2667" s="14"/>
      <c r="X2667" s="168"/>
      <c r="Y2667" s="169"/>
      <c r="Z2667" s="170"/>
      <c r="AA2667" s="169"/>
      <c r="AB2667" s="28"/>
      <c r="AC2667" s="173"/>
      <c r="AD2667" s="30"/>
      <c r="AE2667" s="30"/>
    </row>
    <row r="2668" spans="1:31" s="191" customFormat="1" ht="13.9" customHeight="1">
      <c r="A2668" s="14"/>
      <c r="B2668" s="160"/>
      <c r="C2668" s="160"/>
      <c r="D2668" s="103"/>
      <c r="E2668" s="161"/>
      <c r="F2668" s="160"/>
      <c r="G2668" s="162"/>
      <c r="H2668" s="196"/>
      <c r="I2668" s="197"/>
      <c r="J2668" s="14"/>
      <c r="K2668" s="14"/>
      <c r="L2668" s="165"/>
      <c r="M2668" s="14"/>
      <c r="N2668" s="14"/>
      <c r="O2668" s="14"/>
      <c r="P2668" s="14"/>
      <c r="Q2668" s="166"/>
      <c r="R2668" s="23"/>
      <c r="S2668" s="167"/>
      <c r="T2668" s="160"/>
      <c r="U2668" s="14"/>
      <c r="V2668" s="14"/>
      <c r="W2668" s="14"/>
      <c r="X2668" s="168"/>
      <c r="Y2668" s="169"/>
      <c r="Z2668" s="170"/>
      <c r="AA2668" s="169"/>
      <c r="AB2668" s="28"/>
      <c r="AC2668" s="173"/>
      <c r="AD2668" s="30"/>
      <c r="AE2668" s="30"/>
    </row>
    <row r="2669" spans="1:31" s="191" customFormat="1" ht="13.9" customHeight="1">
      <c r="A2669" s="14"/>
      <c r="B2669" s="160"/>
      <c r="C2669" s="160"/>
      <c r="D2669" s="103"/>
      <c r="E2669" s="161"/>
      <c r="F2669" s="160"/>
      <c r="G2669" s="162"/>
      <c r="H2669" s="196"/>
      <c r="I2669" s="197"/>
      <c r="J2669" s="14"/>
      <c r="K2669" s="14"/>
      <c r="L2669" s="165"/>
      <c r="M2669" s="14"/>
      <c r="N2669" s="14"/>
      <c r="O2669" s="14"/>
      <c r="P2669" s="14"/>
      <c r="Q2669" s="166"/>
      <c r="R2669" s="23"/>
      <c r="S2669" s="167"/>
      <c r="T2669" s="160"/>
      <c r="U2669" s="14"/>
      <c r="V2669" s="14"/>
      <c r="W2669" s="14"/>
      <c r="X2669" s="168"/>
      <c r="Y2669" s="169"/>
      <c r="Z2669" s="170"/>
      <c r="AA2669" s="169"/>
      <c r="AB2669" s="28"/>
      <c r="AC2669" s="173"/>
      <c r="AD2669" s="30"/>
      <c r="AE2669" s="30"/>
    </row>
    <row r="2670" spans="1:31" s="191" customFormat="1" ht="13.9" customHeight="1">
      <c r="A2670" s="14"/>
      <c r="B2670" s="160"/>
      <c r="C2670" s="160"/>
      <c r="D2670" s="103"/>
      <c r="E2670" s="161"/>
      <c r="F2670" s="160"/>
      <c r="G2670" s="162"/>
      <c r="H2670" s="196"/>
      <c r="I2670" s="197"/>
      <c r="J2670" s="14"/>
      <c r="K2670" s="14"/>
      <c r="L2670" s="165"/>
      <c r="M2670" s="14"/>
      <c r="N2670" s="14"/>
      <c r="O2670" s="14"/>
      <c r="P2670" s="14"/>
      <c r="Q2670" s="166"/>
      <c r="R2670" s="23"/>
      <c r="S2670" s="167"/>
      <c r="T2670" s="160"/>
      <c r="U2670" s="14"/>
      <c r="V2670" s="14"/>
      <c r="W2670" s="14"/>
      <c r="X2670" s="168"/>
      <c r="Y2670" s="169"/>
      <c r="Z2670" s="170"/>
      <c r="AA2670" s="169"/>
      <c r="AB2670" s="28"/>
      <c r="AC2670" s="173"/>
      <c r="AD2670" s="30"/>
      <c r="AE2670" s="30"/>
    </row>
    <row r="2671" spans="1:31" s="191" customFormat="1" ht="13.9" customHeight="1">
      <c r="A2671" s="14"/>
      <c r="B2671" s="160"/>
      <c r="C2671" s="160"/>
      <c r="D2671" s="103"/>
      <c r="E2671" s="161"/>
      <c r="F2671" s="160"/>
      <c r="G2671" s="162"/>
      <c r="H2671" s="196"/>
      <c r="I2671" s="197"/>
      <c r="J2671" s="14"/>
      <c r="K2671" s="14"/>
      <c r="L2671" s="165"/>
      <c r="M2671" s="14"/>
      <c r="N2671" s="14"/>
      <c r="O2671" s="14"/>
      <c r="P2671" s="14"/>
      <c r="Q2671" s="166"/>
      <c r="R2671" s="23"/>
      <c r="S2671" s="167"/>
      <c r="T2671" s="160"/>
      <c r="U2671" s="14"/>
      <c r="V2671" s="14"/>
      <c r="W2671" s="14"/>
      <c r="X2671" s="168"/>
      <c r="Y2671" s="169"/>
      <c r="Z2671" s="170"/>
      <c r="AA2671" s="169"/>
      <c r="AB2671" s="28"/>
      <c r="AC2671" s="173"/>
      <c r="AD2671" s="30"/>
      <c r="AE2671" s="30"/>
    </row>
    <row r="2672" spans="1:31" s="191" customFormat="1" ht="13.9" customHeight="1">
      <c r="A2672" s="14"/>
      <c r="B2672" s="160"/>
      <c r="C2672" s="160"/>
      <c r="D2672" s="103"/>
      <c r="E2672" s="161"/>
      <c r="F2672" s="160"/>
      <c r="G2672" s="162"/>
      <c r="H2672" s="196"/>
      <c r="I2672" s="197"/>
      <c r="J2672" s="14"/>
      <c r="K2672" s="14"/>
      <c r="L2672" s="165"/>
      <c r="M2672" s="14"/>
      <c r="N2672" s="14"/>
      <c r="O2672" s="14"/>
      <c r="P2672" s="14"/>
      <c r="Q2672" s="166"/>
      <c r="R2672" s="23"/>
      <c r="S2672" s="167"/>
      <c r="T2672" s="160"/>
      <c r="U2672" s="14"/>
      <c r="V2672" s="14"/>
      <c r="W2672" s="14"/>
      <c r="X2672" s="168"/>
      <c r="Y2672" s="169"/>
      <c r="Z2672" s="170"/>
      <c r="AA2672" s="169"/>
      <c r="AB2672" s="28"/>
      <c r="AC2672" s="173"/>
      <c r="AD2672" s="30"/>
      <c r="AE2672" s="30"/>
    </row>
    <row r="2673" spans="1:31" s="191" customFormat="1" ht="13.9" customHeight="1">
      <c r="A2673" s="14"/>
      <c r="B2673" s="160"/>
      <c r="C2673" s="160"/>
      <c r="D2673" s="103"/>
      <c r="E2673" s="161"/>
      <c r="F2673" s="160"/>
      <c r="G2673" s="162"/>
      <c r="H2673" s="196"/>
      <c r="I2673" s="197"/>
      <c r="J2673" s="14"/>
      <c r="K2673" s="14"/>
      <c r="L2673" s="165"/>
      <c r="M2673" s="14"/>
      <c r="N2673" s="14"/>
      <c r="O2673" s="14"/>
      <c r="P2673" s="14"/>
      <c r="Q2673" s="166"/>
      <c r="R2673" s="23"/>
      <c r="S2673" s="167"/>
      <c r="T2673" s="160"/>
      <c r="U2673" s="14"/>
      <c r="V2673" s="14"/>
      <c r="W2673" s="14"/>
      <c r="X2673" s="168"/>
      <c r="Y2673" s="169"/>
      <c r="Z2673" s="170"/>
      <c r="AA2673" s="169"/>
      <c r="AB2673" s="28"/>
      <c r="AC2673" s="173"/>
      <c r="AD2673" s="30"/>
      <c r="AE2673" s="30"/>
    </row>
    <row r="2674" spans="1:31" s="191" customFormat="1" ht="13.9" customHeight="1">
      <c r="A2674" s="14"/>
      <c r="B2674" s="160"/>
      <c r="C2674" s="160"/>
      <c r="D2674" s="103"/>
      <c r="E2674" s="161"/>
      <c r="F2674" s="160"/>
      <c r="G2674" s="162"/>
      <c r="H2674" s="196"/>
      <c r="I2674" s="197"/>
      <c r="J2674" s="14"/>
      <c r="K2674" s="14"/>
      <c r="L2674" s="165"/>
      <c r="M2674" s="14"/>
      <c r="N2674" s="14"/>
      <c r="O2674" s="14"/>
      <c r="P2674" s="14"/>
      <c r="Q2674" s="166"/>
      <c r="R2674" s="23"/>
      <c r="S2674" s="167"/>
      <c r="T2674" s="160"/>
      <c r="U2674" s="14"/>
      <c r="V2674" s="14"/>
      <c r="W2674" s="14"/>
      <c r="X2674" s="168"/>
      <c r="Y2674" s="169"/>
      <c r="Z2674" s="170"/>
      <c r="AA2674" s="169"/>
      <c r="AB2674" s="28"/>
      <c r="AC2674" s="173"/>
      <c r="AD2674" s="30"/>
      <c r="AE2674" s="30"/>
    </row>
    <row r="2675" spans="1:31" s="191" customFormat="1" ht="13.9" customHeight="1">
      <c r="A2675" s="14"/>
      <c r="B2675" s="160"/>
      <c r="C2675" s="160"/>
      <c r="D2675" s="103"/>
      <c r="E2675" s="161"/>
      <c r="F2675" s="160"/>
      <c r="G2675" s="162"/>
      <c r="H2675" s="196"/>
      <c r="I2675" s="197"/>
      <c r="J2675" s="14"/>
      <c r="K2675" s="14"/>
      <c r="L2675" s="165"/>
      <c r="M2675" s="14"/>
      <c r="N2675" s="14"/>
      <c r="O2675" s="14"/>
      <c r="P2675" s="14"/>
      <c r="Q2675" s="166"/>
      <c r="R2675" s="23"/>
      <c r="S2675" s="167"/>
      <c r="T2675" s="160"/>
      <c r="U2675" s="14"/>
      <c r="V2675" s="14"/>
      <c r="W2675" s="14"/>
      <c r="X2675" s="168"/>
      <c r="Y2675" s="169"/>
      <c r="Z2675" s="170"/>
      <c r="AA2675" s="169"/>
      <c r="AB2675" s="28"/>
      <c r="AC2675" s="173"/>
      <c r="AD2675" s="30"/>
      <c r="AE2675" s="30"/>
    </row>
    <row r="2676" spans="1:31" s="191" customFormat="1" ht="13.9" customHeight="1">
      <c r="A2676" s="14"/>
      <c r="B2676" s="160"/>
      <c r="C2676" s="160"/>
      <c r="D2676" s="103"/>
      <c r="E2676" s="161"/>
      <c r="F2676" s="160"/>
      <c r="G2676" s="162"/>
      <c r="H2676" s="196"/>
      <c r="I2676" s="197"/>
      <c r="J2676" s="14"/>
      <c r="K2676" s="14"/>
      <c r="L2676" s="165"/>
      <c r="M2676" s="14"/>
      <c r="N2676" s="14"/>
      <c r="O2676" s="14"/>
      <c r="P2676" s="14"/>
      <c r="Q2676" s="166"/>
      <c r="R2676" s="23"/>
      <c r="S2676" s="167"/>
      <c r="T2676" s="160"/>
      <c r="U2676" s="14"/>
      <c r="V2676" s="14"/>
      <c r="W2676" s="14"/>
      <c r="X2676" s="168"/>
      <c r="Y2676" s="169"/>
      <c r="Z2676" s="170"/>
      <c r="AA2676" s="169"/>
      <c r="AB2676" s="28"/>
      <c r="AC2676" s="173"/>
      <c r="AD2676" s="30"/>
      <c r="AE2676" s="30"/>
    </row>
    <row r="2677" spans="1:31" s="191" customFormat="1" ht="13.9" customHeight="1">
      <c r="A2677" s="14"/>
      <c r="B2677" s="160"/>
      <c r="C2677" s="160"/>
      <c r="D2677" s="103"/>
      <c r="E2677" s="161"/>
      <c r="F2677" s="160"/>
      <c r="G2677" s="162"/>
      <c r="H2677" s="196"/>
      <c r="I2677" s="197"/>
      <c r="J2677" s="14"/>
      <c r="K2677" s="14"/>
      <c r="L2677" s="165"/>
      <c r="M2677" s="14"/>
      <c r="N2677" s="14"/>
      <c r="O2677" s="14"/>
      <c r="P2677" s="14"/>
      <c r="Q2677" s="166"/>
      <c r="R2677" s="23"/>
      <c r="S2677" s="167"/>
      <c r="T2677" s="160"/>
      <c r="U2677" s="14"/>
      <c r="V2677" s="14"/>
      <c r="W2677" s="14"/>
      <c r="X2677" s="168"/>
      <c r="Y2677" s="169"/>
      <c r="Z2677" s="170"/>
      <c r="AA2677" s="169"/>
      <c r="AB2677" s="28"/>
      <c r="AC2677" s="173"/>
      <c r="AD2677" s="30"/>
      <c r="AE2677" s="30"/>
    </row>
    <row r="2678" spans="1:31" s="191" customFormat="1" ht="13.9" customHeight="1">
      <c r="A2678" s="14"/>
      <c r="B2678" s="160"/>
      <c r="C2678" s="160"/>
      <c r="D2678" s="103"/>
      <c r="E2678" s="161"/>
      <c r="F2678" s="160"/>
      <c r="G2678" s="162"/>
      <c r="H2678" s="196"/>
      <c r="I2678" s="197"/>
      <c r="J2678" s="14"/>
      <c r="K2678" s="14"/>
      <c r="L2678" s="165"/>
      <c r="M2678" s="14"/>
      <c r="N2678" s="14"/>
      <c r="O2678" s="14"/>
      <c r="P2678" s="14"/>
      <c r="Q2678" s="166"/>
      <c r="R2678" s="23"/>
      <c r="S2678" s="167"/>
      <c r="T2678" s="160"/>
      <c r="U2678" s="14"/>
      <c r="V2678" s="14"/>
      <c r="W2678" s="14"/>
      <c r="X2678" s="168"/>
      <c r="Y2678" s="169"/>
      <c r="Z2678" s="170"/>
      <c r="AA2678" s="169"/>
      <c r="AB2678" s="28"/>
      <c r="AC2678" s="173"/>
      <c r="AD2678" s="30"/>
      <c r="AE2678" s="30"/>
    </row>
    <row r="2679" spans="1:31" s="191" customFormat="1" ht="13.9" customHeight="1">
      <c r="A2679" s="14"/>
      <c r="B2679" s="160"/>
      <c r="C2679" s="160"/>
      <c r="D2679" s="103"/>
      <c r="E2679" s="161"/>
      <c r="F2679" s="160"/>
      <c r="G2679" s="162"/>
      <c r="H2679" s="196"/>
      <c r="I2679" s="197"/>
      <c r="J2679" s="14"/>
      <c r="K2679" s="14"/>
      <c r="L2679" s="165"/>
      <c r="M2679" s="14"/>
      <c r="N2679" s="14"/>
      <c r="O2679" s="14"/>
      <c r="P2679" s="14"/>
      <c r="Q2679" s="166"/>
      <c r="R2679" s="23"/>
      <c r="S2679" s="167"/>
      <c r="T2679" s="160"/>
      <c r="U2679" s="14"/>
      <c r="V2679" s="14"/>
      <c r="W2679" s="14"/>
      <c r="X2679" s="168"/>
      <c r="Y2679" s="169"/>
      <c r="Z2679" s="170"/>
      <c r="AA2679" s="169"/>
      <c r="AB2679" s="28"/>
      <c r="AC2679" s="173"/>
      <c r="AD2679" s="30"/>
      <c r="AE2679" s="30"/>
    </row>
    <row r="2680" spans="1:31" s="191" customFormat="1" ht="13.9" customHeight="1">
      <c r="A2680" s="14"/>
      <c r="B2680" s="160"/>
      <c r="C2680" s="160"/>
      <c r="D2680" s="103"/>
      <c r="E2680" s="161"/>
      <c r="F2680" s="160"/>
      <c r="G2680" s="162"/>
      <c r="H2680" s="196"/>
      <c r="I2680" s="197"/>
      <c r="J2680" s="14"/>
      <c r="K2680" s="14"/>
      <c r="L2680" s="165"/>
      <c r="M2680" s="14"/>
      <c r="N2680" s="14"/>
      <c r="O2680" s="14"/>
      <c r="P2680" s="14"/>
      <c r="Q2680" s="166"/>
      <c r="R2680" s="23"/>
      <c r="S2680" s="167"/>
      <c r="T2680" s="160"/>
      <c r="U2680" s="14"/>
      <c r="V2680" s="14"/>
      <c r="W2680" s="14"/>
      <c r="X2680" s="168"/>
      <c r="Y2680" s="169"/>
      <c r="Z2680" s="170"/>
      <c r="AA2680" s="169"/>
      <c r="AB2680" s="28"/>
      <c r="AC2680" s="173"/>
      <c r="AD2680" s="30"/>
      <c r="AE2680" s="30"/>
    </row>
    <row r="2681" spans="1:31" s="191" customFormat="1" ht="13.9" customHeight="1">
      <c r="A2681" s="14"/>
      <c r="B2681" s="160"/>
      <c r="C2681" s="160"/>
      <c r="D2681" s="103"/>
      <c r="E2681" s="161"/>
      <c r="F2681" s="160"/>
      <c r="G2681" s="162"/>
      <c r="H2681" s="196"/>
      <c r="I2681" s="197"/>
      <c r="J2681" s="14"/>
      <c r="K2681" s="14"/>
      <c r="L2681" s="165"/>
      <c r="M2681" s="14"/>
      <c r="N2681" s="14"/>
      <c r="O2681" s="14"/>
      <c r="P2681" s="14"/>
      <c r="Q2681" s="166"/>
      <c r="R2681" s="23"/>
      <c r="S2681" s="167"/>
      <c r="T2681" s="160"/>
      <c r="U2681" s="14"/>
      <c r="V2681" s="14"/>
      <c r="W2681" s="14"/>
      <c r="X2681" s="168"/>
      <c r="Y2681" s="169"/>
      <c r="Z2681" s="170"/>
      <c r="AA2681" s="169"/>
      <c r="AB2681" s="28"/>
      <c r="AC2681" s="173"/>
      <c r="AD2681" s="30"/>
      <c r="AE2681" s="30"/>
    </row>
    <row r="2682" spans="1:31" s="191" customFormat="1" ht="13.9" customHeight="1">
      <c r="A2682" s="14"/>
      <c r="B2682" s="160"/>
      <c r="C2682" s="160"/>
      <c r="D2682" s="103"/>
      <c r="E2682" s="161"/>
      <c r="F2682" s="160"/>
      <c r="G2682" s="162"/>
      <c r="H2682" s="196"/>
      <c r="I2682" s="197"/>
      <c r="J2682" s="14"/>
      <c r="K2682" s="14"/>
      <c r="L2682" s="165"/>
      <c r="M2682" s="14"/>
      <c r="N2682" s="14"/>
      <c r="O2682" s="14"/>
      <c r="P2682" s="14"/>
      <c r="Q2682" s="166"/>
      <c r="R2682" s="23"/>
      <c r="S2682" s="167"/>
      <c r="T2682" s="160"/>
      <c r="U2682" s="14"/>
      <c r="V2682" s="14"/>
      <c r="W2682" s="14"/>
      <c r="X2682" s="168"/>
      <c r="Y2682" s="169"/>
      <c r="Z2682" s="170"/>
      <c r="AA2682" s="169"/>
      <c r="AB2682" s="28"/>
      <c r="AC2682" s="173"/>
      <c r="AD2682" s="30"/>
      <c r="AE2682" s="30"/>
    </row>
    <row r="2683" spans="1:31" s="191" customFormat="1" ht="13.9" customHeight="1">
      <c r="A2683" s="14"/>
      <c r="B2683" s="160"/>
      <c r="C2683" s="160"/>
      <c r="D2683" s="103"/>
      <c r="E2683" s="161"/>
      <c r="F2683" s="160"/>
      <c r="G2683" s="162"/>
      <c r="H2683" s="196"/>
      <c r="I2683" s="197"/>
      <c r="J2683" s="14"/>
      <c r="K2683" s="14"/>
      <c r="L2683" s="165"/>
      <c r="M2683" s="14"/>
      <c r="N2683" s="14"/>
      <c r="O2683" s="14"/>
      <c r="P2683" s="14"/>
      <c r="Q2683" s="166"/>
      <c r="R2683" s="23"/>
      <c r="S2683" s="167"/>
      <c r="T2683" s="160"/>
      <c r="U2683" s="14"/>
      <c r="V2683" s="14"/>
      <c r="W2683" s="14"/>
      <c r="X2683" s="168"/>
      <c r="Y2683" s="169"/>
      <c r="Z2683" s="170"/>
      <c r="AA2683" s="169"/>
      <c r="AB2683" s="28"/>
      <c r="AC2683" s="173"/>
      <c r="AD2683" s="30"/>
      <c r="AE2683" s="30"/>
    </row>
    <row r="2684" spans="1:31" s="191" customFormat="1" ht="13.9" customHeight="1">
      <c r="A2684" s="14"/>
      <c r="B2684" s="160"/>
      <c r="C2684" s="160"/>
      <c r="D2684" s="103"/>
      <c r="E2684" s="161"/>
      <c r="F2684" s="160"/>
      <c r="G2684" s="162"/>
      <c r="H2684" s="196"/>
      <c r="I2684" s="197"/>
      <c r="J2684" s="14"/>
      <c r="K2684" s="14"/>
      <c r="L2684" s="165"/>
      <c r="M2684" s="14"/>
      <c r="N2684" s="14"/>
      <c r="O2684" s="14"/>
      <c r="P2684" s="14"/>
      <c r="Q2684" s="166"/>
      <c r="R2684" s="23"/>
      <c r="S2684" s="167"/>
      <c r="T2684" s="160"/>
      <c r="U2684" s="14"/>
      <c r="V2684" s="14"/>
      <c r="W2684" s="14"/>
      <c r="X2684" s="168"/>
      <c r="Y2684" s="169"/>
      <c r="Z2684" s="170"/>
      <c r="AA2684" s="169"/>
      <c r="AB2684" s="28"/>
      <c r="AC2684" s="173"/>
      <c r="AD2684" s="30"/>
      <c r="AE2684" s="30"/>
    </row>
    <row r="2685" spans="1:31" s="191" customFormat="1" ht="13.9" customHeight="1">
      <c r="A2685" s="14"/>
      <c r="B2685" s="160"/>
      <c r="C2685" s="160"/>
      <c r="D2685" s="103"/>
      <c r="E2685" s="161"/>
      <c r="F2685" s="160"/>
      <c r="G2685" s="162"/>
      <c r="H2685" s="196"/>
      <c r="I2685" s="197"/>
      <c r="J2685" s="14"/>
      <c r="K2685" s="14"/>
      <c r="L2685" s="165"/>
      <c r="M2685" s="14"/>
      <c r="N2685" s="14"/>
      <c r="O2685" s="14"/>
      <c r="P2685" s="14"/>
      <c r="Q2685" s="166"/>
      <c r="R2685" s="23"/>
      <c r="S2685" s="167"/>
      <c r="T2685" s="160"/>
      <c r="U2685" s="14"/>
      <c r="V2685" s="14"/>
      <c r="W2685" s="14"/>
      <c r="X2685" s="168"/>
      <c r="Y2685" s="169"/>
      <c r="Z2685" s="170"/>
      <c r="AA2685" s="169"/>
      <c r="AB2685" s="28"/>
      <c r="AC2685" s="173"/>
      <c r="AD2685" s="30"/>
      <c r="AE2685" s="30"/>
    </row>
    <row r="2686" spans="1:31" s="191" customFormat="1" ht="13.9" customHeight="1">
      <c r="A2686" s="14"/>
      <c r="B2686" s="160"/>
      <c r="C2686" s="160"/>
      <c r="D2686" s="103"/>
      <c r="E2686" s="161"/>
      <c r="F2686" s="160"/>
      <c r="G2686" s="162"/>
      <c r="H2686" s="196"/>
      <c r="I2686" s="197"/>
      <c r="J2686" s="14"/>
      <c r="K2686" s="14"/>
      <c r="L2686" s="165"/>
      <c r="M2686" s="14"/>
      <c r="N2686" s="14"/>
      <c r="O2686" s="14"/>
      <c r="P2686" s="14"/>
      <c r="Q2686" s="166"/>
      <c r="R2686" s="23"/>
      <c r="S2686" s="167"/>
      <c r="T2686" s="160"/>
      <c r="U2686" s="14"/>
      <c r="V2686" s="14"/>
      <c r="W2686" s="14"/>
      <c r="X2686" s="168"/>
      <c r="Y2686" s="169"/>
      <c r="Z2686" s="170"/>
      <c r="AA2686" s="169"/>
      <c r="AB2686" s="28"/>
      <c r="AC2686" s="173"/>
      <c r="AD2686" s="30"/>
      <c r="AE2686" s="30"/>
    </row>
    <row r="2687" spans="1:31" s="191" customFormat="1" ht="13.9" customHeight="1">
      <c r="A2687" s="14"/>
      <c r="B2687" s="160"/>
      <c r="C2687" s="160"/>
      <c r="D2687" s="103"/>
      <c r="E2687" s="161"/>
      <c r="F2687" s="160"/>
      <c r="G2687" s="162"/>
      <c r="H2687" s="196"/>
      <c r="I2687" s="197"/>
      <c r="J2687" s="14"/>
      <c r="K2687" s="14"/>
      <c r="L2687" s="165"/>
      <c r="M2687" s="14"/>
      <c r="N2687" s="14"/>
      <c r="O2687" s="14"/>
      <c r="P2687" s="14"/>
      <c r="Q2687" s="166"/>
      <c r="R2687" s="23"/>
      <c r="S2687" s="167"/>
      <c r="T2687" s="160"/>
      <c r="U2687" s="14"/>
      <c r="V2687" s="14"/>
      <c r="W2687" s="14"/>
      <c r="X2687" s="168"/>
      <c r="Y2687" s="169"/>
      <c r="Z2687" s="170"/>
      <c r="AA2687" s="169"/>
      <c r="AB2687" s="28"/>
      <c r="AC2687" s="173"/>
      <c r="AD2687" s="30"/>
      <c r="AE2687" s="30"/>
    </row>
    <row r="2688" spans="1:31" s="191" customFormat="1" ht="13.9" customHeight="1">
      <c r="A2688" s="14"/>
      <c r="B2688" s="160"/>
      <c r="C2688" s="160"/>
      <c r="D2688" s="103"/>
      <c r="E2688" s="161"/>
      <c r="F2688" s="160"/>
      <c r="G2688" s="162"/>
      <c r="H2688" s="196"/>
      <c r="I2688" s="197"/>
      <c r="J2688" s="14"/>
      <c r="K2688" s="14"/>
      <c r="L2688" s="165"/>
      <c r="M2688" s="14"/>
      <c r="N2688" s="14"/>
      <c r="O2688" s="14"/>
      <c r="P2688" s="14"/>
      <c r="Q2688" s="166"/>
      <c r="R2688" s="23"/>
      <c r="S2688" s="167"/>
      <c r="T2688" s="160"/>
      <c r="U2688" s="14"/>
      <c r="V2688" s="14"/>
      <c r="W2688" s="14"/>
      <c r="X2688" s="168"/>
      <c r="Y2688" s="169"/>
      <c r="Z2688" s="170"/>
      <c r="AA2688" s="169"/>
      <c r="AB2688" s="28"/>
      <c r="AC2688" s="173"/>
      <c r="AD2688" s="30"/>
      <c r="AE2688" s="30"/>
    </row>
    <row r="2689" spans="1:31" s="191" customFormat="1" ht="13.9" customHeight="1">
      <c r="A2689" s="14"/>
      <c r="B2689" s="160"/>
      <c r="C2689" s="160"/>
      <c r="D2689" s="103"/>
      <c r="E2689" s="161"/>
      <c r="F2689" s="160"/>
      <c r="G2689" s="162"/>
      <c r="H2689" s="196"/>
      <c r="I2689" s="197"/>
      <c r="J2689" s="14"/>
      <c r="K2689" s="14"/>
      <c r="L2689" s="165"/>
      <c r="M2689" s="14"/>
      <c r="N2689" s="14"/>
      <c r="O2689" s="14"/>
      <c r="P2689" s="14"/>
      <c r="Q2689" s="166"/>
      <c r="R2689" s="23"/>
      <c r="S2689" s="167"/>
      <c r="T2689" s="160"/>
      <c r="U2689" s="14"/>
      <c r="V2689" s="14"/>
      <c r="W2689" s="14"/>
      <c r="X2689" s="168"/>
      <c r="Y2689" s="169"/>
      <c r="Z2689" s="170"/>
      <c r="AA2689" s="169"/>
      <c r="AB2689" s="28"/>
      <c r="AC2689" s="173"/>
      <c r="AD2689" s="30"/>
      <c r="AE2689" s="30"/>
    </row>
    <row r="2690" spans="1:31" s="191" customFormat="1" ht="13.9" customHeight="1">
      <c r="A2690" s="14"/>
      <c r="B2690" s="160"/>
      <c r="C2690" s="160"/>
      <c r="D2690" s="103"/>
      <c r="E2690" s="161"/>
      <c r="F2690" s="160"/>
      <c r="G2690" s="162"/>
      <c r="H2690" s="196"/>
      <c r="I2690" s="197"/>
      <c r="J2690" s="14"/>
      <c r="K2690" s="14"/>
      <c r="L2690" s="165"/>
      <c r="M2690" s="14"/>
      <c r="N2690" s="14"/>
      <c r="O2690" s="14"/>
      <c r="P2690" s="14"/>
      <c r="Q2690" s="166"/>
      <c r="R2690" s="23"/>
      <c r="S2690" s="167"/>
      <c r="T2690" s="160"/>
      <c r="U2690" s="14"/>
      <c r="V2690" s="14"/>
      <c r="W2690" s="14"/>
      <c r="X2690" s="168"/>
      <c r="Y2690" s="169"/>
      <c r="Z2690" s="170"/>
      <c r="AA2690" s="169"/>
      <c r="AB2690" s="28"/>
      <c r="AC2690" s="173"/>
      <c r="AD2690" s="30"/>
      <c r="AE2690" s="30"/>
    </row>
    <row r="2691" spans="1:31" s="191" customFormat="1" ht="13.9" customHeight="1">
      <c r="A2691" s="14"/>
      <c r="B2691" s="160"/>
      <c r="C2691" s="160"/>
      <c r="D2691" s="103"/>
      <c r="E2691" s="161"/>
      <c r="F2691" s="160"/>
      <c r="G2691" s="162"/>
      <c r="H2691" s="196"/>
      <c r="I2691" s="197"/>
      <c r="J2691" s="14"/>
      <c r="K2691" s="14"/>
      <c r="L2691" s="165"/>
      <c r="M2691" s="14"/>
      <c r="N2691" s="14"/>
      <c r="O2691" s="14"/>
      <c r="P2691" s="14"/>
      <c r="Q2691" s="166"/>
      <c r="R2691" s="23"/>
      <c r="S2691" s="167"/>
      <c r="T2691" s="160"/>
      <c r="U2691" s="14"/>
      <c r="V2691" s="14"/>
      <c r="W2691" s="14"/>
      <c r="X2691" s="168"/>
      <c r="Y2691" s="169"/>
      <c r="Z2691" s="170"/>
      <c r="AA2691" s="169"/>
      <c r="AB2691" s="28"/>
      <c r="AC2691" s="173"/>
      <c r="AD2691" s="30"/>
      <c r="AE2691" s="30"/>
    </row>
    <row r="2692" spans="1:31" s="191" customFormat="1" ht="13.9" customHeight="1">
      <c r="A2692" s="14"/>
      <c r="B2692" s="160"/>
      <c r="C2692" s="160"/>
      <c r="D2692" s="103"/>
      <c r="E2692" s="161"/>
      <c r="F2692" s="160"/>
      <c r="G2692" s="162"/>
      <c r="H2692" s="196"/>
      <c r="I2692" s="197"/>
      <c r="J2692" s="14"/>
      <c r="K2692" s="14"/>
      <c r="L2692" s="165"/>
      <c r="M2692" s="14"/>
      <c r="N2692" s="14"/>
      <c r="O2692" s="14"/>
      <c r="P2692" s="14"/>
      <c r="Q2692" s="166"/>
      <c r="R2692" s="23"/>
      <c r="S2692" s="167"/>
      <c r="T2692" s="160"/>
      <c r="U2692" s="14"/>
      <c r="V2692" s="14"/>
      <c r="W2692" s="14"/>
      <c r="X2692" s="168"/>
      <c r="Y2692" s="169"/>
      <c r="Z2692" s="170"/>
      <c r="AA2692" s="169"/>
      <c r="AB2692" s="28"/>
      <c r="AC2692" s="173"/>
      <c r="AD2692" s="30"/>
      <c r="AE2692" s="30"/>
    </row>
    <row r="2693" spans="1:31" s="191" customFormat="1" ht="13.9" customHeight="1">
      <c r="A2693" s="14"/>
      <c r="B2693" s="160"/>
      <c r="C2693" s="160"/>
      <c r="D2693" s="103"/>
      <c r="E2693" s="161"/>
      <c r="F2693" s="160"/>
      <c r="G2693" s="162"/>
      <c r="H2693" s="196"/>
      <c r="I2693" s="197"/>
      <c r="J2693" s="14"/>
      <c r="K2693" s="14"/>
      <c r="L2693" s="165"/>
      <c r="M2693" s="14"/>
      <c r="N2693" s="14"/>
      <c r="O2693" s="14"/>
      <c r="P2693" s="14"/>
      <c r="Q2693" s="166"/>
      <c r="R2693" s="23"/>
      <c r="S2693" s="167"/>
      <c r="T2693" s="160"/>
      <c r="U2693" s="14"/>
      <c r="V2693" s="14"/>
      <c r="W2693" s="14"/>
      <c r="X2693" s="168"/>
      <c r="Y2693" s="169"/>
      <c r="Z2693" s="170"/>
      <c r="AA2693" s="169"/>
      <c r="AB2693" s="28"/>
      <c r="AC2693" s="173"/>
      <c r="AD2693" s="30"/>
      <c r="AE2693" s="30"/>
    </row>
    <row r="2694" spans="1:31" s="191" customFormat="1" ht="13.9" customHeight="1">
      <c r="A2694" s="14"/>
      <c r="B2694" s="160"/>
      <c r="C2694" s="160"/>
      <c r="D2694" s="103"/>
      <c r="E2694" s="161"/>
      <c r="F2694" s="160"/>
      <c r="G2694" s="162"/>
      <c r="H2694" s="196"/>
      <c r="I2694" s="197"/>
      <c r="J2694" s="14"/>
      <c r="K2694" s="14"/>
      <c r="L2694" s="165"/>
      <c r="M2694" s="14"/>
      <c r="N2694" s="14"/>
      <c r="O2694" s="14"/>
      <c r="P2694" s="14"/>
      <c r="Q2694" s="166"/>
      <c r="R2694" s="23"/>
      <c r="S2694" s="167"/>
      <c r="T2694" s="160"/>
      <c r="U2694" s="14"/>
      <c r="V2694" s="14"/>
      <c r="W2694" s="14"/>
      <c r="X2694" s="168"/>
      <c r="Y2694" s="169"/>
      <c r="Z2694" s="170"/>
      <c r="AA2694" s="169"/>
      <c r="AB2694" s="28"/>
      <c r="AC2694" s="173"/>
      <c r="AD2694" s="30"/>
      <c r="AE2694" s="30"/>
    </row>
    <row r="2695" spans="1:31" s="191" customFormat="1" ht="13.9" customHeight="1">
      <c r="A2695" s="14"/>
      <c r="B2695" s="160"/>
      <c r="C2695" s="160"/>
      <c r="D2695" s="103"/>
      <c r="E2695" s="161"/>
      <c r="F2695" s="160"/>
      <c r="G2695" s="162"/>
      <c r="H2695" s="196"/>
      <c r="I2695" s="197"/>
      <c r="J2695" s="14"/>
      <c r="K2695" s="14"/>
      <c r="L2695" s="165"/>
      <c r="M2695" s="14"/>
      <c r="N2695" s="14"/>
      <c r="O2695" s="14"/>
      <c r="P2695" s="14"/>
      <c r="Q2695" s="166"/>
      <c r="R2695" s="23"/>
      <c r="S2695" s="167"/>
      <c r="T2695" s="160"/>
      <c r="U2695" s="14"/>
      <c r="V2695" s="14"/>
      <c r="W2695" s="14"/>
      <c r="X2695" s="168"/>
      <c r="Y2695" s="169"/>
      <c r="Z2695" s="170"/>
      <c r="AA2695" s="169"/>
      <c r="AB2695" s="28"/>
      <c r="AC2695" s="173"/>
      <c r="AD2695" s="30"/>
      <c r="AE2695" s="30"/>
    </row>
    <row r="2696" spans="1:31" s="191" customFormat="1" ht="13.9" customHeight="1">
      <c r="A2696" s="14"/>
      <c r="B2696" s="160"/>
      <c r="C2696" s="160"/>
      <c r="D2696" s="103"/>
      <c r="E2696" s="161"/>
      <c r="F2696" s="160"/>
      <c r="G2696" s="162"/>
      <c r="H2696" s="196"/>
      <c r="I2696" s="197"/>
      <c r="J2696" s="14"/>
      <c r="K2696" s="14"/>
      <c r="L2696" s="165"/>
      <c r="M2696" s="14"/>
      <c r="N2696" s="14"/>
      <c r="O2696" s="14"/>
      <c r="P2696" s="14"/>
      <c r="Q2696" s="166"/>
      <c r="R2696" s="23"/>
      <c r="S2696" s="167"/>
      <c r="T2696" s="160"/>
      <c r="U2696" s="14"/>
      <c r="V2696" s="14"/>
      <c r="W2696" s="14"/>
      <c r="X2696" s="168"/>
      <c r="Y2696" s="169"/>
      <c r="Z2696" s="170"/>
      <c r="AA2696" s="169"/>
      <c r="AB2696" s="28"/>
      <c r="AC2696" s="173"/>
      <c r="AD2696" s="30"/>
      <c r="AE2696" s="30"/>
    </row>
    <row r="2697" spans="1:31" s="191" customFormat="1" ht="13.9" customHeight="1">
      <c r="A2697" s="14"/>
      <c r="B2697" s="160"/>
      <c r="C2697" s="160"/>
      <c r="D2697" s="103"/>
      <c r="E2697" s="161"/>
      <c r="F2697" s="160"/>
      <c r="G2697" s="162"/>
      <c r="H2697" s="196"/>
      <c r="I2697" s="197"/>
      <c r="J2697" s="14"/>
      <c r="K2697" s="14"/>
      <c r="L2697" s="165"/>
      <c r="M2697" s="14"/>
      <c r="N2697" s="14"/>
      <c r="O2697" s="14"/>
      <c r="P2697" s="14"/>
      <c r="Q2697" s="166"/>
      <c r="R2697" s="23"/>
      <c r="S2697" s="167"/>
      <c r="T2697" s="160"/>
      <c r="U2697" s="14"/>
      <c r="V2697" s="14"/>
      <c r="W2697" s="14"/>
      <c r="X2697" s="168"/>
      <c r="Y2697" s="169"/>
      <c r="Z2697" s="170"/>
      <c r="AA2697" s="169"/>
      <c r="AB2697" s="28"/>
      <c r="AC2697" s="173"/>
      <c r="AD2697" s="30"/>
      <c r="AE2697" s="30"/>
    </row>
    <row r="2698" spans="1:31" s="191" customFormat="1" ht="13.9" customHeight="1">
      <c r="A2698" s="14"/>
      <c r="B2698" s="160"/>
      <c r="C2698" s="160"/>
      <c r="D2698" s="103"/>
      <c r="E2698" s="161"/>
      <c r="F2698" s="160"/>
      <c r="G2698" s="162"/>
      <c r="H2698" s="196"/>
      <c r="I2698" s="197"/>
      <c r="J2698" s="14"/>
      <c r="K2698" s="14"/>
      <c r="L2698" s="165"/>
      <c r="M2698" s="14"/>
      <c r="N2698" s="14"/>
      <c r="O2698" s="14"/>
      <c r="P2698" s="14"/>
      <c r="Q2698" s="166"/>
      <c r="R2698" s="23"/>
      <c r="S2698" s="167"/>
      <c r="T2698" s="160"/>
      <c r="U2698" s="14"/>
      <c r="V2698" s="14"/>
      <c r="W2698" s="14"/>
      <c r="X2698" s="168"/>
      <c r="Y2698" s="169"/>
      <c r="Z2698" s="170"/>
      <c r="AA2698" s="169"/>
      <c r="AB2698" s="28"/>
      <c r="AC2698" s="173"/>
      <c r="AD2698" s="30"/>
      <c r="AE2698" s="30"/>
    </row>
    <row r="2699" spans="1:31" s="191" customFormat="1" ht="13.9" customHeight="1">
      <c r="A2699" s="14"/>
      <c r="B2699" s="160"/>
      <c r="C2699" s="160"/>
      <c r="D2699" s="103"/>
      <c r="E2699" s="161"/>
      <c r="F2699" s="160"/>
      <c r="G2699" s="162"/>
      <c r="H2699" s="196"/>
      <c r="I2699" s="197"/>
      <c r="J2699" s="14"/>
      <c r="K2699" s="14"/>
      <c r="L2699" s="165"/>
      <c r="M2699" s="14"/>
      <c r="N2699" s="14"/>
      <c r="O2699" s="14"/>
      <c r="P2699" s="14"/>
      <c r="Q2699" s="166"/>
      <c r="R2699" s="23"/>
      <c r="S2699" s="167"/>
      <c r="T2699" s="160"/>
      <c r="U2699" s="14"/>
      <c r="V2699" s="14"/>
      <c r="W2699" s="14"/>
      <c r="X2699" s="168"/>
      <c r="Y2699" s="169"/>
      <c r="Z2699" s="170"/>
      <c r="AA2699" s="169"/>
      <c r="AB2699" s="28"/>
      <c r="AC2699" s="173"/>
      <c r="AD2699" s="30"/>
      <c r="AE2699" s="30"/>
    </row>
    <row r="2700" spans="1:31" s="191" customFormat="1" ht="13.9" customHeight="1">
      <c r="A2700" s="14"/>
      <c r="B2700" s="160"/>
      <c r="C2700" s="160"/>
      <c r="D2700" s="103"/>
      <c r="E2700" s="161"/>
      <c r="F2700" s="160"/>
      <c r="G2700" s="162"/>
      <c r="H2700" s="196"/>
      <c r="I2700" s="197"/>
      <c r="J2700" s="14"/>
      <c r="K2700" s="14"/>
      <c r="L2700" s="165"/>
      <c r="M2700" s="14"/>
      <c r="N2700" s="14"/>
      <c r="O2700" s="14"/>
      <c r="P2700" s="14"/>
      <c r="Q2700" s="166"/>
      <c r="R2700" s="23"/>
      <c r="S2700" s="167"/>
      <c r="T2700" s="160"/>
      <c r="U2700" s="14"/>
      <c r="V2700" s="14"/>
      <c r="W2700" s="14"/>
      <c r="X2700" s="168"/>
      <c r="Y2700" s="169"/>
      <c r="Z2700" s="170"/>
      <c r="AA2700" s="169"/>
      <c r="AB2700" s="28"/>
      <c r="AC2700" s="173"/>
      <c r="AD2700" s="30"/>
      <c r="AE2700" s="30"/>
    </row>
    <row r="2701" spans="1:31" s="191" customFormat="1" ht="13.9" customHeight="1">
      <c r="A2701" s="14"/>
      <c r="B2701" s="160"/>
      <c r="C2701" s="160"/>
      <c r="D2701" s="103"/>
      <c r="E2701" s="161"/>
      <c r="F2701" s="160"/>
      <c r="G2701" s="162"/>
      <c r="H2701" s="196"/>
      <c r="I2701" s="197"/>
      <c r="J2701" s="14"/>
      <c r="K2701" s="14"/>
      <c r="L2701" s="165"/>
      <c r="M2701" s="14"/>
      <c r="N2701" s="14"/>
      <c r="O2701" s="14"/>
      <c r="P2701" s="14"/>
      <c r="Q2701" s="166"/>
      <c r="R2701" s="23"/>
      <c r="S2701" s="167"/>
      <c r="T2701" s="160"/>
      <c r="U2701" s="14"/>
      <c r="V2701" s="14"/>
      <c r="W2701" s="14"/>
      <c r="X2701" s="168"/>
      <c r="Y2701" s="169"/>
      <c r="Z2701" s="170"/>
      <c r="AA2701" s="169"/>
      <c r="AB2701" s="28"/>
      <c r="AC2701" s="173"/>
      <c r="AD2701" s="30"/>
      <c r="AE2701" s="30"/>
    </row>
    <row r="2702" spans="1:31" s="191" customFormat="1" ht="13.9" customHeight="1">
      <c r="A2702" s="14"/>
      <c r="B2702" s="160"/>
      <c r="C2702" s="160"/>
      <c r="D2702" s="103"/>
      <c r="E2702" s="161"/>
      <c r="F2702" s="160"/>
      <c r="G2702" s="162"/>
      <c r="H2702" s="196"/>
      <c r="I2702" s="197"/>
      <c r="J2702" s="14"/>
      <c r="K2702" s="14"/>
      <c r="L2702" s="165"/>
      <c r="M2702" s="14"/>
      <c r="N2702" s="14"/>
      <c r="O2702" s="14"/>
      <c r="P2702" s="14"/>
      <c r="Q2702" s="166"/>
      <c r="R2702" s="23"/>
      <c r="S2702" s="167"/>
      <c r="T2702" s="160"/>
      <c r="U2702" s="14"/>
      <c r="V2702" s="14"/>
      <c r="W2702" s="14"/>
      <c r="X2702" s="168"/>
      <c r="Y2702" s="169"/>
      <c r="Z2702" s="170"/>
      <c r="AA2702" s="169"/>
      <c r="AB2702" s="28"/>
      <c r="AC2702" s="173"/>
      <c r="AD2702" s="30"/>
      <c r="AE2702" s="30"/>
    </row>
    <row r="2703" spans="1:31" s="191" customFormat="1" ht="13.9" customHeight="1">
      <c r="A2703" s="14"/>
      <c r="B2703" s="160"/>
      <c r="C2703" s="160"/>
      <c r="D2703" s="103"/>
      <c r="E2703" s="161"/>
      <c r="F2703" s="160"/>
      <c r="G2703" s="162"/>
      <c r="H2703" s="196"/>
      <c r="I2703" s="197"/>
      <c r="J2703" s="14"/>
      <c r="K2703" s="14"/>
      <c r="L2703" s="165"/>
      <c r="M2703" s="14"/>
      <c r="N2703" s="14"/>
      <c r="O2703" s="14"/>
      <c r="P2703" s="14"/>
      <c r="Q2703" s="166"/>
      <c r="R2703" s="23"/>
      <c r="S2703" s="167"/>
      <c r="T2703" s="160"/>
      <c r="U2703" s="14"/>
      <c r="V2703" s="14"/>
      <c r="W2703" s="14"/>
      <c r="X2703" s="168"/>
      <c r="Y2703" s="169"/>
      <c r="Z2703" s="170"/>
      <c r="AA2703" s="169"/>
      <c r="AB2703" s="28"/>
      <c r="AC2703" s="173"/>
      <c r="AD2703" s="30"/>
      <c r="AE2703" s="30"/>
    </row>
    <row r="2704" spans="1:31" s="191" customFormat="1" ht="13.9" customHeight="1">
      <c r="A2704" s="14"/>
      <c r="B2704" s="160"/>
      <c r="C2704" s="160"/>
      <c r="D2704" s="103"/>
      <c r="E2704" s="161"/>
      <c r="F2704" s="160"/>
      <c r="G2704" s="162"/>
      <c r="H2704" s="196"/>
      <c r="I2704" s="197"/>
      <c r="J2704" s="14"/>
      <c r="K2704" s="14"/>
      <c r="L2704" s="165"/>
      <c r="M2704" s="14"/>
      <c r="N2704" s="14"/>
      <c r="O2704" s="14"/>
      <c r="P2704" s="14"/>
      <c r="Q2704" s="166"/>
      <c r="R2704" s="23"/>
      <c r="S2704" s="167"/>
      <c r="T2704" s="160"/>
      <c r="U2704" s="14"/>
      <c r="V2704" s="14"/>
      <c r="W2704" s="14"/>
      <c r="X2704" s="168"/>
      <c r="Y2704" s="169"/>
      <c r="Z2704" s="170"/>
      <c r="AA2704" s="169"/>
      <c r="AB2704" s="28"/>
      <c r="AC2704" s="173"/>
      <c r="AD2704" s="30"/>
      <c r="AE2704" s="30"/>
    </row>
    <row r="2705" spans="1:31" s="191" customFormat="1" ht="13.9" customHeight="1">
      <c r="A2705" s="14"/>
      <c r="B2705" s="160"/>
      <c r="C2705" s="160"/>
      <c r="D2705" s="103"/>
      <c r="E2705" s="161"/>
      <c r="F2705" s="160"/>
      <c r="G2705" s="162"/>
      <c r="H2705" s="196"/>
      <c r="I2705" s="197"/>
      <c r="J2705" s="14"/>
      <c r="K2705" s="14"/>
      <c r="L2705" s="165"/>
      <c r="M2705" s="14"/>
      <c r="N2705" s="14"/>
      <c r="O2705" s="14"/>
      <c r="P2705" s="14"/>
      <c r="Q2705" s="166"/>
      <c r="R2705" s="23"/>
      <c r="S2705" s="167"/>
      <c r="T2705" s="160"/>
      <c r="U2705" s="14"/>
      <c r="V2705" s="14"/>
      <c r="W2705" s="14"/>
      <c r="X2705" s="168"/>
      <c r="Y2705" s="169"/>
      <c r="Z2705" s="170"/>
      <c r="AA2705" s="169"/>
      <c r="AB2705" s="28"/>
      <c r="AC2705" s="173"/>
      <c r="AD2705" s="30"/>
      <c r="AE2705" s="30"/>
    </row>
    <row r="2706" spans="1:31" s="191" customFormat="1" ht="13.9" customHeight="1">
      <c r="A2706" s="14"/>
      <c r="B2706" s="160"/>
      <c r="C2706" s="160"/>
      <c r="D2706" s="103"/>
      <c r="E2706" s="161"/>
      <c r="F2706" s="160"/>
      <c r="G2706" s="162"/>
      <c r="H2706" s="196"/>
      <c r="I2706" s="197"/>
      <c r="J2706" s="14"/>
      <c r="K2706" s="14"/>
      <c r="L2706" s="165"/>
      <c r="M2706" s="14"/>
      <c r="N2706" s="14"/>
      <c r="O2706" s="14"/>
      <c r="P2706" s="14"/>
      <c r="Q2706" s="166"/>
      <c r="R2706" s="23"/>
      <c r="S2706" s="167"/>
      <c r="T2706" s="160"/>
      <c r="U2706" s="14"/>
      <c r="V2706" s="14"/>
      <c r="W2706" s="14"/>
      <c r="X2706" s="168"/>
      <c r="Y2706" s="169"/>
      <c r="Z2706" s="170"/>
      <c r="AA2706" s="169"/>
      <c r="AB2706" s="28"/>
      <c r="AC2706" s="173"/>
      <c r="AD2706" s="30"/>
      <c r="AE2706" s="30"/>
    </row>
    <row r="2707" spans="1:31" s="191" customFormat="1" ht="13.9" customHeight="1">
      <c r="A2707" s="14"/>
      <c r="B2707" s="160"/>
      <c r="C2707" s="160"/>
      <c r="D2707" s="103"/>
      <c r="E2707" s="161"/>
      <c r="F2707" s="160"/>
      <c r="G2707" s="162"/>
      <c r="H2707" s="196"/>
      <c r="I2707" s="197"/>
      <c r="J2707" s="14"/>
      <c r="K2707" s="14"/>
      <c r="L2707" s="165"/>
      <c r="M2707" s="14"/>
      <c r="N2707" s="14"/>
      <c r="O2707" s="14"/>
      <c r="P2707" s="14"/>
      <c r="Q2707" s="166"/>
      <c r="R2707" s="23"/>
      <c r="S2707" s="167"/>
      <c r="T2707" s="160"/>
      <c r="U2707" s="14"/>
      <c r="V2707" s="14"/>
      <c r="W2707" s="14"/>
      <c r="X2707" s="168"/>
      <c r="Y2707" s="169"/>
      <c r="Z2707" s="170"/>
      <c r="AA2707" s="169"/>
      <c r="AB2707" s="28"/>
      <c r="AC2707" s="173"/>
      <c r="AD2707" s="30"/>
      <c r="AE2707" s="30"/>
    </row>
    <row r="2708" spans="1:31" s="191" customFormat="1" ht="13.9" customHeight="1">
      <c r="A2708" s="14"/>
      <c r="B2708" s="160"/>
      <c r="C2708" s="160"/>
      <c r="D2708" s="103"/>
      <c r="E2708" s="161"/>
      <c r="F2708" s="160"/>
      <c r="G2708" s="162"/>
      <c r="H2708" s="196"/>
      <c r="I2708" s="197"/>
      <c r="J2708" s="14"/>
      <c r="K2708" s="14"/>
      <c r="L2708" s="165"/>
      <c r="M2708" s="14"/>
      <c r="N2708" s="14"/>
      <c r="O2708" s="14"/>
      <c r="P2708" s="14"/>
      <c r="Q2708" s="166"/>
      <c r="R2708" s="23"/>
      <c r="S2708" s="167"/>
      <c r="T2708" s="160"/>
      <c r="U2708" s="14"/>
      <c r="V2708" s="14"/>
      <c r="W2708" s="14"/>
      <c r="X2708" s="168"/>
      <c r="Y2708" s="169"/>
      <c r="Z2708" s="170"/>
      <c r="AA2708" s="169"/>
      <c r="AB2708" s="28"/>
      <c r="AC2708" s="173"/>
      <c r="AD2708" s="30"/>
      <c r="AE2708" s="30"/>
    </row>
    <row r="2709" spans="1:31" s="191" customFormat="1" ht="13.9" customHeight="1">
      <c r="A2709" s="14"/>
      <c r="B2709" s="160"/>
      <c r="C2709" s="160"/>
      <c r="D2709" s="103"/>
      <c r="E2709" s="161"/>
      <c r="F2709" s="160"/>
      <c r="G2709" s="162"/>
      <c r="H2709" s="196"/>
      <c r="I2709" s="197"/>
      <c r="J2709" s="14"/>
      <c r="K2709" s="14"/>
      <c r="L2709" s="165"/>
      <c r="M2709" s="14"/>
      <c r="N2709" s="14"/>
      <c r="O2709" s="14"/>
      <c r="P2709" s="14"/>
      <c r="Q2709" s="166"/>
      <c r="R2709" s="23"/>
      <c r="S2709" s="167"/>
      <c r="T2709" s="160"/>
      <c r="U2709" s="14"/>
      <c r="V2709" s="14"/>
      <c r="W2709" s="14"/>
      <c r="X2709" s="168"/>
      <c r="Y2709" s="169"/>
      <c r="Z2709" s="170"/>
      <c r="AA2709" s="169"/>
      <c r="AB2709" s="28"/>
      <c r="AC2709" s="173"/>
      <c r="AD2709" s="30"/>
      <c r="AE2709" s="30"/>
    </row>
    <row r="2710" spans="1:31" s="191" customFormat="1" ht="13.9" customHeight="1">
      <c r="A2710" s="14"/>
      <c r="B2710" s="160"/>
      <c r="C2710" s="160"/>
      <c r="D2710" s="103"/>
      <c r="E2710" s="161"/>
      <c r="F2710" s="160"/>
      <c r="G2710" s="162"/>
      <c r="H2710" s="196"/>
      <c r="I2710" s="197"/>
      <c r="J2710" s="14"/>
      <c r="K2710" s="14"/>
      <c r="L2710" s="165"/>
      <c r="M2710" s="14"/>
      <c r="N2710" s="14"/>
      <c r="O2710" s="14"/>
      <c r="P2710" s="14"/>
      <c r="Q2710" s="166"/>
      <c r="R2710" s="23"/>
      <c r="S2710" s="167"/>
      <c r="T2710" s="160"/>
      <c r="U2710" s="14"/>
      <c r="V2710" s="14"/>
      <c r="W2710" s="14"/>
      <c r="X2710" s="168"/>
      <c r="Y2710" s="169"/>
      <c r="Z2710" s="170"/>
      <c r="AA2710" s="169"/>
      <c r="AB2710" s="28"/>
      <c r="AC2710" s="173"/>
      <c r="AD2710" s="30"/>
      <c r="AE2710" s="30"/>
    </row>
    <row r="2711" spans="1:31" s="191" customFormat="1" ht="13.9" customHeight="1">
      <c r="A2711" s="14"/>
      <c r="B2711" s="160"/>
      <c r="C2711" s="160"/>
      <c r="D2711" s="103"/>
      <c r="E2711" s="161"/>
      <c r="F2711" s="160"/>
      <c r="G2711" s="162"/>
      <c r="H2711" s="196"/>
      <c r="I2711" s="197"/>
      <c r="J2711" s="14"/>
      <c r="K2711" s="14"/>
      <c r="L2711" s="165"/>
      <c r="M2711" s="14"/>
      <c r="N2711" s="14"/>
      <c r="O2711" s="14"/>
      <c r="P2711" s="14"/>
      <c r="Q2711" s="166"/>
      <c r="R2711" s="23"/>
      <c r="S2711" s="167"/>
      <c r="T2711" s="160"/>
      <c r="U2711" s="14"/>
      <c r="V2711" s="14"/>
      <c r="W2711" s="14"/>
      <c r="X2711" s="168"/>
      <c r="Y2711" s="169"/>
      <c r="Z2711" s="170"/>
      <c r="AA2711" s="169"/>
      <c r="AB2711" s="28"/>
      <c r="AC2711" s="173"/>
      <c r="AD2711" s="30"/>
      <c r="AE2711" s="30"/>
    </row>
    <row r="2712" spans="1:31" s="191" customFormat="1" ht="13.9" customHeight="1">
      <c r="A2712" s="14"/>
      <c r="B2712" s="160"/>
      <c r="C2712" s="160"/>
      <c r="D2712" s="103"/>
      <c r="E2712" s="161"/>
      <c r="F2712" s="160"/>
      <c r="G2712" s="162"/>
      <c r="H2712" s="196"/>
      <c r="I2712" s="197"/>
      <c r="J2712" s="14"/>
      <c r="K2712" s="14"/>
      <c r="L2712" s="165"/>
      <c r="M2712" s="14"/>
      <c r="N2712" s="14"/>
      <c r="O2712" s="14"/>
      <c r="P2712" s="14"/>
      <c r="Q2712" s="166"/>
      <c r="R2712" s="23"/>
      <c r="S2712" s="167"/>
      <c r="T2712" s="160"/>
      <c r="U2712" s="14"/>
      <c r="V2712" s="14"/>
      <c r="W2712" s="14"/>
      <c r="X2712" s="168"/>
      <c r="Y2712" s="169"/>
      <c r="Z2712" s="170"/>
      <c r="AA2712" s="169"/>
      <c r="AB2712" s="28"/>
      <c r="AC2712" s="173"/>
      <c r="AD2712" s="30"/>
      <c r="AE2712" s="30"/>
    </row>
    <row r="2713" spans="1:31" s="191" customFormat="1" ht="13.9" customHeight="1">
      <c r="A2713" s="14"/>
      <c r="B2713" s="160"/>
      <c r="C2713" s="160"/>
      <c r="D2713" s="103"/>
      <c r="E2713" s="161"/>
      <c r="F2713" s="160"/>
      <c r="G2713" s="162"/>
      <c r="H2713" s="196"/>
      <c r="I2713" s="197"/>
      <c r="J2713" s="14"/>
      <c r="K2713" s="14"/>
      <c r="L2713" s="165"/>
      <c r="M2713" s="14"/>
      <c r="N2713" s="14"/>
      <c r="O2713" s="14"/>
      <c r="P2713" s="14"/>
      <c r="Q2713" s="166"/>
      <c r="R2713" s="23"/>
      <c r="S2713" s="167"/>
      <c r="T2713" s="160"/>
      <c r="U2713" s="14"/>
      <c r="V2713" s="14"/>
      <c r="W2713" s="14"/>
      <c r="X2713" s="168"/>
      <c r="Y2713" s="169"/>
      <c r="Z2713" s="170"/>
      <c r="AA2713" s="169"/>
      <c r="AB2713" s="28"/>
      <c r="AC2713" s="173"/>
      <c r="AD2713" s="30"/>
      <c r="AE2713" s="30"/>
    </row>
    <row r="2714" spans="1:31" s="191" customFormat="1" ht="13.9" customHeight="1">
      <c r="A2714" s="14"/>
      <c r="B2714" s="160"/>
      <c r="C2714" s="160"/>
      <c r="D2714" s="103"/>
      <c r="E2714" s="161"/>
      <c r="F2714" s="160"/>
      <c r="G2714" s="162"/>
      <c r="H2714" s="196"/>
      <c r="I2714" s="197"/>
      <c r="J2714" s="14"/>
      <c r="K2714" s="14"/>
      <c r="L2714" s="165"/>
      <c r="M2714" s="14"/>
      <c r="N2714" s="14"/>
      <c r="O2714" s="14"/>
      <c r="P2714" s="14"/>
      <c r="Q2714" s="166"/>
      <c r="R2714" s="23"/>
      <c r="S2714" s="167"/>
      <c r="T2714" s="160"/>
      <c r="U2714" s="14"/>
      <c r="V2714" s="14"/>
      <c r="W2714" s="14"/>
      <c r="X2714" s="168"/>
      <c r="Y2714" s="169"/>
      <c r="Z2714" s="170"/>
      <c r="AA2714" s="169"/>
      <c r="AB2714" s="28"/>
      <c r="AC2714" s="173"/>
      <c r="AD2714" s="30"/>
      <c r="AE2714" s="30"/>
    </row>
    <row r="2715" spans="1:31" s="191" customFormat="1" ht="13.9" customHeight="1">
      <c r="A2715" s="14"/>
      <c r="B2715" s="160"/>
      <c r="C2715" s="160"/>
      <c r="D2715" s="103"/>
      <c r="E2715" s="161"/>
      <c r="F2715" s="160"/>
      <c r="G2715" s="162"/>
      <c r="H2715" s="196"/>
      <c r="I2715" s="197"/>
      <c r="J2715" s="14"/>
      <c r="K2715" s="14"/>
      <c r="L2715" s="165"/>
      <c r="M2715" s="14"/>
      <c r="N2715" s="14"/>
      <c r="O2715" s="14"/>
      <c r="P2715" s="14"/>
      <c r="Q2715" s="166"/>
      <c r="R2715" s="23"/>
      <c r="S2715" s="167"/>
      <c r="T2715" s="160"/>
      <c r="U2715" s="14"/>
      <c r="V2715" s="14"/>
      <c r="W2715" s="14"/>
      <c r="X2715" s="168"/>
      <c r="Y2715" s="169"/>
      <c r="Z2715" s="170"/>
      <c r="AA2715" s="169"/>
      <c r="AB2715" s="28"/>
      <c r="AC2715" s="173"/>
      <c r="AD2715" s="30"/>
      <c r="AE2715" s="30"/>
    </row>
    <row r="2716" spans="1:31" s="191" customFormat="1" ht="13.9" customHeight="1">
      <c r="A2716" s="14"/>
      <c r="B2716" s="160"/>
      <c r="C2716" s="160"/>
      <c r="D2716" s="103"/>
      <c r="E2716" s="161"/>
      <c r="F2716" s="160"/>
      <c r="G2716" s="162"/>
      <c r="H2716" s="196"/>
      <c r="I2716" s="197"/>
      <c r="J2716" s="14"/>
      <c r="K2716" s="14"/>
      <c r="L2716" s="165"/>
      <c r="M2716" s="14"/>
      <c r="N2716" s="14"/>
      <c r="O2716" s="14"/>
      <c r="P2716" s="14"/>
      <c r="Q2716" s="166"/>
      <c r="R2716" s="23"/>
      <c r="S2716" s="167"/>
      <c r="T2716" s="160"/>
      <c r="U2716" s="14"/>
      <c r="V2716" s="14"/>
      <c r="W2716" s="14"/>
      <c r="X2716" s="168"/>
      <c r="Y2716" s="169"/>
      <c r="Z2716" s="170"/>
      <c r="AA2716" s="169"/>
      <c r="AB2716" s="28"/>
      <c r="AC2716" s="173"/>
      <c r="AD2716" s="30"/>
      <c r="AE2716" s="30"/>
    </row>
    <row r="2717" spans="1:31" s="191" customFormat="1" ht="13.9" customHeight="1">
      <c r="A2717" s="14"/>
      <c r="B2717" s="160"/>
      <c r="C2717" s="160"/>
      <c r="D2717" s="103"/>
      <c r="E2717" s="161"/>
      <c r="F2717" s="160"/>
      <c r="G2717" s="162"/>
      <c r="H2717" s="196"/>
      <c r="I2717" s="197"/>
      <c r="J2717" s="14"/>
      <c r="K2717" s="14"/>
      <c r="L2717" s="165"/>
      <c r="M2717" s="14"/>
      <c r="N2717" s="14"/>
      <c r="O2717" s="14"/>
      <c r="P2717" s="14"/>
      <c r="Q2717" s="166"/>
      <c r="R2717" s="23"/>
      <c r="S2717" s="167"/>
      <c r="T2717" s="160"/>
      <c r="U2717" s="14"/>
      <c r="V2717" s="14"/>
      <c r="W2717" s="14"/>
      <c r="X2717" s="168"/>
      <c r="Y2717" s="169"/>
      <c r="Z2717" s="170"/>
      <c r="AA2717" s="169"/>
      <c r="AB2717" s="28"/>
      <c r="AC2717" s="173"/>
      <c r="AD2717" s="30"/>
      <c r="AE2717" s="30"/>
    </row>
    <row r="2718" spans="1:31" s="191" customFormat="1" ht="13.9" customHeight="1">
      <c r="A2718" s="14"/>
      <c r="B2718" s="160"/>
      <c r="C2718" s="160"/>
      <c r="D2718" s="103"/>
      <c r="E2718" s="161"/>
      <c r="F2718" s="160"/>
      <c r="G2718" s="162"/>
      <c r="H2718" s="196"/>
      <c r="I2718" s="197"/>
      <c r="J2718" s="14"/>
      <c r="K2718" s="14"/>
      <c r="L2718" s="165"/>
      <c r="M2718" s="14"/>
      <c r="N2718" s="14"/>
      <c r="O2718" s="14"/>
      <c r="P2718" s="14"/>
      <c r="Q2718" s="166"/>
      <c r="R2718" s="23"/>
      <c r="S2718" s="167"/>
      <c r="T2718" s="160"/>
      <c r="U2718" s="14"/>
      <c r="V2718" s="14"/>
      <c r="W2718" s="14"/>
      <c r="X2718" s="168"/>
      <c r="Y2718" s="169"/>
      <c r="Z2718" s="170"/>
      <c r="AA2718" s="169"/>
      <c r="AB2718" s="28"/>
      <c r="AC2718" s="173"/>
      <c r="AD2718" s="30"/>
      <c r="AE2718" s="30"/>
    </row>
    <row r="2719" spans="1:31" s="191" customFormat="1" ht="13.9" customHeight="1">
      <c r="A2719" s="14"/>
      <c r="B2719" s="160"/>
      <c r="C2719" s="160"/>
      <c r="D2719" s="103"/>
      <c r="E2719" s="161"/>
      <c r="F2719" s="160"/>
      <c r="G2719" s="162"/>
      <c r="H2719" s="196"/>
      <c r="I2719" s="197"/>
      <c r="J2719" s="14"/>
      <c r="K2719" s="14"/>
      <c r="L2719" s="165"/>
      <c r="M2719" s="14"/>
      <c r="N2719" s="14"/>
      <c r="O2719" s="14"/>
      <c r="P2719" s="14"/>
      <c r="Q2719" s="166"/>
      <c r="R2719" s="23"/>
      <c r="S2719" s="167"/>
      <c r="T2719" s="160"/>
      <c r="U2719" s="14"/>
      <c r="V2719" s="14"/>
      <c r="W2719" s="14"/>
      <c r="X2719" s="168"/>
      <c r="Y2719" s="169"/>
      <c r="Z2719" s="170"/>
      <c r="AA2719" s="169"/>
      <c r="AB2719" s="28"/>
      <c r="AC2719" s="173"/>
      <c r="AD2719" s="30"/>
      <c r="AE2719" s="30"/>
    </row>
    <row r="2720" spans="1:31" s="191" customFormat="1" ht="13.9" customHeight="1">
      <c r="A2720" s="14"/>
      <c r="B2720" s="160"/>
      <c r="C2720" s="160"/>
      <c r="D2720" s="103"/>
      <c r="E2720" s="161"/>
      <c r="F2720" s="160"/>
      <c r="G2720" s="162"/>
      <c r="H2720" s="196"/>
      <c r="I2720" s="197"/>
      <c r="J2720" s="14"/>
      <c r="K2720" s="14"/>
      <c r="L2720" s="165"/>
      <c r="M2720" s="14"/>
      <c r="N2720" s="14"/>
      <c r="O2720" s="14"/>
      <c r="P2720" s="14"/>
      <c r="Q2720" s="166"/>
      <c r="R2720" s="23"/>
      <c r="S2720" s="167"/>
      <c r="T2720" s="160"/>
      <c r="U2720" s="14"/>
      <c r="V2720" s="14"/>
      <c r="W2720" s="14"/>
      <c r="X2720" s="168"/>
      <c r="Y2720" s="169"/>
      <c r="Z2720" s="170"/>
      <c r="AA2720" s="169"/>
      <c r="AB2720" s="28"/>
      <c r="AC2720" s="173"/>
      <c r="AD2720" s="30"/>
      <c r="AE2720" s="30"/>
    </row>
    <row r="2721" spans="1:31" s="191" customFormat="1" ht="13.9" customHeight="1">
      <c r="A2721" s="14"/>
      <c r="B2721" s="160"/>
      <c r="C2721" s="160"/>
      <c r="D2721" s="103"/>
      <c r="E2721" s="161"/>
      <c r="F2721" s="160"/>
      <c r="G2721" s="162"/>
      <c r="H2721" s="196"/>
      <c r="I2721" s="197"/>
      <c r="J2721" s="14"/>
      <c r="K2721" s="14"/>
      <c r="L2721" s="165"/>
      <c r="M2721" s="14"/>
      <c r="N2721" s="14"/>
      <c r="O2721" s="14"/>
      <c r="P2721" s="14"/>
      <c r="Q2721" s="166"/>
      <c r="R2721" s="23"/>
      <c r="S2721" s="167"/>
      <c r="T2721" s="160"/>
      <c r="U2721" s="14"/>
      <c r="V2721" s="14"/>
      <c r="W2721" s="14"/>
      <c r="X2721" s="168"/>
      <c r="Y2721" s="169"/>
      <c r="Z2721" s="170"/>
      <c r="AA2721" s="169"/>
      <c r="AB2721" s="28"/>
      <c r="AC2721" s="173"/>
      <c r="AD2721" s="30"/>
      <c r="AE2721" s="30"/>
    </row>
    <row r="2722" spans="1:31" s="191" customFormat="1" ht="13.9" customHeight="1">
      <c r="A2722" s="14"/>
      <c r="B2722" s="160"/>
      <c r="C2722" s="160"/>
      <c r="D2722" s="103"/>
      <c r="E2722" s="161"/>
      <c r="F2722" s="160"/>
      <c r="G2722" s="162"/>
      <c r="H2722" s="196"/>
      <c r="I2722" s="197"/>
      <c r="J2722" s="14"/>
      <c r="K2722" s="14"/>
      <c r="L2722" s="165"/>
      <c r="M2722" s="14"/>
      <c r="N2722" s="14"/>
      <c r="O2722" s="14"/>
      <c r="P2722" s="14"/>
      <c r="Q2722" s="166"/>
      <c r="R2722" s="23"/>
      <c r="S2722" s="167"/>
      <c r="T2722" s="160"/>
      <c r="U2722" s="14"/>
      <c r="V2722" s="14"/>
      <c r="W2722" s="14"/>
      <c r="X2722" s="168"/>
      <c r="Y2722" s="169"/>
      <c r="Z2722" s="170"/>
      <c r="AA2722" s="169"/>
      <c r="AB2722" s="28"/>
      <c r="AC2722" s="173"/>
      <c r="AD2722" s="30"/>
      <c r="AE2722" s="30"/>
    </row>
    <row r="2723" spans="1:31" s="191" customFormat="1" ht="13.9" customHeight="1">
      <c r="A2723" s="14"/>
      <c r="B2723" s="160"/>
      <c r="C2723" s="160"/>
      <c r="D2723" s="103"/>
      <c r="E2723" s="161"/>
      <c r="F2723" s="160"/>
      <c r="G2723" s="162"/>
      <c r="H2723" s="196"/>
      <c r="I2723" s="197"/>
      <c r="J2723" s="14"/>
      <c r="K2723" s="14"/>
      <c r="L2723" s="165"/>
      <c r="M2723" s="14"/>
      <c r="N2723" s="14"/>
      <c r="O2723" s="14"/>
      <c r="P2723" s="14"/>
      <c r="Q2723" s="166"/>
      <c r="R2723" s="23"/>
      <c r="S2723" s="167"/>
      <c r="T2723" s="160"/>
      <c r="U2723" s="14"/>
      <c r="V2723" s="14"/>
      <c r="W2723" s="14"/>
      <c r="X2723" s="168"/>
      <c r="Y2723" s="169"/>
      <c r="Z2723" s="170"/>
      <c r="AA2723" s="169"/>
      <c r="AB2723" s="28"/>
      <c r="AC2723" s="173"/>
      <c r="AD2723" s="30"/>
      <c r="AE2723" s="30"/>
    </row>
    <row r="2724" spans="1:31" s="191" customFormat="1" ht="13.9" customHeight="1">
      <c r="A2724" s="14"/>
      <c r="B2724" s="160"/>
      <c r="C2724" s="160"/>
      <c r="D2724" s="103"/>
      <c r="E2724" s="161"/>
      <c r="F2724" s="160"/>
      <c r="G2724" s="162"/>
      <c r="H2724" s="196"/>
      <c r="I2724" s="197"/>
      <c r="J2724" s="14"/>
      <c r="K2724" s="14"/>
      <c r="L2724" s="165"/>
      <c r="M2724" s="14"/>
      <c r="N2724" s="14"/>
      <c r="O2724" s="14"/>
      <c r="P2724" s="14"/>
      <c r="Q2724" s="166"/>
      <c r="R2724" s="23"/>
      <c r="S2724" s="167"/>
      <c r="T2724" s="160"/>
      <c r="U2724" s="14"/>
      <c r="V2724" s="14"/>
      <c r="W2724" s="14"/>
      <c r="X2724" s="168"/>
      <c r="Y2724" s="169"/>
      <c r="Z2724" s="170"/>
      <c r="AA2724" s="169"/>
      <c r="AB2724" s="28"/>
      <c r="AC2724" s="173"/>
      <c r="AD2724" s="30"/>
      <c r="AE2724" s="30"/>
    </row>
    <row r="2725" spans="1:31" s="191" customFormat="1" ht="13.9" customHeight="1">
      <c r="A2725" s="14"/>
      <c r="B2725" s="160"/>
      <c r="C2725" s="160"/>
      <c r="D2725" s="103"/>
      <c r="E2725" s="161"/>
      <c r="F2725" s="160"/>
      <c r="G2725" s="162"/>
      <c r="H2725" s="196"/>
      <c r="I2725" s="197"/>
      <c r="J2725" s="14"/>
      <c r="K2725" s="14"/>
      <c r="L2725" s="165"/>
      <c r="M2725" s="14"/>
      <c r="N2725" s="14"/>
      <c r="O2725" s="14"/>
      <c r="P2725" s="14"/>
      <c r="Q2725" s="166"/>
      <c r="R2725" s="23"/>
      <c r="S2725" s="167"/>
      <c r="T2725" s="160"/>
      <c r="U2725" s="14"/>
      <c r="V2725" s="14"/>
      <c r="W2725" s="14"/>
      <c r="X2725" s="168"/>
      <c r="Y2725" s="169"/>
      <c r="Z2725" s="170"/>
      <c r="AA2725" s="169"/>
      <c r="AB2725" s="28"/>
      <c r="AC2725" s="173"/>
      <c r="AD2725" s="30"/>
      <c r="AE2725" s="30"/>
    </row>
    <row r="2726" spans="1:31" s="191" customFormat="1" ht="13.9" customHeight="1">
      <c r="A2726" s="14"/>
      <c r="B2726" s="160"/>
      <c r="C2726" s="160"/>
      <c r="D2726" s="103"/>
      <c r="E2726" s="161"/>
      <c r="F2726" s="160"/>
      <c r="G2726" s="162"/>
      <c r="H2726" s="196"/>
      <c r="I2726" s="197"/>
      <c r="J2726" s="14"/>
      <c r="K2726" s="14"/>
      <c r="L2726" s="165"/>
      <c r="M2726" s="14"/>
      <c r="N2726" s="14"/>
      <c r="O2726" s="14"/>
      <c r="P2726" s="14"/>
      <c r="Q2726" s="166"/>
      <c r="R2726" s="23"/>
      <c r="S2726" s="167"/>
      <c r="T2726" s="160"/>
      <c r="U2726" s="14"/>
      <c r="V2726" s="14"/>
      <c r="W2726" s="14"/>
      <c r="X2726" s="168"/>
      <c r="Y2726" s="169"/>
      <c r="Z2726" s="170"/>
      <c r="AA2726" s="169"/>
      <c r="AB2726" s="28"/>
      <c r="AC2726" s="173"/>
      <c r="AD2726" s="30"/>
      <c r="AE2726" s="30"/>
    </row>
    <row r="2727" spans="1:31" s="191" customFormat="1" ht="13.9" customHeight="1">
      <c r="A2727" s="14"/>
      <c r="B2727" s="160"/>
      <c r="C2727" s="160"/>
      <c r="D2727" s="103"/>
      <c r="E2727" s="161"/>
      <c r="F2727" s="160"/>
      <c r="G2727" s="162"/>
      <c r="H2727" s="196"/>
      <c r="I2727" s="197"/>
      <c r="J2727" s="14"/>
      <c r="K2727" s="14"/>
      <c r="L2727" s="165"/>
      <c r="M2727" s="14"/>
      <c r="N2727" s="14"/>
      <c r="O2727" s="14"/>
      <c r="P2727" s="14"/>
      <c r="Q2727" s="166"/>
      <c r="R2727" s="23"/>
      <c r="S2727" s="167"/>
      <c r="T2727" s="160"/>
      <c r="U2727" s="14"/>
      <c r="V2727" s="14"/>
      <c r="W2727" s="14"/>
      <c r="X2727" s="168"/>
      <c r="Y2727" s="169"/>
      <c r="Z2727" s="170"/>
      <c r="AA2727" s="169"/>
      <c r="AB2727" s="28"/>
      <c r="AC2727" s="173"/>
      <c r="AD2727" s="30"/>
      <c r="AE2727" s="30"/>
    </row>
    <row r="2728" spans="1:31" s="191" customFormat="1" ht="13.9" customHeight="1">
      <c r="A2728" s="14"/>
      <c r="B2728" s="160"/>
      <c r="C2728" s="160"/>
      <c r="D2728" s="103"/>
      <c r="E2728" s="161"/>
      <c r="F2728" s="160"/>
      <c r="G2728" s="162"/>
      <c r="H2728" s="196"/>
      <c r="I2728" s="197"/>
      <c r="J2728" s="14"/>
      <c r="K2728" s="14"/>
      <c r="L2728" s="165"/>
      <c r="M2728" s="14"/>
      <c r="N2728" s="14"/>
      <c r="O2728" s="14"/>
      <c r="P2728" s="14"/>
      <c r="Q2728" s="166"/>
      <c r="R2728" s="23"/>
      <c r="S2728" s="167"/>
      <c r="T2728" s="160"/>
      <c r="U2728" s="14"/>
      <c r="V2728" s="14"/>
      <c r="W2728" s="14"/>
      <c r="X2728" s="168"/>
      <c r="Y2728" s="169"/>
      <c r="Z2728" s="170"/>
      <c r="AA2728" s="169"/>
      <c r="AB2728" s="28"/>
      <c r="AC2728" s="173"/>
      <c r="AD2728" s="30"/>
      <c r="AE2728" s="30"/>
    </row>
    <row r="2729" spans="1:31" s="191" customFormat="1" ht="13.9" customHeight="1">
      <c r="A2729" s="14"/>
      <c r="B2729" s="160"/>
      <c r="C2729" s="160"/>
      <c r="D2729" s="103"/>
      <c r="E2729" s="161"/>
      <c r="F2729" s="160"/>
      <c r="G2729" s="162"/>
      <c r="H2729" s="196"/>
      <c r="I2729" s="197"/>
      <c r="J2729" s="14"/>
      <c r="K2729" s="14"/>
      <c r="L2729" s="165"/>
      <c r="M2729" s="14"/>
      <c r="N2729" s="14"/>
      <c r="O2729" s="14"/>
      <c r="P2729" s="14"/>
      <c r="Q2729" s="166"/>
      <c r="R2729" s="23"/>
      <c r="S2729" s="167"/>
      <c r="T2729" s="160"/>
      <c r="U2729" s="14"/>
      <c r="V2729" s="14"/>
      <c r="W2729" s="14"/>
      <c r="X2729" s="168"/>
      <c r="Y2729" s="169"/>
      <c r="Z2729" s="170"/>
      <c r="AA2729" s="169"/>
      <c r="AB2729" s="28"/>
      <c r="AC2729" s="173"/>
      <c r="AD2729" s="30"/>
      <c r="AE2729" s="30"/>
    </row>
    <row r="2730" spans="1:31" s="191" customFormat="1" ht="13.9" customHeight="1">
      <c r="A2730" s="14"/>
      <c r="B2730" s="160"/>
      <c r="C2730" s="160"/>
      <c r="D2730" s="103"/>
      <c r="E2730" s="161"/>
      <c r="F2730" s="160"/>
      <c r="G2730" s="162"/>
      <c r="H2730" s="196"/>
      <c r="I2730" s="197"/>
      <c r="J2730" s="14"/>
      <c r="K2730" s="14"/>
      <c r="L2730" s="165"/>
      <c r="M2730" s="14"/>
      <c r="N2730" s="14"/>
      <c r="O2730" s="14"/>
      <c r="P2730" s="14"/>
      <c r="Q2730" s="166"/>
      <c r="R2730" s="23"/>
      <c r="S2730" s="167"/>
      <c r="T2730" s="160"/>
      <c r="U2730" s="14"/>
      <c r="V2730" s="14"/>
      <c r="W2730" s="14"/>
      <c r="X2730" s="168"/>
      <c r="Y2730" s="169"/>
      <c r="Z2730" s="170"/>
      <c r="AA2730" s="169"/>
      <c r="AB2730" s="28"/>
      <c r="AC2730" s="173"/>
      <c r="AD2730" s="30"/>
      <c r="AE2730" s="30"/>
    </row>
    <row r="2731" spans="1:31" s="191" customFormat="1" ht="13.9" customHeight="1">
      <c r="A2731" s="14"/>
      <c r="B2731" s="160"/>
      <c r="C2731" s="160"/>
      <c r="D2731" s="103"/>
      <c r="E2731" s="161"/>
      <c r="F2731" s="160"/>
      <c r="G2731" s="162"/>
      <c r="H2731" s="196"/>
      <c r="I2731" s="197"/>
      <c r="J2731" s="14"/>
      <c r="K2731" s="14"/>
      <c r="L2731" s="165"/>
      <c r="M2731" s="14"/>
      <c r="N2731" s="14"/>
      <c r="O2731" s="14"/>
      <c r="P2731" s="14"/>
      <c r="Q2731" s="166"/>
      <c r="R2731" s="23"/>
      <c r="S2731" s="167"/>
      <c r="T2731" s="160"/>
      <c r="U2731" s="14"/>
      <c r="V2731" s="14"/>
      <c r="W2731" s="14"/>
      <c r="X2731" s="168"/>
      <c r="Y2731" s="169"/>
      <c r="Z2731" s="170"/>
      <c r="AA2731" s="169"/>
      <c r="AB2731" s="28"/>
      <c r="AC2731" s="173"/>
      <c r="AD2731" s="30"/>
      <c r="AE2731" s="30"/>
    </row>
    <row r="2732" spans="1:31" s="191" customFormat="1" ht="13.9" customHeight="1">
      <c r="A2732" s="14"/>
      <c r="B2732" s="160"/>
      <c r="C2732" s="160"/>
      <c r="D2732" s="103"/>
      <c r="E2732" s="161"/>
      <c r="F2732" s="160"/>
      <c r="G2732" s="162"/>
      <c r="H2732" s="196"/>
      <c r="I2732" s="197"/>
      <c r="J2732" s="14"/>
      <c r="K2732" s="14"/>
      <c r="L2732" s="165"/>
      <c r="M2732" s="14"/>
      <c r="N2732" s="14"/>
      <c r="O2732" s="14"/>
      <c r="P2732" s="14"/>
      <c r="Q2732" s="166"/>
      <c r="R2732" s="23"/>
      <c r="S2732" s="167"/>
      <c r="T2732" s="160"/>
      <c r="U2732" s="14"/>
      <c r="V2732" s="14"/>
      <c r="W2732" s="14"/>
      <c r="X2732" s="168"/>
      <c r="Y2732" s="169"/>
      <c r="Z2732" s="170"/>
      <c r="AA2732" s="169"/>
      <c r="AB2732" s="28"/>
      <c r="AC2732" s="173"/>
      <c r="AD2732" s="30"/>
      <c r="AE2732" s="30"/>
    </row>
    <row r="2733" spans="1:31" s="191" customFormat="1" ht="13.9" customHeight="1">
      <c r="A2733" s="14"/>
      <c r="B2733" s="160"/>
      <c r="C2733" s="160"/>
      <c r="D2733" s="103"/>
      <c r="E2733" s="161"/>
      <c r="F2733" s="160"/>
      <c r="G2733" s="162"/>
      <c r="H2733" s="196"/>
      <c r="I2733" s="197"/>
      <c r="J2733" s="14"/>
      <c r="K2733" s="14"/>
      <c r="L2733" s="165"/>
      <c r="M2733" s="14"/>
      <c r="N2733" s="14"/>
      <c r="O2733" s="14"/>
      <c r="P2733" s="14"/>
      <c r="Q2733" s="166"/>
      <c r="R2733" s="23"/>
      <c r="S2733" s="167"/>
      <c r="T2733" s="160"/>
      <c r="U2733" s="14"/>
      <c r="V2733" s="14"/>
      <c r="W2733" s="14"/>
      <c r="X2733" s="168"/>
      <c r="Y2733" s="169"/>
      <c r="Z2733" s="170"/>
      <c r="AA2733" s="169"/>
      <c r="AB2733" s="28"/>
      <c r="AC2733" s="173"/>
      <c r="AD2733" s="30"/>
      <c r="AE2733" s="30"/>
    </row>
    <row r="2734" spans="1:31" s="191" customFormat="1" ht="13.9" customHeight="1">
      <c r="A2734" s="14"/>
      <c r="B2734" s="160"/>
      <c r="C2734" s="160"/>
      <c r="D2734" s="103"/>
      <c r="E2734" s="161"/>
      <c r="F2734" s="160"/>
      <c r="G2734" s="162"/>
      <c r="H2734" s="196"/>
      <c r="I2734" s="197"/>
      <c r="J2734" s="14"/>
      <c r="K2734" s="14"/>
      <c r="L2734" s="165"/>
      <c r="M2734" s="14"/>
      <c r="N2734" s="14"/>
      <c r="O2734" s="14"/>
      <c r="P2734" s="14"/>
      <c r="Q2734" s="166"/>
      <c r="R2734" s="23"/>
      <c r="S2734" s="167"/>
      <c r="T2734" s="160"/>
      <c r="U2734" s="14"/>
      <c r="V2734" s="14"/>
      <c r="W2734" s="14"/>
      <c r="X2734" s="168"/>
      <c r="Y2734" s="169"/>
      <c r="Z2734" s="170"/>
      <c r="AA2734" s="169"/>
      <c r="AB2734" s="28"/>
      <c r="AC2734" s="173"/>
      <c r="AD2734" s="30"/>
      <c r="AE2734" s="30"/>
    </row>
    <row r="2735" spans="1:31" s="191" customFormat="1" ht="13.9" customHeight="1">
      <c r="A2735" s="14"/>
      <c r="B2735" s="160"/>
      <c r="C2735" s="160"/>
      <c r="D2735" s="103"/>
      <c r="E2735" s="161"/>
      <c r="F2735" s="160"/>
      <c r="G2735" s="162"/>
      <c r="H2735" s="196"/>
      <c r="I2735" s="197"/>
      <c r="J2735" s="14"/>
      <c r="K2735" s="14"/>
      <c r="L2735" s="165"/>
      <c r="M2735" s="14"/>
      <c r="N2735" s="14"/>
      <c r="O2735" s="14"/>
      <c r="P2735" s="14"/>
      <c r="Q2735" s="166"/>
      <c r="R2735" s="23"/>
      <c r="S2735" s="167"/>
      <c r="T2735" s="160"/>
      <c r="U2735" s="14"/>
      <c r="V2735" s="14"/>
      <c r="W2735" s="14"/>
      <c r="X2735" s="168"/>
      <c r="Y2735" s="169"/>
      <c r="Z2735" s="170"/>
      <c r="AA2735" s="169"/>
      <c r="AB2735" s="28"/>
      <c r="AC2735" s="173"/>
      <c r="AD2735" s="30"/>
      <c r="AE2735" s="30"/>
    </row>
    <row r="2736" spans="1:31" s="191" customFormat="1" ht="13.9" customHeight="1">
      <c r="A2736" s="14"/>
      <c r="B2736" s="160"/>
      <c r="C2736" s="160"/>
      <c r="D2736" s="103"/>
      <c r="E2736" s="161"/>
      <c r="F2736" s="160"/>
      <c r="G2736" s="162"/>
      <c r="H2736" s="196"/>
      <c r="I2736" s="197"/>
      <c r="J2736" s="14"/>
      <c r="K2736" s="14"/>
      <c r="L2736" s="165"/>
      <c r="M2736" s="14"/>
      <c r="N2736" s="14"/>
      <c r="O2736" s="14"/>
      <c r="P2736" s="14"/>
      <c r="Q2736" s="166"/>
      <c r="R2736" s="23"/>
      <c r="S2736" s="167"/>
      <c r="T2736" s="160"/>
      <c r="U2736" s="14"/>
      <c r="V2736" s="14"/>
      <c r="W2736" s="14"/>
      <c r="X2736" s="168"/>
      <c r="Y2736" s="169"/>
      <c r="Z2736" s="170"/>
      <c r="AA2736" s="169"/>
      <c r="AB2736" s="28"/>
      <c r="AC2736" s="173"/>
      <c r="AD2736" s="30"/>
      <c r="AE2736" s="30"/>
    </row>
    <row r="2737" spans="1:31" s="191" customFormat="1" ht="13.9" customHeight="1">
      <c r="A2737" s="14"/>
      <c r="B2737" s="160"/>
      <c r="C2737" s="160"/>
      <c r="D2737" s="103"/>
      <c r="E2737" s="161"/>
      <c r="F2737" s="160"/>
      <c r="G2737" s="162"/>
      <c r="H2737" s="196"/>
      <c r="I2737" s="197"/>
      <c r="J2737" s="14"/>
      <c r="K2737" s="14"/>
      <c r="L2737" s="165"/>
      <c r="M2737" s="14"/>
      <c r="N2737" s="14"/>
      <c r="O2737" s="14"/>
      <c r="P2737" s="14"/>
      <c r="Q2737" s="166"/>
      <c r="R2737" s="23"/>
      <c r="S2737" s="167"/>
      <c r="T2737" s="160"/>
      <c r="U2737" s="14"/>
      <c r="V2737" s="14"/>
      <c r="W2737" s="14"/>
      <c r="X2737" s="168"/>
      <c r="Y2737" s="169"/>
      <c r="Z2737" s="170"/>
      <c r="AA2737" s="169"/>
      <c r="AB2737" s="28"/>
      <c r="AC2737" s="173"/>
      <c r="AD2737" s="30"/>
      <c r="AE2737" s="30"/>
    </row>
    <row r="2738" spans="1:31" s="191" customFormat="1" ht="13.9" customHeight="1">
      <c r="A2738" s="14"/>
      <c r="B2738" s="160"/>
      <c r="C2738" s="160"/>
      <c r="D2738" s="103"/>
      <c r="E2738" s="161"/>
      <c r="F2738" s="160"/>
      <c r="G2738" s="162"/>
      <c r="H2738" s="196"/>
      <c r="I2738" s="197"/>
      <c r="J2738" s="14"/>
      <c r="K2738" s="14"/>
      <c r="L2738" s="165"/>
      <c r="M2738" s="14"/>
      <c r="N2738" s="14"/>
      <c r="O2738" s="14"/>
      <c r="P2738" s="14"/>
      <c r="Q2738" s="166"/>
      <c r="R2738" s="23"/>
      <c r="S2738" s="167"/>
      <c r="T2738" s="160"/>
      <c r="U2738" s="14"/>
      <c r="V2738" s="14"/>
      <c r="W2738" s="14"/>
      <c r="X2738" s="168"/>
      <c r="Y2738" s="169"/>
      <c r="Z2738" s="170"/>
      <c r="AA2738" s="169"/>
      <c r="AB2738" s="28"/>
      <c r="AC2738" s="173"/>
      <c r="AD2738" s="30"/>
      <c r="AE2738" s="30"/>
    </row>
    <row r="2739" spans="1:31" s="191" customFormat="1" ht="13.9" customHeight="1">
      <c r="A2739" s="14"/>
      <c r="B2739" s="160"/>
      <c r="C2739" s="160"/>
      <c r="D2739" s="103"/>
      <c r="E2739" s="161"/>
      <c r="F2739" s="160"/>
      <c r="G2739" s="162"/>
      <c r="H2739" s="196"/>
      <c r="I2739" s="197"/>
      <c r="J2739" s="14"/>
      <c r="K2739" s="14"/>
      <c r="L2739" s="165"/>
      <c r="M2739" s="14"/>
      <c r="N2739" s="14"/>
      <c r="O2739" s="14"/>
      <c r="P2739" s="14"/>
      <c r="Q2739" s="166"/>
      <c r="R2739" s="23"/>
      <c r="S2739" s="167"/>
      <c r="T2739" s="160"/>
      <c r="U2739" s="14"/>
      <c r="V2739" s="14"/>
      <c r="W2739" s="14"/>
      <c r="X2739" s="168"/>
      <c r="Y2739" s="169"/>
      <c r="Z2739" s="170"/>
      <c r="AA2739" s="169"/>
      <c r="AB2739" s="28"/>
      <c r="AC2739" s="173"/>
      <c r="AD2739" s="30"/>
      <c r="AE2739" s="30"/>
    </row>
    <row r="2740" spans="1:31" s="191" customFormat="1" ht="13.9" customHeight="1">
      <c r="A2740" s="14"/>
      <c r="B2740" s="160"/>
      <c r="C2740" s="160"/>
      <c r="D2740" s="103"/>
      <c r="E2740" s="161"/>
      <c r="F2740" s="160"/>
      <c r="G2740" s="162"/>
      <c r="H2740" s="196"/>
      <c r="I2740" s="197"/>
      <c r="J2740" s="14"/>
      <c r="K2740" s="14"/>
      <c r="L2740" s="165"/>
      <c r="M2740" s="14"/>
      <c r="N2740" s="14"/>
      <c r="O2740" s="14"/>
      <c r="P2740" s="14"/>
      <c r="Q2740" s="166"/>
      <c r="R2740" s="23"/>
      <c r="S2740" s="167"/>
      <c r="T2740" s="160"/>
      <c r="U2740" s="14"/>
      <c r="V2740" s="14"/>
      <c r="W2740" s="14"/>
      <c r="X2740" s="168"/>
      <c r="Y2740" s="169"/>
      <c r="Z2740" s="170"/>
      <c r="AA2740" s="169"/>
      <c r="AB2740" s="28"/>
      <c r="AC2740" s="173"/>
      <c r="AD2740" s="30"/>
      <c r="AE2740" s="30"/>
    </row>
    <row r="2741" spans="1:31" s="191" customFormat="1" ht="13.9" customHeight="1">
      <c r="A2741" s="14"/>
      <c r="B2741" s="160"/>
      <c r="C2741" s="160"/>
      <c r="D2741" s="103"/>
      <c r="E2741" s="161"/>
      <c r="F2741" s="160"/>
      <c r="G2741" s="162"/>
      <c r="H2741" s="196"/>
      <c r="I2741" s="197"/>
      <c r="J2741" s="14"/>
      <c r="K2741" s="14"/>
      <c r="L2741" s="165"/>
      <c r="M2741" s="14"/>
      <c r="N2741" s="14"/>
      <c r="O2741" s="14"/>
      <c r="P2741" s="14"/>
      <c r="Q2741" s="166"/>
      <c r="R2741" s="23"/>
      <c r="S2741" s="167"/>
      <c r="T2741" s="160"/>
      <c r="U2741" s="14"/>
      <c r="V2741" s="14"/>
      <c r="W2741" s="14"/>
      <c r="X2741" s="168"/>
      <c r="Y2741" s="169"/>
      <c r="Z2741" s="170"/>
      <c r="AA2741" s="169"/>
      <c r="AB2741" s="28"/>
      <c r="AC2741" s="173"/>
      <c r="AD2741" s="30"/>
      <c r="AE2741" s="30"/>
    </row>
    <row r="2742" spans="1:31" s="191" customFormat="1" ht="13.9" customHeight="1">
      <c r="A2742" s="14"/>
      <c r="B2742" s="160"/>
      <c r="C2742" s="160"/>
      <c r="D2742" s="103"/>
      <c r="E2742" s="161"/>
      <c r="F2742" s="160"/>
      <c r="G2742" s="162"/>
      <c r="H2742" s="196"/>
      <c r="I2742" s="197"/>
      <c r="J2742" s="14"/>
      <c r="K2742" s="14"/>
      <c r="L2742" s="165"/>
      <c r="M2742" s="14"/>
      <c r="N2742" s="14"/>
      <c r="O2742" s="14"/>
      <c r="P2742" s="14"/>
      <c r="Q2742" s="166"/>
      <c r="R2742" s="23"/>
      <c r="S2742" s="167"/>
      <c r="T2742" s="160"/>
      <c r="U2742" s="14"/>
      <c r="V2742" s="14"/>
      <c r="W2742" s="14"/>
      <c r="X2742" s="168"/>
      <c r="Y2742" s="169"/>
      <c r="Z2742" s="170"/>
      <c r="AA2742" s="169"/>
      <c r="AB2742" s="28"/>
      <c r="AC2742" s="173"/>
      <c r="AD2742" s="30"/>
      <c r="AE2742" s="30"/>
    </row>
    <row r="2743" spans="1:31" s="191" customFormat="1" ht="13.9" customHeight="1">
      <c r="A2743" s="14"/>
      <c r="B2743" s="160"/>
      <c r="C2743" s="160"/>
      <c r="D2743" s="103"/>
      <c r="E2743" s="161"/>
      <c r="F2743" s="160"/>
      <c r="G2743" s="162"/>
      <c r="H2743" s="196"/>
      <c r="I2743" s="197"/>
      <c r="J2743" s="14"/>
      <c r="K2743" s="14"/>
      <c r="L2743" s="165"/>
      <c r="M2743" s="14"/>
      <c r="N2743" s="14"/>
      <c r="O2743" s="14"/>
      <c r="P2743" s="14"/>
      <c r="Q2743" s="166"/>
      <c r="R2743" s="23"/>
      <c r="S2743" s="167"/>
      <c r="T2743" s="160"/>
      <c r="U2743" s="14"/>
      <c r="V2743" s="14"/>
      <c r="W2743" s="14"/>
      <c r="X2743" s="168"/>
      <c r="Y2743" s="169"/>
      <c r="Z2743" s="170"/>
      <c r="AA2743" s="169"/>
      <c r="AB2743" s="28"/>
      <c r="AC2743" s="173"/>
      <c r="AD2743" s="30"/>
      <c r="AE2743" s="30"/>
    </row>
    <row r="2744" spans="1:31" s="191" customFormat="1" ht="13.9" customHeight="1">
      <c r="A2744" s="14"/>
      <c r="B2744" s="160"/>
      <c r="C2744" s="160"/>
      <c r="D2744" s="103"/>
      <c r="E2744" s="161"/>
      <c r="F2744" s="160"/>
      <c r="G2744" s="162"/>
      <c r="H2744" s="196"/>
      <c r="I2744" s="197"/>
      <c r="J2744" s="14"/>
      <c r="K2744" s="14"/>
      <c r="L2744" s="165"/>
      <c r="M2744" s="14"/>
      <c r="N2744" s="14"/>
      <c r="O2744" s="14"/>
      <c r="P2744" s="14"/>
      <c r="Q2744" s="166"/>
      <c r="R2744" s="23"/>
      <c r="S2744" s="167"/>
      <c r="T2744" s="160"/>
      <c r="U2744" s="14"/>
      <c r="V2744" s="14"/>
      <c r="W2744" s="14"/>
      <c r="X2744" s="168"/>
      <c r="Y2744" s="169"/>
      <c r="Z2744" s="170"/>
      <c r="AA2744" s="169"/>
      <c r="AB2744" s="28"/>
      <c r="AC2744" s="173"/>
      <c r="AD2744" s="30"/>
      <c r="AE2744" s="30"/>
    </row>
    <row r="2745" spans="1:31" s="191" customFormat="1" ht="13.9" customHeight="1">
      <c r="A2745" s="14"/>
      <c r="B2745" s="160"/>
      <c r="C2745" s="160"/>
      <c r="D2745" s="103"/>
      <c r="E2745" s="161"/>
      <c r="F2745" s="160"/>
      <c r="G2745" s="162"/>
      <c r="H2745" s="196"/>
      <c r="I2745" s="197"/>
      <c r="J2745" s="14"/>
      <c r="K2745" s="14"/>
      <c r="L2745" s="165"/>
      <c r="M2745" s="14"/>
      <c r="N2745" s="14"/>
      <c r="O2745" s="14"/>
      <c r="P2745" s="14"/>
      <c r="Q2745" s="166"/>
      <c r="R2745" s="23"/>
      <c r="S2745" s="167"/>
      <c r="T2745" s="160"/>
      <c r="U2745" s="14"/>
      <c r="V2745" s="14"/>
      <c r="W2745" s="14"/>
      <c r="X2745" s="168"/>
      <c r="Y2745" s="169"/>
      <c r="Z2745" s="170"/>
      <c r="AA2745" s="169"/>
      <c r="AB2745" s="28"/>
      <c r="AC2745" s="173"/>
      <c r="AD2745" s="30"/>
      <c r="AE2745" s="30"/>
    </row>
    <row r="2746" spans="1:31" s="191" customFormat="1" ht="13.9" customHeight="1">
      <c r="A2746" s="14"/>
      <c r="B2746" s="160"/>
      <c r="C2746" s="160"/>
      <c r="D2746" s="103"/>
      <c r="E2746" s="161"/>
      <c r="F2746" s="160"/>
      <c r="G2746" s="162"/>
      <c r="H2746" s="196"/>
      <c r="I2746" s="197"/>
      <c r="J2746" s="14"/>
      <c r="K2746" s="14"/>
      <c r="L2746" s="165"/>
      <c r="M2746" s="14"/>
      <c r="N2746" s="14"/>
      <c r="O2746" s="14"/>
      <c r="P2746" s="14"/>
      <c r="Q2746" s="166"/>
      <c r="R2746" s="23"/>
      <c r="S2746" s="167"/>
      <c r="T2746" s="160"/>
      <c r="U2746" s="14"/>
      <c r="V2746" s="14"/>
      <c r="W2746" s="14"/>
      <c r="X2746" s="168"/>
      <c r="Y2746" s="169"/>
      <c r="Z2746" s="170"/>
      <c r="AA2746" s="169"/>
      <c r="AB2746" s="28"/>
      <c r="AC2746" s="173"/>
      <c r="AD2746" s="30"/>
      <c r="AE2746" s="30"/>
    </row>
    <row r="2747" spans="1:31" s="191" customFormat="1" ht="13.9" customHeight="1">
      <c r="A2747" s="14"/>
      <c r="B2747" s="160"/>
      <c r="C2747" s="160"/>
      <c r="D2747" s="103"/>
      <c r="E2747" s="161"/>
      <c r="F2747" s="160"/>
      <c r="G2747" s="162"/>
      <c r="H2747" s="196"/>
      <c r="I2747" s="197"/>
      <c r="J2747" s="14"/>
      <c r="K2747" s="14"/>
      <c r="L2747" s="165"/>
      <c r="M2747" s="14"/>
      <c r="N2747" s="14"/>
      <c r="O2747" s="14"/>
      <c r="P2747" s="14"/>
      <c r="Q2747" s="166"/>
      <c r="R2747" s="23"/>
      <c r="S2747" s="167"/>
      <c r="T2747" s="160"/>
      <c r="U2747" s="14"/>
      <c r="V2747" s="14"/>
      <c r="W2747" s="14"/>
      <c r="X2747" s="168"/>
      <c r="Y2747" s="169"/>
      <c r="Z2747" s="170"/>
      <c r="AA2747" s="169"/>
      <c r="AB2747" s="28"/>
      <c r="AC2747" s="173"/>
      <c r="AD2747" s="30"/>
      <c r="AE2747" s="30"/>
    </row>
    <row r="2748" spans="1:31" s="191" customFormat="1" ht="13.9" customHeight="1">
      <c r="A2748" s="14"/>
      <c r="B2748" s="160"/>
      <c r="C2748" s="160"/>
      <c r="D2748" s="103"/>
      <c r="E2748" s="161"/>
      <c r="F2748" s="160"/>
      <c r="G2748" s="162"/>
      <c r="H2748" s="196"/>
      <c r="I2748" s="197"/>
      <c r="J2748" s="14"/>
      <c r="K2748" s="14"/>
      <c r="L2748" s="165"/>
      <c r="M2748" s="14"/>
      <c r="N2748" s="14"/>
      <c r="O2748" s="14"/>
      <c r="P2748" s="14"/>
      <c r="Q2748" s="166"/>
      <c r="R2748" s="23"/>
      <c r="S2748" s="167"/>
      <c r="T2748" s="160"/>
      <c r="U2748" s="14"/>
      <c r="V2748" s="14"/>
      <c r="W2748" s="14"/>
      <c r="X2748" s="168"/>
      <c r="Y2748" s="169"/>
      <c r="Z2748" s="170"/>
      <c r="AA2748" s="169"/>
      <c r="AB2748" s="28"/>
      <c r="AC2748" s="173"/>
      <c r="AD2748" s="30"/>
      <c r="AE2748" s="30"/>
    </row>
    <row r="2749" spans="1:31" s="191" customFormat="1" ht="13.9" customHeight="1">
      <c r="A2749" s="14"/>
      <c r="B2749" s="160"/>
      <c r="C2749" s="160"/>
      <c r="D2749" s="103"/>
      <c r="E2749" s="161"/>
      <c r="F2749" s="160"/>
      <c r="G2749" s="162"/>
      <c r="H2749" s="196"/>
      <c r="I2749" s="197"/>
      <c r="J2749" s="14"/>
      <c r="K2749" s="14"/>
      <c r="L2749" s="165"/>
      <c r="M2749" s="14"/>
      <c r="N2749" s="14"/>
      <c r="O2749" s="14"/>
      <c r="P2749" s="14"/>
      <c r="Q2749" s="166"/>
      <c r="R2749" s="23"/>
      <c r="S2749" s="167"/>
      <c r="T2749" s="160"/>
      <c r="U2749" s="14"/>
      <c r="V2749" s="14"/>
      <c r="W2749" s="14"/>
      <c r="X2749" s="168"/>
      <c r="Y2749" s="169"/>
      <c r="Z2749" s="170"/>
      <c r="AA2749" s="169"/>
      <c r="AB2749" s="28"/>
      <c r="AC2749" s="173"/>
      <c r="AD2749" s="30"/>
      <c r="AE2749" s="30"/>
    </row>
    <row r="2750" spans="1:31" s="191" customFormat="1" ht="13.9" customHeight="1">
      <c r="A2750" s="14"/>
      <c r="B2750" s="160"/>
      <c r="C2750" s="160"/>
      <c r="D2750" s="103"/>
      <c r="E2750" s="161"/>
      <c r="F2750" s="160"/>
      <c r="G2750" s="162"/>
      <c r="H2750" s="196"/>
      <c r="I2750" s="197"/>
      <c r="J2750" s="14"/>
      <c r="K2750" s="14"/>
      <c r="L2750" s="165"/>
      <c r="M2750" s="14"/>
      <c r="N2750" s="14"/>
      <c r="O2750" s="14"/>
      <c r="P2750" s="14"/>
      <c r="Q2750" s="166"/>
      <c r="R2750" s="23"/>
      <c r="S2750" s="167"/>
      <c r="T2750" s="160"/>
      <c r="U2750" s="14"/>
      <c r="V2750" s="14"/>
      <c r="W2750" s="14"/>
      <c r="X2750" s="168"/>
      <c r="Y2750" s="169"/>
      <c r="Z2750" s="170"/>
      <c r="AA2750" s="169"/>
      <c r="AB2750" s="28"/>
      <c r="AC2750" s="173"/>
      <c r="AD2750" s="30"/>
      <c r="AE2750" s="30"/>
    </row>
    <row r="2751" spans="1:31" s="191" customFormat="1" ht="13.9" customHeight="1">
      <c r="A2751" s="14"/>
      <c r="B2751" s="160"/>
      <c r="C2751" s="160"/>
      <c r="D2751" s="103"/>
      <c r="E2751" s="161"/>
      <c r="F2751" s="160"/>
      <c r="G2751" s="162"/>
      <c r="H2751" s="196"/>
      <c r="I2751" s="197"/>
      <c r="J2751" s="14"/>
      <c r="K2751" s="14"/>
      <c r="L2751" s="165"/>
      <c r="M2751" s="14"/>
      <c r="N2751" s="14"/>
      <c r="O2751" s="14"/>
      <c r="P2751" s="14"/>
      <c r="Q2751" s="166"/>
      <c r="R2751" s="23"/>
      <c r="S2751" s="167"/>
      <c r="T2751" s="160"/>
      <c r="U2751" s="14"/>
      <c r="V2751" s="14"/>
      <c r="W2751" s="14"/>
      <c r="X2751" s="168"/>
      <c r="Y2751" s="169"/>
      <c r="Z2751" s="170"/>
      <c r="AA2751" s="169"/>
      <c r="AB2751" s="28"/>
      <c r="AC2751" s="173"/>
      <c r="AD2751" s="30"/>
      <c r="AE2751" s="30"/>
    </row>
    <row r="2752" spans="1:31" s="191" customFormat="1" ht="13.9" customHeight="1">
      <c r="A2752" s="14"/>
      <c r="B2752" s="160"/>
      <c r="C2752" s="160"/>
      <c r="D2752" s="103"/>
      <c r="E2752" s="161"/>
      <c r="F2752" s="160"/>
      <c r="G2752" s="162"/>
      <c r="H2752" s="196"/>
      <c r="I2752" s="197"/>
      <c r="J2752" s="14"/>
      <c r="K2752" s="14"/>
      <c r="L2752" s="165"/>
      <c r="M2752" s="14"/>
      <c r="N2752" s="14"/>
      <c r="O2752" s="14"/>
      <c r="P2752" s="14"/>
      <c r="Q2752" s="166"/>
      <c r="R2752" s="23"/>
      <c r="S2752" s="167"/>
      <c r="T2752" s="160"/>
      <c r="U2752" s="14"/>
      <c r="V2752" s="14"/>
      <c r="W2752" s="14"/>
      <c r="X2752" s="168"/>
      <c r="Y2752" s="169"/>
      <c r="Z2752" s="170"/>
      <c r="AA2752" s="169"/>
      <c r="AB2752" s="28"/>
      <c r="AC2752" s="173"/>
      <c r="AD2752" s="30"/>
      <c r="AE2752" s="30"/>
    </row>
    <row r="2753" spans="1:31" s="191" customFormat="1" ht="13.9" customHeight="1">
      <c r="A2753" s="14"/>
      <c r="B2753" s="160"/>
      <c r="C2753" s="160"/>
      <c r="D2753" s="103"/>
      <c r="E2753" s="161"/>
      <c r="F2753" s="160"/>
      <c r="G2753" s="162"/>
      <c r="H2753" s="196"/>
      <c r="I2753" s="197"/>
      <c r="J2753" s="14"/>
      <c r="K2753" s="14"/>
      <c r="L2753" s="165"/>
      <c r="M2753" s="14"/>
      <c r="N2753" s="14"/>
      <c r="O2753" s="14"/>
      <c r="P2753" s="14"/>
      <c r="Q2753" s="166"/>
      <c r="R2753" s="23"/>
      <c r="S2753" s="167"/>
      <c r="T2753" s="160"/>
      <c r="U2753" s="14"/>
      <c r="V2753" s="14"/>
      <c r="W2753" s="14"/>
      <c r="X2753" s="168"/>
      <c r="Y2753" s="169"/>
      <c r="Z2753" s="170"/>
      <c r="AA2753" s="169"/>
      <c r="AB2753" s="28"/>
      <c r="AC2753" s="173"/>
      <c r="AD2753" s="30"/>
      <c r="AE2753" s="30"/>
    </row>
    <row r="2754" spans="1:31" s="191" customFormat="1" ht="13.9" customHeight="1">
      <c r="A2754" s="14"/>
      <c r="B2754" s="160"/>
      <c r="C2754" s="160"/>
      <c r="D2754" s="103"/>
      <c r="E2754" s="161"/>
      <c r="F2754" s="160"/>
      <c r="G2754" s="162"/>
      <c r="H2754" s="196"/>
      <c r="I2754" s="197"/>
      <c r="J2754" s="14"/>
      <c r="K2754" s="14"/>
      <c r="L2754" s="165"/>
      <c r="M2754" s="14"/>
      <c r="N2754" s="14"/>
      <c r="O2754" s="14"/>
      <c r="P2754" s="14"/>
      <c r="Q2754" s="166"/>
      <c r="R2754" s="23"/>
      <c r="S2754" s="167"/>
      <c r="T2754" s="160"/>
      <c r="U2754" s="14"/>
      <c r="V2754" s="14"/>
      <c r="W2754" s="14"/>
      <c r="X2754" s="168"/>
      <c r="Y2754" s="169"/>
      <c r="Z2754" s="170"/>
      <c r="AA2754" s="169"/>
      <c r="AB2754" s="28"/>
      <c r="AC2754" s="173"/>
      <c r="AD2754" s="30"/>
      <c r="AE2754" s="30"/>
    </row>
    <row r="2755" spans="1:31" s="191" customFormat="1" ht="13.9" customHeight="1">
      <c r="A2755" s="14"/>
      <c r="B2755" s="160"/>
      <c r="C2755" s="160"/>
      <c r="D2755" s="103"/>
      <c r="E2755" s="161"/>
      <c r="F2755" s="160"/>
      <c r="G2755" s="162"/>
      <c r="H2755" s="196"/>
      <c r="I2755" s="197"/>
      <c r="J2755" s="14"/>
      <c r="K2755" s="14"/>
      <c r="L2755" s="165"/>
      <c r="M2755" s="14"/>
      <c r="N2755" s="14"/>
      <c r="O2755" s="14"/>
      <c r="P2755" s="14"/>
      <c r="Q2755" s="166"/>
      <c r="R2755" s="23"/>
      <c r="S2755" s="167"/>
      <c r="T2755" s="160"/>
      <c r="U2755" s="14"/>
      <c r="V2755" s="14"/>
      <c r="W2755" s="14"/>
      <c r="X2755" s="168"/>
      <c r="Y2755" s="169"/>
      <c r="Z2755" s="170"/>
      <c r="AA2755" s="169"/>
      <c r="AB2755" s="28"/>
      <c r="AC2755" s="173"/>
      <c r="AD2755" s="30"/>
      <c r="AE2755" s="30"/>
    </row>
    <row r="2756" spans="1:31" s="191" customFormat="1" ht="13.9" customHeight="1">
      <c r="A2756" s="14"/>
      <c r="B2756" s="160"/>
      <c r="C2756" s="160"/>
      <c r="D2756" s="103"/>
      <c r="E2756" s="161"/>
      <c r="F2756" s="160"/>
      <c r="G2756" s="162"/>
      <c r="H2756" s="196"/>
      <c r="I2756" s="197"/>
      <c r="J2756" s="14"/>
      <c r="K2756" s="14"/>
      <c r="L2756" s="165"/>
      <c r="M2756" s="14"/>
      <c r="N2756" s="14"/>
      <c r="O2756" s="14"/>
      <c r="P2756" s="14"/>
      <c r="Q2756" s="166"/>
      <c r="R2756" s="23"/>
      <c r="S2756" s="167"/>
      <c r="T2756" s="160"/>
      <c r="U2756" s="14"/>
      <c r="V2756" s="14"/>
      <c r="W2756" s="14"/>
      <c r="X2756" s="168"/>
      <c r="Y2756" s="169"/>
      <c r="Z2756" s="170"/>
      <c r="AA2756" s="169"/>
      <c r="AB2756" s="28"/>
      <c r="AC2756" s="173"/>
      <c r="AD2756" s="30"/>
      <c r="AE2756" s="30"/>
    </row>
    <row r="2757" spans="1:31" s="191" customFormat="1" ht="13.9" customHeight="1">
      <c r="A2757" s="14"/>
      <c r="B2757" s="160"/>
      <c r="C2757" s="160"/>
      <c r="D2757" s="103"/>
      <c r="E2757" s="161"/>
      <c r="F2757" s="160"/>
      <c r="G2757" s="162"/>
      <c r="H2757" s="196"/>
      <c r="I2757" s="197"/>
      <c r="J2757" s="14"/>
      <c r="K2757" s="14"/>
      <c r="L2757" s="165"/>
      <c r="M2757" s="14"/>
      <c r="N2757" s="14"/>
      <c r="O2757" s="14"/>
      <c r="P2757" s="14"/>
      <c r="Q2757" s="166"/>
      <c r="R2757" s="23"/>
      <c r="S2757" s="167"/>
      <c r="T2757" s="160"/>
      <c r="U2757" s="14"/>
      <c r="V2757" s="14"/>
      <c r="W2757" s="14"/>
      <c r="X2757" s="168"/>
      <c r="Y2757" s="169"/>
      <c r="Z2757" s="170"/>
      <c r="AA2757" s="169"/>
      <c r="AB2757" s="28"/>
      <c r="AC2757" s="173"/>
      <c r="AD2757" s="30"/>
      <c r="AE2757" s="30"/>
    </row>
    <row r="2758" spans="1:31" s="191" customFormat="1" ht="13.9" customHeight="1">
      <c r="A2758" s="14"/>
      <c r="B2758" s="160"/>
      <c r="C2758" s="160"/>
      <c r="D2758" s="103"/>
      <c r="E2758" s="161"/>
      <c r="F2758" s="160"/>
      <c r="G2758" s="162"/>
      <c r="H2758" s="196"/>
      <c r="I2758" s="197"/>
      <c r="J2758" s="14"/>
      <c r="K2758" s="14"/>
      <c r="L2758" s="165"/>
      <c r="M2758" s="14"/>
      <c r="N2758" s="14"/>
      <c r="O2758" s="14"/>
      <c r="P2758" s="14"/>
      <c r="Q2758" s="166"/>
      <c r="R2758" s="23"/>
      <c r="S2758" s="167"/>
      <c r="T2758" s="160"/>
      <c r="U2758" s="14"/>
      <c r="V2758" s="14"/>
      <c r="W2758" s="14"/>
      <c r="X2758" s="168"/>
      <c r="Y2758" s="169"/>
      <c r="Z2758" s="170"/>
      <c r="AA2758" s="169"/>
      <c r="AB2758" s="28"/>
      <c r="AC2758" s="173"/>
      <c r="AD2758" s="30"/>
      <c r="AE2758" s="30"/>
    </row>
    <row r="2759" spans="1:31" s="191" customFormat="1" ht="13.9" customHeight="1">
      <c r="A2759" s="14"/>
      <c r="B2759" s="160"/>
      <c r="C2759" s="160"/>
      <c r="D2759" s="103"/>
      <c r="E2759" s="161"/>
      <c r="F2759" s="160"/>
      <c r="G2759" s="162"/>
      <c r="H2759" s="196"/>
      <c r="I2759" s="197"/>
      <c r="J2759" s="14"/>
      <c r="K2759" s="14"/>
      <c r="L2759" s="165"/>
      <c r="M2759" s="14"/>
      <c r="N2759" s="14"/>
      <c r="O2759" s="14"/>
      <c r="P2759" s="14"/>
      <c r="Q2759" s="166"/>
      <c r="R2759" s="23"/>
      <c r="S2759" s="167"/>
      <c r="T2759" s="160"/>
      <c r="U2759" s="14"/>
      <c r="V2759" s="14"/>
      <c r="W2759" s="14"/>
      <c r="X2759" s="168"/>
      <c r="Y2759" s="169"/>
      <c r="Z2759" s="170"/>
      <c r="AA2759" s="169"/>
      <c r="AB2759" s="28"/>
      <c r="AC2759" s="173"/>
      <c r="AD2759" s="30"/>
      <c r="AE2759" s="30"/>
    </row>
    <row r="2760" spans="1:31" s="191" customFormat="1" ht="13.9" customHeight="1">
      <c r="A2760" s="14"/>
      <c r="B2760" s="160"/>
      <c r="C2760" s="160"/>
      <c r="D2760" s="103"/>
      <c r="E2760" s="161"/>
      <c r="F2760" s="160"/>
      <c r="G2760" s="162"/>
      <c r="H2760" s="196"/>
      <c r="I2760" s="197"/>
      <c r="J2760" s="14"/>
      <c r="K2760" s="14"/>
      <c r="L2760" s="165"/>
      <c r="M2760" s="14"/>
      <c r="N2760" s="14"/>
      <c r="O2760" s="14"/>
      <c r="P2760" s="14"/>
      <c r="Q2760" s="166"/>
      <c r="R2760" s="23"/>
      <c r="S2760" s="167"/>
      <c r="T2760" s="160"/>
      <c r="U2760" s="14"/>
      <c r="V2760" s="14"/>
      <c r="W2760" s="14"/>
      <c r="X2760" s="168"/>
      <c r="Y2760" s="169"/>
      <c r="Z2760" s="170"/>
      <c r="AA2760" s="169"/>
      <c r="AB2760" s="28"/>
      <c r="AC2760" s="173"/>
      <c r="AD2760" s="30"/>
      <c r="AE2760" s="30"/>
    </row>
    <row r="2761" spans="1:31" s="191" customFormat="1" ht="13.9" customHeight="1">
      <c r="A2761" s="14"/>
      <c r="B2761" s="160"/>
      <c r="C2761" s="160"/>
      <c r="D2761" s="103"/>
      <c r="E2761" s="161"/>
      <c r="F2761" s="160"/>
      <c r="G2761" s="162"/>
      <c r="H2761" s="196"/>
      <c r="I2761" s="197"/>
      <c r="J2761" s="14"/>
      <c r="K2761" s="14"/>
      <c r="L2761" s="165"/>
      <c r="M2761" s="14"/>
      <c r="N2761" s="14"/>
      <c r="O2761" s="14"/>
      <c r="P2761" s="14"/>
      <c r="Q2761" s="166"/>
      <c r="R2761" s="23"/>
      <c r="S2761" s="167"/>
      <c r="T2761" s="160"/>
      <c r="U2761" s="14"/>
      <c r="V2761" s="14"/>
      <c r="W2761" s="14"/>
      <c r="X2761" s="168"/>
      <c r="Y2761" s="169"/>
      <c r="Z2761" s="170"/>
      <c r="AA2761" s="169"/>
      <c r="AB2761" s="28"/>
      <c r="AC2761" s="173"/>
      <c r="AD2761" s="30"/>
      <c r="AE2761" s="30"/>
    </row>
    <row r="2762" spans="1:31" s="191" customFormat="1" ht="13.9" customHeight="1">
      <c r="A2762" s="14"/>
      <c r="B2762" s="160"/>
      <c r="C2762" s="160"/>
      <c r="D2762" s="103"/>
      <c r="E2762" s="161"/>
      <c r="F2762" s="160"/>
      <c r="G2762" s="162"/>
      <c r="H2762" s="196"/>
      <c r="I2762" s="197"/>
      <c r="J2762" s="14"/>
      <c r="K2762" s="14"/>
      <c r="L2762" s="165"/>
      <c r="M2762" s="14"/>
      <c r="N2762" s="14"/>
      <c r="O2762" s="14"/>
      <c r="P2762" s="14"/>
      <c r="Q2762" s="166"/>
      <c r="R2762" s="23"/>
      <c r="S2762" s="167"/>
      <c r="T2762" s="160"/>
      <c r="U2762" s="14"/>
      <c r="V2762" s="14"/>
      <c r="W2762" s="14"/>
      <c r="X2762" s="168"/>
      <c r="Y2762" s="169"/>
      <c r="Z2762" s="170"/>
      <c r="AA2762" s="169"/>
      <c r="AB2762" s="28"/>
      <c r="AC2762" s="173"/>
      <c r="AD2762" s="30"/>
      <c r="AE2762" s="30"/>
    </row>
    <row r="2763" spans="1:31" s="191" customFormat="1" ht="13.9" customHeight="1">
      <c r="A2763" s="14"/>
      <c r="B2763" s="160"/>
      <c r="C2763" s="160"/>
      <c r="D2763" s="103"/>
      <c r="E2763" s="161"/>
      <c r="F2763" s="160"/>
      <c r="G2763" s="162"/>
      <c r="H2763" s="196"/>
      <c r="I2763" s="197"/>
      <c r="J2763" s="14"/>
      <c r="K2763" s="14"/>
      <c r="L2763" s="165"/>
      <c r="M2763" s="14"/>
      <c r="N2763" s="14"/>
      <c r="O2763" s="14"/>
      <c r="P2763" s="14"/>
      <c r="Q2763" s="166"/>
      <c r="R2763" s="23"/>
      <c r="S2763" s="167"/>
      <c r="T2763" s="160"/>
      <c r="U2763" s="14"/>
      <c r="V2763" s="14"/>
      <c r="W2763" s="14"/>
      <c r="X2763" s="168"/>
      <c r="Y2763" s="169"/>
      <c r="Z2763" s="170"/>
      <c r="AA2763" s="169"/>
      <c r="AB2763" s="28"/>
      <c r="AC2763" s="173"/>
      <c r="AD2763" s="30"/>
      <c r="AE2763" s="30"/>
    </row>
    <row r="2764" spans="1:31" s="191" customFormat="1" ht="13.9" customHeight="1">
      <c r="A2764" s="14"/>
      <c r="B2764" s="160"/>
      <c r="C2764" s="160"/>
      <c r="D2764" s="103"/>
      <c r="E2764" s="161"/>
      <c r="F2764" s="160"/>
      <c r="G2764" s="162"/>
      <c r="H2764" s="196"/>
      <c r="I2764" s="197"/>
      <c r="J2764" s="14"/>
      <c r="K2764" s="14"/>
      <c r="L2764" s="165"/>
      <c r="M2764" s="14"/>
      <c r="N2764" s="14"/>
      <c r="O2764" s="14"/>
      <c r="P2764" s="14"/>
      <c r="Q2764" s="166"/>
      <c r="R2764" s="23"/>
      <c r="S2764" s="167"/>
      <c r="T2764" s="160"/>
      <c r="U2764" s="14"/>
      <c r="V2764" s="14"/>
      <c r="W2764" s="14"/>
      <c r="X2764" s="168"/>
      <c r="Y2764" s="169"/>
      <c r="Z2764" s="170"/>
      <c r="AA2764" s="169"/>
      <c r="AB2764" s="28"/>
      <c r="AC2764" s="173"/>
      <c r="AD2764" s="30"/>
      <c r="AE2764" s="30"/>
    </row>
    <row r="2765" spans="1:31" s="191" customFormat="1" ht="13.9" customHeight="1">
      <c r="A2765" s="14"/>
      <c r="B2765" s="160"/>
      <c r="C2765" s="160"/>
      <c r="D2765" s="103"/>
      <c r="E2765" s="161"/>
      <c r="F2765" s="160"/>
      <c r="G2765" s="162"/>
      <c r="H2765" s="196"/>
      <c r="I2765" s="197"/>
      <c r="J2765" s="14"/>
      <c r="K2765" s="14"/>
      <c r="L2765" s="165"/>
      <c r="M2765" s="14"/>
      <c r="N2765" s="14"/>
      <c r="O2765" s="14"/>
      <c r="P2765" s="14"/>
      <c r="Q2765" s="166"/>
      <c r="R2765" s="23"/>
      <c r="S2765" s="167"/>
      <c r="T2765" s="160"/>
      <c r="U2765" s="14"/>
      <c r="V2765" s="14"/>
      <c r="W2765" s="14"/>
      <c r="X2765" s="168"/>
      <c r="Y2765" s="169"/>
      <c r="Z2765" s="170"/>
      <c r="AA2765" s="169"/>
      <c r="AB2765" s="28"/>
      <c r="AC2765" s="173"/>
      <c r="AD2765" s="30"/>
      <c r="AE2765" s="30"/>
    </row>
    <row r="2766" spans="1:31" s="191" customFormat="1" ht="13.9" customHeight="1">
      <c r="A2766" s="14"/>
      <c r="B2766" s="160"/>
      <c r="C2766" s="160"/>
      <c r="D2766" s="103"/>
      <c r="E2766" s="161"/>
      <c r="F2766" s="160"/>
      <c r="G2766" s="162"/>
      <c r="H2766" s="196"/>
      <c r="I2766" s="197"/>
      <c r="J2766" s="14"/>
      <c r="K2766" s="14"/>
      <c r="L2766" s="165"/>
      <c r="M2766" s="14"/>
      <c r="N2766" s="14"/>
      <c r="O2766" s="14"/>
      <c r="P2766" s="14"/>
      <c r="Q2766" s="166"/>
      <c r="R2766" s="23"/>
      <c r="S2766" s="167"/>
      <c r="T2766" s="160"/>
      <c r="U2766" s="14"/>
      <c r="V2766" s="14"/>
      <c r="W2766" s="14"/>
      <c r="X2766" s="168"/>
      <c r="Y2766" s="169"/>
      <c r="Z2766" s="170"/>
      <c r="AA2766" s="169"/>
      <c r="AB2766" s="28"/>
      <c r="AC2766" s="173"/>
      <c r="AD2766" s="30"/>
      <c r="AE2766" s="30"/>
    </row>
    <row r="2767" spans="1:31" s="191" customFormat="1" ht="13.9" customHeight="1">
      <c r="A2767" s="14"/>
      <c r="B2767" s="160"/>
      <c r="C2767" s="160"/>
      <c r="D2767" s="103"/>
      <c r="E2767" s="161"/>
      <c r="F2767" s="160"/>
      <c r="G2767" s="162"/>
      <c r="H2767" s="196"/>
      <c r="I2767" s="197"/>
      <c r="J2767" s="14"/>
      <c r="K2767" s="14"/>
      <c r="L2767" s="165"/>
      <c r="M2767" s="14"/>
      <c r="N2767" s="14"/>
      <c r="O2767" s="14"/>
      <c r="P2767" s="14"/>
      <c r="Q2767" s="166"/>
      <c r="R2767" s="23"/>
      <c r="S2767" s="167"/>
      <c r="T2767" s="160"/>
      <c r="U2767" s="14"/>
      <c r="V2767" s="14"/>
      <c r="W2767" s="14"/>
      <c r="X2767" s="168"/>
      <c r="Y2767" s="169"/>
      <c r="Z2767" s="170"/>
      <c r="AA2767" s="169"/>
      <c r="AB2767" s="28"/>
      <c r="AC2767" s="173"/>
      <c r="AD2767" s="30"/>
      <c r="AE2767" s="30"/>
    </row>
    <row r="2768" spans="1:31" s="191" customFormat="1" ht="13.9" customHeight="1">
      <c r="A2768" s="14"/>
      <c r="B2768" s="160"/>
      <c r="C2768" s="160"/>
      <c r="D2768" s="103"/>
      <c r="E2768" s="161"/>
      <c r="F2768" s="160"/>
      <c r="G2768" s="162"/>
      <c r="H2768" s="196"/>
      <c r="I2768" s="197"/>
      <c r="J2768" s="14"/>
      <c r="K2768" s="14"/>
      <c r="L2768" s="165"/>
      <c r="M2768" s="14"/>
      <c r="N2768" s="14"/>
      <c r="O2768" s="14"/>
      <c r="P2768" s="14"/>
      <c r="Q2768" s="166"/>
      <c r="R2768" s="23"/>
      <c r="S2768" s="167"/>
      <c r="T2768" s="160"/>
      <c r="U2768" s="14"/>
      <c r="V2768" s="14"/>
      <c r="W2768" s="14"/>
      <c r="X2768" s="168"/>
      <c r="Y2768" s="169"/>
      <c r="Z2768" s="170"/>
      <c r="AA2768" s="169"/>
      <c r="AB2768" s="28"/>
      <c r="AC2768" s="173"/>
      <c r="AD2768" s="30"/>
      <c r="AE2768" s="30"/>
    </row>
    <row r="2769" spans="1:31" s="191" customFormat="1" ht="13.9" customHeight="1">
      <c r="A2769" s="14"/>
      <c r="B2769" s="160"/>
      <c r="C2769" s="160"/>
      <c r="D2769" s="103"/>
      <c r="E2769" s="161"/>
      <c r="F2769" s="160"/>
      <c r="G2769" s="162"/>
      <c r="H2769" s="196"/>
      <c r="I2769" s="197"/>
      <c r="J2769" s="14"/>
      <c r="K2769" s="14"/>
      <c r="L2769" s="165"/>
      <c r="M2769" s="14"/>
      <c r="N2769" s="14"/>
      <c r="O2769" s="14"/>
      <c r="P2769" s="14"/>
      <c r="Q2769" s="166"/>
      <c r="R2769" s="23"/>
      <c r="S2769" s="167"/>
      <c r="T2769" s="160"/>
      <c r="U2769" s="14"/>
      <c r="V2769" s="14"/>
      <c r="W2769" s="14"/>
      <c r="X2769" s="168"/>
      <c r="Y2769" s="169"/>
      <c r="Z2769" s="170"/>
      <c r="AA2769" s="169"/>
      <c r="AB2769" s="28"/>
      <c r="AC2769" s="173"/>
      <c r="AD2769" s="30"/>
      <c r="AE2769" s="30"/>
    </row>
    <row r="2770" spans="1:31" s="191" customFormat="1" ht="13.9" customHeight="1">
      <c r="A2770" s="14"/>
      <c r="B2770" s="160"/>
      <c r="C2770" s="160"/>
      <c r="D2770" s="103"/>
      <c r="E2770" s="161"/>
      <c r="F2770" s="160"/>
      <c r="G2770" s="162"/>
      <c r="H2770" s="196"/>
      <c r="I2770" s="197"/>
      <c r="J2770" s="14"/>
      <c r="K2770" s="14"/>
      <c r="L2770" s="165"/>
      <c r="M2770" s="14"/>
      <c r="N2770" s="14"/>
      <c r="O2770" s="14"/>
      <c r="P2770" s="14"/>
      <c r="Q2770" s="166"/>
      <c r="R2770" s="23"/>
      <c r="S2770" s="167"/>
      <c r="T2770" s="160"/>
      <c r="U2770" s="14"/>
      <c r="V2770" s="14"/>
      <c r="W2770" s="14"/>
      <c r="X2770" s="168"/>
      <c r="Y2770" s="169"/>
      <c r="Z2770" s="170"/>
      <c r="AA2770" s="169"/>
      <c r="AB2770" s="28"/>
      <c r="AC2770" s="173"/>
      <c r="AD2770" s="30"/>
      <c r="AE2770" s="30"/>
    </row>
    <row r="2771" spans="1:31" s="191" customFormat="1" ht="13.9" customHeight="1">
      <c r="A2771" s="14"/>
      <c r="B2771" s="160"/>
      <c r="C2771" s="160"/>
      <c r="D2771" s="103"/>
      <c r="E2771" s="161"/>
      <c r="F2771" s="160"/>
      <c r="G2771" s="162"/>
      <c r="H2771" s="196"/>
      <c r="I2771" s="197"/>
      <c r="J2771" s="14"/>
      <c r="K2771" s="14"/>
      <c r="L2771" s="165"/>
      <c r="M2771" s="14"/>
      <c r="N2771" s="14"/>
      <c r="O2771" s="14"/>
      <c r="P2771" s="14"/>
      <c r="Q2771" s="166"/>
      <c r="R2771" s="23"/>
      <c r="S2771" s="167"/>
      <c r="T2771" s="160"/>
      <c r="U2771" s="14"/>
      <c r="V2771" s="14"/>
      <c r="W2771" s="14"/>
      <c r="X2771" s="168"/>
      <c r="Y2771" s="169"/>
      <c r="Z2771" s="170"/>
      <c r="AA2771" s="169"/>
      <c r="AB2771" s="28"/>
      <c r="AC2771" s="173"/>
      <c r="AD2771" s="30"/>
      <c r="AE2771" s="30"/>
    </row>
    <row r="2772" spans="1:31" s="191" customFormat="1" ht="13.9" customHeight="1">
      <c r="A2772" s="14"/>
      <c r="B2772" s="160"/>
      <c r="C2772" s="160"/>
      <c r="D2772" s="103"/>
      <c r="E2772" s="161"/>
      <c r="F2772" s="160"/>
      <c r="G2772" s="162"/>
      <c r="H2772" s="196"/>
      <c r="I2772" s="197"/>
      <c r="J2772" s="14"/>
      <c r="K2772" s="14"/>
      <c r="L2772" s="165"/>
      <c r="M2772" s="14"/>
      <c r="N2772" s="14"/>
      <c r="O2772" s="14"/>
      <c r="P2772" s="14"/>
      <c r="Q2772" s="166"/>
      <c r="R2772" s="23"/>
      <c r="S2772" s="167"/>
      <c r="T2772" s="160"/>
      <c r="U2772" s="14"/>
      <c r="V2772" s="14"/>
      <c r="W2772" s="14"/>
      <c r="X2772" s="168"/>
      <c r="Y2772" s="169"/>
      <c r="Z2772" s="170"/>
      <c r="AA2772" s="169"/>
      <c r="AB2772" s="28"/>
      <c r="AC2772" s="173"/>
      <c r="AD2772" s="30"/>
      <c r="AE2772" s="30"/>
    </row>
    <row r="2773" spans="1:31" s="191" customFormat="1" ht="13.9" customHeight="1">
      <c r="A2773" s="14"/>
      <c r="B2773" s="160"/>
      <c r="C2773" s="160"/>
      <c r="D2773" s="103"/>
      <c r="E2773" s="161"/>
      <c r="F2773" s="160"/>
      <c r="G2773" s="162"/>
      <c r="H2773" s="196"/>
      <c r="I2773" s="197"/>
      <c r="J2773" s="14"/>
      <c r="K2773" s="14"/>
      <c r="L2773" s="165"/>
      <c r="M2773" s="14"/>
      <c r="N2773" s="14"/>
      <c r="O2773" s="14"/>
      <c r="P2773" s="14"/>
      <c r="Q2773" s="166"/>
      <c r="R2773" s="23"/>
      <c r="S2773" s="167"/>
      <c r="T2773" s="160"/>
      <c r="U2773" s="14"/>
      <c r="V2773" s="14"/>
      <c r="W2773" s="14"/>
      <c r="X2773" s="168"/>
      <c r="Y2773" s="169"/>
      <c r="Z2773" s="170"/>
      <c r="AA2773" s="169"/>
      <c r="AB2773" s="28"/>
      <c r="AC2773" s="173"/>
      <c r="AD2773" s="30"/>
      <c r="AE2773" s="30"/>
    </row>
    <row r="2774" spans="1:31" s="191" customFormat="1" ht="13.9" customHeight="1">
      <c r="A2774" s="14"/>
      <c r="B2774" s="160"/>
      <c r="C2774" s="160"/>
      <c r="D2774" s="103"/>
      <c r="E2774" s="161"/>
      <c r="F2774" s="160"/>
      <c r="G2774" s="162"/>
      <c r="H2774" s="196"/>
      <c r="I2774" s="197"/>
      <c r="J2774" s="14"/>
      <c r="K2774" s="14"/>
      <c r="L2774" s="165"/>
      <c r="M2774" s="14"/>
      <c r="N2774" s="14"/>
      <c r="O2774" s="14"/>
      <c r="P2774" s="14"/>
      <c r="Q2774" s="166"/>
      <c r="R2774" s="23"/>
      <c r="S2774" s="167"/>
      <c r="T2774" s="160"/>
      <c r="U2774" s="14"/>
      <c r="V2774" s="14"/>
      <c r="W2774" s="14"/>
      <c r="X2774" s="168"/>
      <c r="Y2774" s="169"/>
      <c r="Z2774" s="170"/>
      <c r="AA2774" s="169"/>
      <c r="AB2774" s="28"/>
      <c r="AC2774" s="173"/>
      <c r="AD2774" s="30"/>
      <c r="AE2774" s="30"/>
    </row>
    <row r="2775" spans="1:31" s="191" customFormat="1" ht="13.9" customHeight="1">
      <c r="A2775" s="14"/>
      <c r="B2775" s="160"/>
      <c r="C2775" s="160"/>
      <c r="D2775" s="103"/>
      <c r="E2775" s="161"/>
      <c r="F2775" s="160"/>
      <c r="G2775" s="162"/>
      <c r="H2775" s="196"/>
      <c r="I2775" s="197"/>
      <c r="J2775" s="14"/>
      <c r="K2775" s="14"/>
      <c r="L2775" s="165"/>
      <c r="M2775" s="14"/>
      <c r="N2775" s="14"/>
      <c r="O2775" s="14"/>
      <c r="P2775" s="14"/>
      <c r="Q2775" s="166"/>
      <c r="R2775" s="23"/>
      <c r="S2775" s="167"/>
      <c r="T2775" s="160"/>
      <c r="U2775" s="14"/>
      <c r="V2775" s="14"/>
      <c r="W2775" s="14"/>
      <c r="X2775" s="168"/>
      <c r="Y2775" s="169"/>
      <c r="Z2775" s="170"/>
      <c r="AA2775" s="169"/>
      <c r="AB2775" s="28"/>
      <c r="AC2775" s="173"/>
      <c r="AD2775" s="30"/>
      <c r="AE2775" s="30"/>
    </row>
    <row r="2776" spans="1:31" s="191" customFormat="1" ht="13.9" customHeight="1">
      <c r="A2776" s="14"/>
      <c r="B2776" s="160"/>
      <c r="C2776" s="160"/>
      <c r="D2776" s="103"/>
      <c r="E2776" s="161"/>
      <c r="F2776" s="160"/>
      <c r="G2776" s="162"/>
      <c r="H2776" s="196"/>
      <c r="I2776" s="197"/>
      <c r="J2776" s="14"/>
      <c r="K2776" s="14"/>
      <c r="L2776" s="165"/>
      <c r="M2776" s="14"/>
      <c r="N2776" s="14"/>
      <c r="O2776" s="14"/>
      <c r="P2776" s="14"/>
      <c r="Q2776" s="166"/>
      <c r="R2776" s="23"/>
      <c r="S2776" s="167"/>
      <c r="T2776" s="160"/>
      <c r="U2776" s="14"/>
      <c r="V2776" s="14"/>
      <c r="W2776" s="14"/>
      <c r="X2776" s="168"/>
      <c r="Y2776" s="169"/>
      <c r="Z2776" s="170"/>
      <c r="AA2776" s="169"/>
      <c r="AB2776" s="28"/>
      <c r="AC2776" s="173"/>
      <c r="AD2776" s="30"/>
      <c r="AE2776" s="30"/>
    </row>
    <row r="2777" spans="1:31" s="191" customFormat="1" ht="13.9" customHeight="1">
      <c r="A2777" s="14"/>
      <c r="B2777" s="160"/>
      <c r="C2777" s="160"/>
      <c r="D2777" s="103"/>
      <c r="E2777" s="161"/>
      <c r="F2777" s="160"/>
      <c r="G2777" s="162"/>
      <c r="H2777" s="196"/>
      <c r="I2777" s="197"/>
      <c r="J2777" s="14"/>
      <c r="K2777" s="14"/>
      <c r="L2777" s="165"/>
      <c r="M2777" s="14"/>
      <c r="N2777" s="14"/>
      <c r="O2777" s="14"/>
      <c r="P2777" s="14"/>
      <c r="Q2777" s="166"/>
      <c r="R2777" s="23"/>
      <c r="S2777" s="167"/>
      <c r="T2777" s="160"/>
      <c r="U2777" s="14"/>
      <c r="V2777" s="14"/>
      <c r="W2777" s="14"/>
      <c r="X2777" s="168"/>
      <c r="Y2777" s="169"/>
      <c r="Z2777" s="170"/>
      <c r="AA2777" s="169"/>
      <c r="AB2777" s="28"/>
      <c r="AC2777" s="173"/>
      <c r="AD2777" s="30"/>
      <c r="AE2777" s="30"/>
    </row>
    <row r="2778" spans="1:31" s="191" customFormat="1" ht="13.9" customHeight="1">
      <c r="A2778" s="14"/>
      <c r="B2778" s="160"/>
      <c r="C2778" s="160"/>
      <c r="D2778" s="103"/>
      <c r="E2778" s="161"/>
      <c r="F2778" s="160"/>
      <c r="G2778" s="162"/>
      <c r="H2778" s="196"/>
      <c r="I2778" s="197"/>
      <c r="J2778" s="14"/>
      <c r="K2778" s="14"/>
      <c r="L2778" s="165"/>
      <c r="M2778" s="14"/>
      <c r="N2778" s="14"/>
      <c r="O2778" s="14"/>
      <c r="P2778" s="14"/>
      <c r="Q2778" s="166"/>
      <c r="R2778" s="23"/>
      <c r="S2778" s="167"/>
      <c r="T2778" s="160"/>
      <c r="U2778" s="14"/>
      <c r="V2778" s="14"/>
      <c r="W2778" s="14"/>
      <c r="X2778" s="168"/>
      <c r="Y2778" s="169"/>
      <c r="Z2778" s="170"/>
      <c r="AA2778" s="169"/>
      <c r="AB2778" s="28"/>
      <c r="AC2778" s="173"/>
      <c r="AD2778" s="30"/>
      <c r="AE2778" s="30"/>
    </row>
    <row r="2779" spans="1:31" s="191" customFormat="1" ht="13.9" customHeight="1">
      <c r="A2779" s="14"/>
      <c r="B2779" s="160"/>
      <c r="C2779" s="160"/>
      <c r="D2779" s="103"/>
      <c r="E2779" s="161"/>
      <c r="F2779" s="160"/>
      <c r="G2779" s="162"/>
      <c r="H2779" s="196"/>
      <c r="I2779" s="197"/>
      <c r="J2779" s="14"/>
      <c r="K2779" s="14"/>
      <c r="L2779" s="165"/>
      <c r="M2779" s="14"/>
      <c r="N2779" s="14"/>
      <c r="O2779" s="14"/>
      <c r="P2779" s="14"/>
      <c r="Q2779" s="166"/>
      <c r="R2779" s="23"/>
      <c r="S2779" s="167"/>
      <c r="T2779" s="160"/>
      <c r="U2779" s="14"/>
      <c r="V2779" s="14"/>
      <c r="W2779" s="14"/>
      <c r="X2779" s="168"/>
      <c r="Y2779" s="169"/>
      <c r="Z2779" s="170"/>
      <c r="AA2779" s="169"/>
      <c r="AB2779" s="28"/>
      <c r="AC2779" s="173"/>
      <c r="AD2779" s="30"/>
      <c r="AE2779" s="30"/>
    </row>
    <row r="2780" spans="1:31" s="191" customFormat="1" ht="13.9" customHeight="1">
      <c r="A2780" s="14"/>
      <c r="B2780" s="160"/>
      <c r="C2780" s="160"/>
      <c r="D2780" s="103"/>
      <c r="E2780" s="161"/>
      <c r="F2780" s="160"/>
      <c r="G2780" s="162"/>
      <c r="H2780" s="196"/>
      <c r="I2780" s="197"/>
      <c r="J2780" s="14"/>
      <c r="K2780" s="14"/>
      <c r="L2780" s="165"/>
      <c r="M2780" s="14"/>
      <c r="N2780" s="14"/>
      <c r="O2780" s="14"/>
      <c r="P2780" s="14"/>
      <c r="Q2780" s="166"/>
      <c r="R2780" s="23"/>
      <c r="S2780" s="167"/>
      <c r="T2780" s="160"/>
      <c r="U2780" s="14"/>
      <c r="V2780" s="14"/>
      <c r="W2780" s="14"/>
      <c r="X2780" s="168"/>
      <c r="Y2780" s="169"/>
      <c r="Z2780" s="170"/>
      <c r="AA2780" s="169"/>
      <c r="AB2780" s="28"/>
      <c r="AC2780" s="173"/>
      <c r="AD2780" s="30"/>
      <c r="AE2780" s="30"/>
    </row>
    <row r="2781" spans="1:31" s="191" customFormat="1" ht="13.9" customHeight="1">
      <c r="A2781" s="14"/>
      <c r="B2781" s="160"/>
      <c r="C2781" s="160"/>
      <c r="D2781" s="103"/>
      <c r="E2781" s="161"/>
      <c r="F2781" s="160"/>
      <c r="G2781" s="162"/>
      <c r="H2781" s="196"/>
      <c r="I2781" s="197"/>
      <c r="J2781" s="14"/>
      <c r="K2781" s="14"/>
      <c r="L2781" s="165"/>
      <c r="M2781" s="14"/>
      <c r="N2781" s="14"/>
      <c r="O2781" s="14"/>
      <c r="P2781" s="14"/>
      <c r="Q2781" s="166"/>
      <c r="R2781" s="23"/>
      <c r="S2781" s="167"/>
      <c r="T2781" s="160"/>
      <c r="U2781" s="14"/>
      <c r="V2781" s="14"/>
      <c r="W2781" s="14"/>
      <c r="X2781" s="168"/>
      <c r="Y2781" s="169"/>
      <c r="Z2781" s="170"/>
      <c r="AA2781" s="169"/>
      <c r="AB2781" s="28"/>
      <c r="AC2781" s="173"/>
      <c r="AD2781" s="30"/>
      <c r="AE2781" s="30"/>
    </row>
    <row r="2782" spans="1:31" s="191" customFormat="1" ht="13.9" customHeight="1">
      <c r="A2782" s="14"/>
      <c r="B2782" s="160"/>
      <c r="C2782" s="160"/>
      <c r="D2782" s="103"/>
      <c r="E2782" s="161"/>
      <c r="F2782" s="160"/>
      <c r="G2782" s="162"/>
      <c r="H2782" s="196"/>
      <c r="I2782" s="197"/>
      <c r="J2782" s="14"/>
      <c r="K2782" s="14"/>
      <c r="L2782" s="165"/>
      <c r="M2782" s="14"/>
      <c r="N2782" s="14"/>
      <c r="O2782" s="14"/>
      <c r="P2782" s="14"/>
      <c r="Q2782" s="166"/>
      <c r="R2782" s="23"/>
      <c r="S2782" s="167"/>
      <c r="T2782" s="160"/>
      <c r="U2782" s="14"/>
      <c r="V2782" s="14"/>
      <c r="W2782" s="14"/>
      <c r="X2782" s="168"/>
      <c r="Y2782" s="169"/>
      <c r="Z2782" s="170"/>
      <c r="AA2782" s="169"/>
      <c r="AB2782" s="28"/>
      <c r="AC2782" s="173"/>
      <c r="AD2782" s="30"/>
      <c r="AE2782" s="30"/>
    </row>
    <row r="2783" spans="1:31" s="191" customFormat="1" ht="13.9" customHeight="1">
      <c r="A2783" s="14"/>
      <c r="B2783" s="160"/>
      <c r="C2783" s="160"/>
      <c r="D2783" s="103"/>
      <c r="E2783" s="161"/>
      <c r="F2783" s="160"/>
      <c r="G2783" s="162"/>
      <c r="H2783" s="196"/>
      <c r="I2783" s="197"/>
      <c r="J2783" s="14"/>
      <c r="K2783" s="14"/>
      <c r="L2783" s="165"/>
      <c r="M2783" s="14"/>
      <c r="N2783" s="14"/>
      <c r="O2783" s="14"/>
      <c r="P2783" s="14"/>
      <c r="Q2783" s="166"/>
      <c r="R2783" s="23"/>
      <c r="S2783" s="167"/>
      <c r="T2783" s="160"/>
      <c r="U2783" s="14"/>
      <c r="V2783" s="14"/>
      <c r="W2783" s="14"/>
      <c r="X2783" s="168"/>
      <c r="Y2783" s="169"/>
      <c r="Z2783" s="170"/>
      <c r="AA2783" s="169"/>
      <c r="AB2783" s="28"/>
      <c r="AC2783" s="173"/>
      <c r="AD2783" s="30"/>
      <c r="AE2783" s="30"/>
    </row>
    <row r="2784" spans="1:31" s="191" customFormat="1" ht="13.9" customHeight="1">
      <c r="A2784" s="14"/>
      <c r="B2784" s="160"/>
      <c r="C2784" s="160"/>
      <c r="D2784" s="103"/>
      <c r="E2784" s="161"/>
      <c r="F2784" s="160"/>
      <c r="G2784" s="162"/>
      <c r="H2784" s="196"/>
      <c r="I2784" s="197"/>
      <c r="J2784" s="14"/>
      <c r="K2784" s="14"/>
      <c r="L2784" s="165"/>
      <c r="M2784" s="14"/>
      <c r="N2784" s="14"/>
      <c r="O2784" s="14"/>
      <c r="P2784" s="14"/>
      <c r="Q2784" s="166"/>
      <c r="R2784" s="23"/>
      <c r="S2784" s="167"/>
      <c r="T2784" s="160"/>
      <c r="U2784" s="14"/>
      <c r="V2784" s="14"/>
      <c r="W2784" s="14"/>
      <c r="X2784" s="168"/>
      <c r="Y2784" s="169"/>
      <c r="Z2784" s="170"/>
      <c r="AA2784" s="169"/>
      <c r="AB2784" s="28"/>
      <c r="AC2784" s="173"/>
      <c r="AD2784" s="30"/>
      <c r="AE2784" s="30"/>
    </row>
    <row r="2785" spans="1:31" s="191" customFormat="1" ht="13.9" customHeight="1">
      <c r="A2785" s="14"/>
      <c r="B2785" s="160"/>
      <c r="C2785" s="160"/>
      <c r="D2785" s="103"/>
      <c r="E2785" s="161"/>
      <c r="F2785" s="160"/>
      <c r="G2785" s="162"/>
      <c r="H2785" s="196"/>
      <c r="I2785" s="197"/>
      <c r="J2785" s="14"/>
      <c r="K2785" s="14"/>
      <c r="L2785" s="165"/>
      <c r="M2785" s="14"/>
      <c r="N2785" s="14"/>
      <c r="O2785" s="14"/>
      <c r="P2785" s="14"/>
      <c r="Q2785" s="166"/>
      <c r="R2785" s="23"/>
      <c r="S2785" s="167"/>
      <c r="T2785" s="160"/>
      <c r="U2785" s="14"/>
      <c r="V2785" s="14"/>
      <c r="W2785" s="14"/>
      <c r="X2785" s="168"/>
      <c r="Y2785" s="169"/>
      <c r="Z2785" s="170"/>
      <c r="AA2785" s="169"/>
      <c r="AB2785" s="28"/>
      <c r="AC2785" s="173"/>
      <c r="AD2785" s="30"/>
      <c r="AE2785" s="30"/>
    </row>
    <row r="2786" spans="1:31" s="191" customFormat="1" ht="13.9" customHeight="1">
      <c r="A2786" s="14"/>
      <c r="B2786" s="160"/>
      <c r="C2786" s="160"/>
      <c r="D2786" s="103"/>
      <c r="E2786" s="161"/>
      <c r="F2786" s="160"/>
      <c r="G2786" s="162"/>
      <c r="H2786" s="196"/>
      <c r="I2786" s="197"/>
      <c r="J2786" s="14"/>
      <c r="K2786" s="14"/>
      <c r="L2786" s="165"/>
      <c r="M2786" s="14"/>
      <c r="N2786" s="14"/>
      <c r="O2786" s="14"/>
      <c r="P2786" s="14"/>
      <c r="Q2786" s="166"/>
      <c r="R2786" s="23"/>
      <c r="S2786" s="167"/>
      <c r="T2786" s="160"/>
      <c r="U2786" s="14"/>
      <c r="V2786" s="14"/>
      <c r="W2786" s="14"/>
      <c r="X2786" s="168"/>
      <c r="Y2786" s="169"/>
      <c r="Z2786" s="170"/>
      <c r="AA2786" s="169"/>
      <c r="AB2786" s="28"/>
      <c r="AC2786" s="173"/>
      <c r="AD2786" s="30"/>
      <c r="AE2786" s="30"/>
    </row>
    <row r="2787" spans="1:31" s="191" customFormat="1" ht="13.9" customHeight="1">
      <c r="A2787" s="14"/>
      <c r="B2787" s="160"/>
      <c r="C2787" s="160"/>
      <c r="D2787" s="103"/>
      <c r="E2787" s="161"/>
      <c r="F2787" s="160"/>
      <c r="G2787" s="162"/>
      <c r="H2787" s="196"/>
      <c r="I2787" s="197"/>
      <c r="J2787" s="14"/>
      <c r="K2787" s="14"/>
      <c r="L2787" s="165"/>
      <c r="M2787" s="14"/>
      <c r="N2787" s="14"/>
      <c r="O2787" s="14"/>
      <c r="P2787" s="14"/>
      <c r="Q2787" s="166"/>
      <c r="R2787" s="23"/>
      <c r="S2787" s="167"/>
      <c r="T2787" s="160"/>
      <c r="U2787" s="14"/>
      <c r="V2787" s="14"/>
      <c r="W2787" s="14"/>
      <c r="X2787" s="168"/>
      <c r="Y2787" s="169"/>
      <c r="Z2787" s="170"/>
      <c r="AA2787" s="169"/>
      <c r="AB2787" s="28"/>
      <c r="AC2787" s="173"/>
      <c r="AD2787" s="30"/>
      <c r="AE2787" s="30"/>
    </row>
    <row r="2788" spans="1:31" s="191" customFormat="1" ht="13.9" customHeight="1">
      <c r="A2788" s="14"/>
      <c r="B2788" s="160"/>
      <c r="C2788" s="160"/>
      <c r="D2788" s="103"/>
      <c r="E2788" s="161"/>
      <c r="F2788" s="160"/>
      <c r="G2788" s="162"/>
      <c r="H2788" s="196"/>
      <c r="I2788" s="197"/>
      <c r="J2788" s="14"/>
      <c r="K2788" s="14"/>
      <c r="L2788" s="165"/>
      <c r="M2788" s="14"/>
      <c r="N2788" s="14"/>
      <c r="O2788" s="14"/>
      <c r="P2788" s="14"/>
      <c r="Q2788" s="166"/>
      <c r="R2788" s="23"/>
      <c r="S2788" s="167"/>
      <c r="T2788" s="160"/>
      <c r="U2788" s="14"/>
      <c r="V2788" s="14"/>
      <c r="W2788" s="14"/>
      <c r="X2788" s="168"/>
      <c r="Y2788" s="169"/>
      <c r="Z2788" s="170"/>
      <c r="AA2788" s="169"/>
      <c r="AB2788" s="28"/>
      <c r="AC2788" s="173"/>
      <c r="AD2788" s="30"/>
      <c r="AE2788" s="30"/>
    </row>
    <row r="2789" spans="1:31" s="191" customFormat="1" ht="13.9" customHeight="1">
      <c r="A2789" s="14"/>
      <c r="B2789" s="160"/>
      <c r="C2789" s="160"/>
      <c r="D2789" s="103"/>
      <c r="E2789" s="161"/>
      <c r="F2789" s="160"/>
      <c r="G2789" s="162"/>
      <c r="H2789" s="196"/>
      <c r="I2789" s="197"/>
      <c r="J2789" s="14"/>
      <c r="K2789" s="14"/>
      <c r="L2789" s="165"/>
      <c r="M2789" s="14"/>
      <c r="N2789" s="14"/>
      <c r="O2789" s="14"/>
      <c r="P2789" s="14"/>
      <c r="Q2789" s="166"/>
      <c r="R2789" s="23"/>
      <c r="S2789" s="167"/>
      <c r="T2789" s="160"/>
      <c r="U2789" s="14"/>
      <c r="V2789" s="14"/>
      <c r="W2789" s="14"/>
      <c r="X2789" s="168"/>
      <c r="Y2789" s="169"/>
      <c r="Z2789" s="170"/>
      <c r="AA2789" s="169"/>
      <c r="AB2789" s="28"/>
      <c r="AC2789" s="173"/>
      <c r="AD2789" s="30"/>
      <c r="AE2789" s="30"/>
    </row>
    <row r="2790" spans="1:31" s="191" customFormat="1" ht="13.9" customHeight="1">
      <c r="A2790" s="14"/>
      <c r="B2790" s="160"/>
      <c r="C2790" s="160"/>
      <c r="D2790" s="103"/>
      <c r="E2790" s="161"/>
      <c r="F2790" s="160"/>
      <c r="G2790" s="162"/>
      <c r="H2790" s="196"/>
      <c r="I2790" s="197"/>
      <c r="J2790" s="14"/>
      <c r="K2790" s="14"/>
      <c r="L2790" s="165"/>
      <c r="M2790" s="14"/>
      <c r="N2790" s="14"/>
      <c r="O2790" s="14"/>
      <c r="P2790" s="14"/>
      <c r="Q2790" s="166"/>
      <c r="R2790" s="23"/>
      <c r="S2790" s="167"/>
      <c r="T2790" s="160"/>
      <c r="U2790" s="14"/>
      <c r="V2790" s="14"/>
      <c r="W2790" s="14"/>
      <c r="X2790" s="168"/>
      <c r="Y2790" s="169"/>
      <c r="Z2790" s="170"/>
      <c r="AA2790" s="169"/>
      <c r="AB2790" s="28"/>
      <c r="AC2790" s="173"/>
      <c r="AD2790" s="30"/>
      <c r="AE2790" s="30"/>
    </row>
    <row r="2791" spans="1:31" s="191" customFormat="1" ht="13.9" customHeight="1">
      <c r="A2791" s="14"/>
      <c r="B2791" s="160"/>
      <c r="C2791" s="160"/>
      <c r="D2791" s="103"/>
      <c r="E2791" s="161"/>
      <c r="F2791" s="160"/>
      <c r="G2791" s="162"/>
      <c r="H2791" s="196"/>
      <c r="I2791" s="197"/>
      <c r="J2791" s="14"/>
      <c r="K2791" s="14"/>
      <c r="L2791" s="165"/>
      <c r="M2791" s="14"/>
      <c r="N2791" s="14"/>
      <c r="O2791" s="14"/>
      <c r="P2791" s="14"/>
      <c r="Q2791" s="166"/>
      <c r="R2791" s="23"/>
      <c r="S2791" s="167"/>
      <c r="T2791" s="160"/>
      <c r="U2791" s="14"/>
      <c r="V2791" s="14"/>
      <c r="W2791" s="14"/>
      <c r="X2791" s="168"/>
      <c r="Y2791" s="169"/>
      <c r="Z2791" s="170"/>
      <c r="AA2791" s="169"/>
      <c r="AB2791" s="28"/>
      <c r="AC2791" s="173"/>
      <c r="AD2791" s="30"/>
      <c r="AE2791" s="30"/>
    </row>
    <row r="2792" spans="1:31" s="191" customFormat="1" ht="13.9" customHeight="1">
      <c r="A2792" s="14"/>
      <c r="B2792" s="160"/>
      <c r="C2792" s="160"/>
      <c r="D2792" s="103"/>
      <c r="E2792" s="161"/>
      <c r="F2792" s="160"/>
      <c r="G2792" s="162"/>
      <c r="H2792" s="196"/>
      <c r="I2792" s="197"/>
      <c r="J2792" s="14"/>
      <c r="K2792" s="14"/>
      <c r="L2792" s="165"/>
      <c r="M2792" s="14"/>
      <c r="N2792" s="14"/>
      <c r="O2792" s="14"/>
      <c r="P2792" s="14"/>
      <c r="Q2792" s="166"/>
      <c r="R2792" s="23"/>
      <c r="S2792" s="167"/>
      <c r="T2792" s="160"/>
      <c r="U2792" s="14"/>
      <c r="V2792" s="14"/>
      <c r="W2792" s="14"/>
      <c r="X2792" s="168"/>
      <c r="Y2792" s="169"/>
      <c r="Z2792" s="170"/>
      <c r="AA2792" s="169"/>
      <c r="AB2792" s="28"/>
      <c r="AC2792" s="173"/>
      <c r="AD2792" s="30"/>
      <c r="AE2792" s="30"/>
    </row>
    <row r="2793" spans="1:31" s="191" customFormat="1" ht="13.9" customHeight="1">
      <c r="A2793" s="14"/>
      <c r="B2793" s="160"/>
      <c r="C2793" s="160"/>
      <c r="D2793" s="103"/>
      <c r="E2793" s="161"/>
      <c r="F2793" s="160"/>
      <c r="G2793" s="162"/>
      <c r="H2793" s="196"/>
      <c r="I2793" s="197"/>
      <c r="J2793" s="14"/>
      <c r="K2793" s="14"/>
      <c r="L2793" s="165"/>
      <c r="M2793" s="14"/>
      <c r="N2793" s="14"/>
      <c r="O2793" s="14"/>
      <c r="P2793" s="14"/>
      <c r="Q2793" s="166"/>
      <c r="R2793" s="23"/>
      <c r="S2793" s="167"/>
      <c r="T2793" s="160"/>
      <c r="U2793" s="14"/>
      <c r="V2793" s="14"/>
      <c r="W2793" s="14"/>
      <c r="X2793" s="168"/>
      <c r="Y2793" s="169"/>
      <c r="Z2793" s="170"/>
      <c r="AA2793" s="169"/>
      <c r="AB2793" s="28"/>
      <c r="AC2793" s="173"/>
      <c r="AD2793" s="30"/>
      <c r="AE2793" s="30"/>
    </row>
    <row r="2794" spans="1:31" s="191" customFormat="1" ht="13.9" customHeight="1">
      <c r="A2794" s="14"/>
      <c r="B2794" s="160"/>
      <c r="C2794" s="160"/>
      <c r="D2794" s="103"/>
      <c r="E2794" s="161"/>
      <c r="F2794" s="160"/>
      <c r="G2794" s="162"/>
      <c r="H2794" s="196"/>
      <c r="I2794" s="197"/>
      <c r="J2794" s="14"/>
      <c r="K2794" s="14"/>
      <c r="L2794" s="165"/>
      <c r="M2794" s="14"/>
      <c r="N2794" s="14"/>
      <c r="O2794" s="14"/>
      <c r="P2794" s="14"/>
      <c r="Q2794" s="166"/>
      <c r="R2794" s="23"/>
      <c r="S2794" s="167"/>
      <c r="T2794" s="160"/>
      <c r="U2794" s="14"/>
      <c r="V2794" s="14"/>
      <c r="W2794" s="14"/>
      <c r="X2794" s="168"/>
      <c r="Y2794" s="169"/>
      <c r="Z2794" s="170"/>
      <c r="AA2794" s="169"/>
      <c r="AB2794" s="28"/>
      <c r="AC2794" s="173"/>
      <c r="AD2794" s="30"/>
      <c r="AE2794" s="30"/>
    </row>
    <row r="2795" spans="1:31" s="191" customFormat="1" ht="13.9" customHeight="1">
      <c r="A2795" s="14"/>
      <c r="B2795" s="160"/>
      <c r="C2795" s="160"/>
      <c r="D2795" s="103"/>
      <c r="E2795" s="161"/>
      <c r="F2795" s="160"/>
      <c r="G2795" s="162"/>
      <c r="H2795" s="196"/>
      <c r="I2795" s="197"/>
      <c r="J2795" s="14"/>
      <c r="K2795" s="14"/>
      <c r="L2795" s="165"/>
      <c r="M2795" s="14"/>
      <c r="N2795" s="14"/>
      <c r="O2795" s="14"/>
      <c r="P2795" s="14"/>
      <c r="Q2795" s="166"/>
      <c r="R2795" s="23"/>
      <c r="S2795" s="167"/>
      <c r="T2795" s="160"/>
      <c r="U2795" s="14"/>
      <c r="V2795" s="14"/>
      <c r="W2795" s="14"/>
      <c r="X2795" s="168"/>
      <c r="Y2795" s="169"/>
      <c r="Z2795" s="170"/>
      <c r="AA2795" s="169"/>
      <c r="AB2795" s="28"/>
      <c r="AC2795" s="173"/>
      <c r="AD2795" s="30"/>
      <c r="AE2795" s="30"/>
    </row>
    <row r="2796" spans="1:31" s="191" customFormat="1" ht="13.9" customHeight="1">
      <c r="A2796" s="14"/>
      <c r="B2796" s="160"/>
      <c r="C2796" s="160"/>
      <c r="D2796" s="103"/>
      <c r="E2796" s="161"/>
      <c r="F2796" s="160"/>
      <c r="G2796" s="162"/>
      <c r="H2796" s="196"/>
      <c r="I2796" s="197"/>
      <c r="J2796" s="14"/>
      <c r="K2796" s="14"/>
      <c r="L2796" s="165"/>
      <c r="M2796" s="14"/>
      <c r="N2796" s="14"/>
      <c r="O2796" s="14"/>
      <c r="P2796" s="14"/>
      <c r="Q2796" s="166"/>
      <c r="R2796" s="23"/>
      <c r="S2796" s="167"/>
      <c r="T2796" s="160"/>
      <c r="U2796" s="14"/>
      <c r="V2796" s="14"/>
      <c r="W2796" s="14"/>
      <c r="X2796" s="168"/>
      <c r="Y2796" s="169"/>
      <c r="Z2796" s="170"/>
      <c r="AA2796" s="169"/>
      <c r="AB2796" s="28"/>
      <c r="AC2796" s="173"/>
      <c r="AD2796" s="30"/>
      <c r="AE2796" s="30"/>
    </row>
    <row r="2797" spans="1:31" s="191" customFormat="1" ht="13.9" customHeight="1">
      <c r="A2797" s="14"/>
      <c r="B2797" s="160"/>
      <c r="C2797" s="160"/>
      <c r="D2797" s="103"/>
      <c r="E2797" s="161"/>
      <c r="F2797" s="160"/>
      <c r="G2797" s="162"/>
      <c r="H2797" s="196"/>
      <c r="I2797" s="197"/>
      <c r="J2797" s="14"/>
      <c r="K2797" s="14"/>
      <c r="L2797" s="165"/>
      <c r="M2797" s="14"/>
      <c r="N2797" s="14"/>
      <c r="O2797" s="14"/>
      <c r="P2797" s="14"/>
      <c r="Q2797" s="166"/>
      <c r="R2797" s="23"/>
      <c r="S2797" s="167"/>
      <c r="T2797" s="160"/>
      <c r="U2797" s="14"/>
      <c r="V2797" s="14"/>
      <c r="W2797" s="14"/>
      <c r="X2797" s="168"/>
      <c r="Y2797" s="169"/>
      <c r="Z2797" s="170"/>
      <c r="AA2797" s="169"/>
      <c r="AB2797" s="28"/>
      <c r="AC2797" s="173"/>
      <c r="AD2797" s="30"/>
      <c r="AE2797" s="30"/>
    </row>
    <row r="2798" spans="1:31" s="191" customFormat="1" ht="13.9" customHeight="1">
      <c r="A2798" s="14"/>
      <c r="B2798" s="160"/>
      <c r="C2798" s="160"/>
      <c r="D2798" s="103"/>
      <c r="E2798" s="161"/>
      <c r="F2798" s="160"/>
      <c r="G2798" s="162"/>
      <c r="H2798" s="196"/>
      <c r="I2798" s="197"/>
      <c r="J2798" s="14"/>
      <c r="K2798" s="14"/>
      <c r="L2798" s="165"/>
      <c r="M2798" s="14"/>
      <c r="N2798" s="14"/>
      <c r="O2798" s="14"/>
      <c r="P2798" s="14"/>
      <c r="Q2798" s="166"/>
      <c r="R2798" s="23"/>
      <c r="S2798" s="167"/>
      <c r="T2798" s="160"/>
      <c r="U2798" s="14"/>
      <c r="V2798" s="14"/>
      <c r="W2798" s="14"/>
      <c r="X2798" s="168"/>
      <c r="Y2798" s="169"/>
      <c r="Z2798" s="170"/>
      <c r="AA2798" s="169"/>
      <c r="AB2798" s="28"/>
      <c r="AC2798" s="173"/>
      <c r="AD2798" s="30"/>
      <c r="AE2798" s="30"/>
    </row>
    <row r="2799" spans="1:31" s="191" customFormat="1" ht="13.9" customHeight="1">
      <c r="A2799" s="14"/>
      <c r="B2799" s="160"/>
      <c r="C2799" s="160"/>
      <c r="D2799" s="103"/>
      <c r="E2799" s="161"/>
      <c r="F2799" s="160"/>
      <c r="G2799" s="162"/>
      <c r="H2799" s="196"/>
      <c r="I2799" s="197"/>
      <c r="J2799" s="14"/>
      <c r="K2799" s="14"/>
      <c r="L2799" s="165"/>
      <c r="M2799" s="14"/>
      <c r="N2799" s="14"/>
      <c r="O2799" s="14"/>
      <c r="P2799" s="14"/>
      <c r="Q2799" s="166"/>
      <c r="R2799" s="23"/>
      <c r="S2799" s="167"/>
      <c r="T2799" s="160"/>
      <c r="U2799" s="14"/>
      <c r="V2799" s="14"/>
      <c r="W2799" s="14"/>
      <c r="X2799" s="168"/>
      <c r="Y2799" s="169"/>
      <c r="Z2799" s="170"/>
      <c r="AA2799" s="169"/>
      <c r="AB2799" s="28"/>
      <c r="AC2799" s="173"/>
      <c r="AD2799" s="30"/>
      <c r="AE2799" s="30"/>
    </row>
    <row r="2800" spans="1:31" s="191" customFormat="1" ht="13.9" customHeight="1">
      <c r="A2800" s="14"/>
      <c r="B2800" s="160"/>
      <c r="C2800" s="160"/>
      <c r="D2800" s="103"/>
      <c r="E2800" s="161"/>
      <c r="F2800" s="160"/>
      <c r="G2800" s="162"/>
      <c r="H2800" s="196"/>
      <c r="I2800" s="197"/>
      <c r="J2800" s="14"/>
      <c r="K2800" s="14"/>
      <c r="L2800" s="165"/>
      <c r="M2800" s="14"/>
      <c r="N2800" s="14"/>
      <c r="O2800" s="14"/>
      <c r="P2800" s="14"/>
      <c r="Q2800" s="166"/>
      <c r="R2800" s="23"/>
      <c r="S2800" s="167"/>
      <c r="T2800" s="160"/>
      <c r="U2800" s="14"/>
      <c r="V2800" s="14"/>
      <c r="W2800" s="14"/>
      <c r="X2800" s="168"/>
      <c r="Y2800" s="169"/>
      <c r="Z2800" s="170"/>
      <c r="AA2800" s="169"/>
      <c r="AB2800" s="28"/>
      <c r="AC2800" s="173"/>
      <c r="AD2800" s="30"/>
      <c r="AE2800" s="30"/>
    </row>
    <row r="2801" spans="1:31" s="191" customFormat="1" ht="13.9" customHeight="1">
      <c r="A2801" s="14"/>
      <c r="B2801" s="160"/>
      <c r="C2801" s="160"/>
      <c r="D2801" s="103"/>
      <c r="E2801" s="161"/>
      <c r="F2801" s="160"/>
      <c r="G2801" s="162"/>
      <c r="H2801" s="196"/>
      <c r="I2801" s="197"/>
      <c r="J2801" s="14"/>
      <c r="K2801" s="14"/>
      <c r="L2801" s="165"/>
      <c r="M2801" s="14"/>
      <c r="N2801" s="14"/>
      <c r="O2801" s="14"/>
      <c r="P2801" s="14"/>
      <c r="Q2801" s="166"/>
      <c r="R2801" s="23"/>
      <c r="S2801" s="167"/>
      <c r="T2801" s="160"/>
      <c r="U2801" s="14"/>
      <c r="V2801" s="14"/>
      <c r="W2801" s="14"/>
      <c r="X2801" s="168"/>
      <c r="Y2801" s="169"/>
      <c r="Z2801" s="170"/>
      <c r="AA2801" s="169"/>
      <c r="AB2801" s="28"/>
      <c r="AC2801" s="173"/>
      <c r="AD2801" s="30"/>
      <c r="AE2801" s="30"/>
    </row>
    <row r="2802" spans="1:31" s="191" customFormat="1" ht="13.9" customHeight="1">
      <c r="A2802" s="14"/>
      <c r="B2802" s="160"/>
      <c r="C2802" s="160"/>
      <c r="D2802" s="103"/>
      <c r="E2802" s="161"/>
      <c r="F2802" s="160"/>
      <c r="G2802" s="162"/>
      <c r="H2802" s="196"/>
      <c r="I2802" s="197"/>
      <c r="J2802" s="14"/>
      <c r="K2802" s="14"/>
      <c r="L2802" s="165"/>
      <c r="M2802" s="14"/>
      <c r="N2802" s="14"/>
      <c r="O2802" s="14"/>
      <c r="P2802" s="14"/>
      <c r="Q2802" s="166"/>
      <c r="R2802" s="23"/>
      <c r="S2802" s="167"/>
      <c r="T2802" s="160"/>
      <c r="U2802" s="14"/>
      <c r="V2802" s="14"/>
      <c r="W2802" s="14"/>
      <c r="X2802" s="168"/>
      <c r="Y2802" s="169"/>
      <c r="Z2802" s="170"/>
      <c r="AA2802" s="169"/>
      <c r="AB2802" s="28"/>
      <c r="AC2802" s="173"/>
      <c r="AD2802" s="30"/>
      <c r="AE2802" s="30"/>
    </row>
    <row r="2803" spans="1:31" s="191" customFormat="1" ht="13.9" customHeight="1">
      <c r="A2803" s="14"/>
      <c r="B2803" s="160"/>
      <c r="C2803" s="160"/>
      <c r="D2803" s="103"/>
      <c r="E2803" s="161"/>
      <c r="F2803" s="160"/>
      <c r="G2803" s="162"/>
      <c r="H2803" s="196"/>
      <c r="I2803" s="197"/>
      <c r="J2803" s="14"/>
      <c r="K2803" s="14"/>
      <c r="L2803" s="165"/>
      <c r="M2803" s="14"/>
      <c r="N2803" s="14"/>
      <c r="O2803" s="14"/>
      <c r="P2803" s="14"/>
      <c r="Q2803" s="166"/>
      <c r="R2803" s="23"/>
      <c r="S2803" s="167"/>
      <c r="T2803" s="160"/>
      <c r="U2803" s="14"/>
      <c r="V2803" s="14"/>
      <c r="W2803" s="14"/>
      <c r="X2803" s="168"/>
      <c r="Y2803" s="169"/>
      <c r="Z2803" s="170"/>
      <c r="AA2803" s="169"/>
      <c r="AB2803" s="28"/>
      <c r="AC2803" s="173"/>
      <c r="AD2803" s="30"/>
      <c r="AE2803" s="30"/>
    </row>
    <row r="2804" spans="1:31" s="191" customFormat="1" ht="13.9" customHeight="1">
      <c r="A2804" s="14"/>
      <c r="B2804" s="160"/>
      <c r="C2804" s="160"/>
      <c r="D2804" s="103"/>
      <c r="E2804" s="161"/>
      <c r="F2804" s="160"/>
      <c r="G2804" s="162"/>
      <c r="H2804" s="196"/>
      <c r="I2804" s="197"/>
      <c r="J2804" s="14"/>
      <c r="K2804" s="14"/>
      <c r="L2804" s="165"/>
      <c r="M2804" s="14"/>
      <c r="N2804" s="14"/>
      <c r="O2804" s="14"/>
      <c r="P2804" s="14"/>
      <c r="Q2804" s="166"/>
      <c r="R2804" s="23"/>
      <c r="S2804" s="167"/>
      <c r="T2804" s="160"/>
      <c r="U2804" s="14"/>
      <c r="V2804" s="14"/>
      <c r="W2804" s="14"/>
      <c r="X2804" s="168"/>
      <c r="Y2804" s="169"/>
      <c r="Z2804" s="170"/>
      <c r="AA2804" s="169"/>
      <c r="AB2804" s="28"/>
      <c r="AC2804" s="173"/>
      <c r="AD2804" s="30"/>
      <c r="AE2804" s="30"/>
    </row>
    <row r="2805" spans="1:31" s="191" customFormat="1" ht="13.9" customHeight="1">
      <c r="A2805" s="14"/>
      <c r="B2805" s="160"/>
      <c r="C2805" s="160"/>
      <c r="D2805" s="103"/>
      <c r="E2805" s="161"/>
      <c r="F2805" s="160"/>
      <c r="G2805" s="162"/>
      <c r="H2805" s="196"/>
      <c r="I2805" s="197"/>
      <c r="J2805" s="14"/>
      <c r="K2805" s="14"/>
      <c r="L2805" s="165"/>
      <c r="M2805" s="14"/>
      <c r="N2805" s="14"/>
      <c r="O2805" s="14"/>
      <c r="P2805" s="14"/>
      <c r="Q2805" s="166"/>
      <c r="R2805" s="23"/>
      <c r="S2805" s="167"/>
      <c r="T2805" s="160"/>
      <c r="U2805" s="14"/>
      <c r="V2805" s="14"/>
      <c r="W2805" s="14"/>
      <c r="X2805" s="168"/>
      <c r="Y2805" s="169"/>
      <c r="Z2805" s="170"/>
      <c r="AA2805" s="169"/>
      <c r="AB2805" s="28"/>
      <c r="AC2805" s="173"/>
      <c r="AD2805" s="30"/>
      <c r="AE2805" s="30"/>
    </row>
    <row r="2806" spans="1:31" s="191" customFormat="1" ht="13.9" customHeight="1">
      <c r="A2806" s="14"/>
      <c r="B2806" s="160"/>
      <c r="C2806" s="160"/>
      <c r="D2806" s="103"/>
      <c r="E2806" s="161"/>
      <c r="F2806" s="160"/>
      <c r="G2806" s="162"/>
      <c r="H2806" s="196"/>
      <c r="I2806" s="197"/>
      <c r="J2806" s="14"/>
      <c r="K2806" s="14"/>
      <c r="L2806" s="165"/>
      <c r="M2806" s="14"/>
      <c r="N2806" s="14"/>
      <c r="O2806" s="14"/>
      <c r="P2806" s="14"/>
      <c r="Q2806" s="166"/>
      <c r="R2806" s="23"/>
      <c r="S2806" s="167"/>
      <c r="T2806" s="160"/>
      <c r="U2806" s="14"/>
      <c r="V2806" s="14"/>
      <c r="W2806" s="14"/>
      <c r="X2806" s="168"/>
      <c r="Y2806" s="169"/>
      <c r="Z2806" s="170"/>
      <c r="AA2806" s="169"/>
      <c r="AB2806" s="28"/>
      <c r="AC2806" s="173"/>
      <c r="AD2806" s="30"/>
      <c r="AE2806" s="30"/>
    </row>
    <row r="2807" spans="1:31" s="191" customFormat="1" ht="13.9" customHeight="1">
      <c r="A2807" s="14"/>
      <c r="B2807" s="160"/>
      <c r="C2807" s="160"/>
      <c r="D2807" s="103"/>
      <c r="E2807" s="161"/>
      <c r="F2807" s="160"/>
      <c r="G2807" s="162"/>
      <c r="H2807" s="196"/>
      <c r="I2807" s="197"/>
      <c r="J2807" s="14"/>
      <c r="K2807" s="14"/>
      <c r="L2807" s="165"/>
      <c r="M2807" s="14"/>
      <c r="N2807" s="14"/>
      <c r="O2807" s="14"/>
      <c r="P2807" s="14"/>
      <c r="Q2807" s="166"/>
      <c r="R2807" s="23"/>
      <c r="S2807" s="167"/>
      <c r="T2807" s="160"/>
      <c r="U2807" s="14"/>
      <c r="V2807" s="14"/>
      <c r="W2807" s="14"/>
      <c r="X2807" s="168"/>
      <c r="Y2807" s="169"/>
      <c r="Z2807" s="170"/>
      <c r="AA2807" s="169"/>
      <c r="AB2807" s="28"/>
      <c r="AC2807" s="173"/>
      <c r="AD2807" s="30"/>
      <c r="AE2807" s="30"/>
    </row>
    <row r="2808" spans="1:31" s="191" customFormat="1" ht="13.9" customHeight="1">
      <c r="A2808" s="14"/>
      <c r="B2808" s="160"/>
      <c r="C2808" s="160"/>
      <c r="D2808" s="103"/>
      <c r="E2808" s="161"/>
      <c r="F2808" s="160"/>
      <c r="G2808" s="162"/>
      <c r="H2808" s="196"/>
      <c r="I2808" s="197"/>
      <c r="J2808" s="14"/>
      <c r="K2808" s="14"/>
      <c r="L2808" s="165"/>
      <c r="M2808" s="14"/>
      <c r="N2808" s="14"/>
      <c r="O2808" s="14"/>
      <c r="P2808" s="14"/>
      <c r="Q2808" s="166"/>
      <c r="R2808" s="23"/>
      <c r="S2808" s="167"/>
      <c r="T2808" s="160"/>
      <c r="U2808" s="14"/>
      <c r="V2808" s="14"/>
      <c r="W2808" s="14"/>
      <c r="X2808" s="168"/>
      <c r="Y2808" s="169"/>
      <c r="Z2808" s="170"/>
      <c r="AA2808" s="169"/>
      <c r="AB2808" s="28"/>
      <c r="AC2808" s="173"/>
      <c r="AD2808" s="30"/>
      <c r="AE2808" s="30"/>
    </row>
    <row r="2809" spans="1:31" s="191" customFormat="1" ht="13.9" customHeight="1">
      <c r="A2809" s="14"/>
      <c r="B2809" s="160"/>
      <c r="C2809" s="160"/>
      <c r="D2809" s="103"/>
      <c r="E2809" s="161"/>
      <c r="F2809" s="160"/>
      <c r="G2809" s="162"/>
      <c r="H2809" s="196"/>
      <c r="I2809" s="197"/>
      <c r="J2809" s="14"/>
      <c r="K2809" s="14"/>
      <c r="L2809" s="165"/>
      <c r="M2809" s="14"/>
      <c r="N2809" s="14"/>
      <c r="O2809" s="14"/>
      <c r="P2809" s="14"/>
      <c r="Q2809" s="166"/>
      <c r="R2809" s="23"/>
      <c r="S2809" s="167"/>
      <c r="T2809" s="160"/>
      <c r="U2809" s="14"/>
      <c r="V2809" s="14"/>
      <c r="W2809" s="14"/>
      <c r="X2809" s="168"/>
      <c r="Y2809" s="169"/>
      <c r="Z2809" s="170"/>
      <c r="AA2809" s="169"/>
      <c r="AB2809" s="28"/>
      <c r="AC2809" s="173"/>
      <c r="AD2809" s="30"/>
      <c r="AE2809" s="30"/>
    </row>
    <row r="2810" spans="1:31" s="191" customFormat="1" ht="13.9" customHeight="1">
      <c r="A2810" s="14"/>
      <c r="B2810" s="160"/>
      <c r="C2810" s="160"/>
      <c r="D2810" s="103"/>
      <c r="E2810" s="161"/>
      <c r="F2810" s="160"/>
      <c r="G2810" s="162"/>
      <c r="H2810" s="196"/>
      <c r="I2810" s="197"/>
      <c r="J2810" s="14"/>
      <c r="K2810" s="14"/>
      <c r="L2810" s="165"/>
      <c r="M2810" s="14"/>
      <c r="N2810" s="14"/>
      <c r="O2810" s="14"/>
      <c r="P2810" s="14"/>
      <c r="Q2810" s="166"/>
      <c r="R2810" s="23"/>
      <c r="S2810" s="167"/>
      <c r="T2810" s="160"/>
      <c r="U2810" s="14"/>
      <c r="V2810" s="14"/>
      <c r="W2810" s="14"/>
      <c r="X2810" s="168"/>
      <c r="Y2810" s="169"/>
      <c r="Z2810" s="170"/>
      <c r="AA2810" s="169"/>
      <c r="AB2810" s="28"/>
      <c r="AC2810" s="173"/>
      <c r="AD2810" s="30"/>
      <c r="AE2810" s="30"/>
    </row>
    <row r="2811" spans="1:31" s="191" customFormat="1" ht="13.9" customHeight="1">
      <c r="A2811" s="14"/>
      <c r="B2811" s="160"/>
      <c r="C2811" s="160"/>
      <c r="D2811" s="103"/>
      <c r="E2811" s="161"/>
      <c r="F2811" s="160"/>
      <c r="G2811" s="162"/>
      <c r="H2811" s="196"/>
      <c r="I2811" s="197"/>
      <c r="J2811" s="14"/>
      <c r="K2811" s="14"/>
      <c r="L2811" s="165"/>
      <c r="M2811" s="14"/>
      <c r="N2811" s="14"/>
      <c r="O2811" s="14"/>
      <c r="P2811" s="14"/>
      <c r="Q2811" s="166"/>
      <c r="R2811" s="23"/>
      <c r="S2811" s="167"/>
      <c r="T2811" s="160"/>
      <c r="U2811" s="14"/>
      <c r="V2811" s="14"/>
      <c r="W2811" s="14"/>
      <c r="X2811" s="168"/>
      <c r="Y2811" s="169"/>
      <c r="Z2811" s="170"/>
      <c r="AA2811" s="169"/>
      <c r="AB2811" s="28"/>
      <c r="AC2811" s="173"/>
      <c r="AD2811" s="30"/>
      <c r="AE2811" s="30"/>
    </row>
    <row r="2812" spans="1:31" s="191" customFormat="1" ht="13.9" customHeight="1">
      <c r="A2812" s="14"/>
      <c r="B2812" s="160"/>
      <c r="C2812" s="160"/>
      <c r="D2812" s="103"/>
      <c r="E2812" s="161"/>
      <c r="F2812" s="160"/>
      <c r="G2812" s="162"/>
      <c r="H2812" s="196"/>
      <c r="I2812" s="197"/>
      <c r="J2812" s="14"/>
      <c r="K2812" s="14"/>
      <c r="L2812" s="165"/>
      <c r="M2812" s="14"/>
      <c r="N2812" s="14"/>
      <c r="O2812" s="14"/>
      <c r="P2812" s="14"/>
      <c r="Q2812" s="166"/>
      <c r="R2812" s="23"/>
      <c r="S2812" s="167"/>
      <c r="T2812" s="160"/>
      <c r="U2812" s="14"/>
      <c r="V2812" s="14"/>
      <c r="W2812" s="14"/>
      <c r="X2812" s="168"/>
      <c r="Y2812" s="169"/>
      <c r="Z2812" s="170"/>
      <c r="AA2812" s="169"/>
      <c r="AB2812" s="28"/>
      <c r="AC2812" s="173"/>
      <c r="AD2812" s="30"/>
      <c r="AE2812" s="30"/>
    </row>
    <row r="2813" spans="1:31" s="191" customFormat="1" ht="13.9" customHeight="1">
      <c r="A2813" s="14"/>
      <c r="B2813" s="160"/>
      <c r="C2813" s="160"/>
      <c r="D2813" s="103"/>
      <c r="E2813" s="161"/>
      <c r="F2813" s="160"/>
      <c r="G2813" s="162"/>
      <c r="H2813" s="196"/>
      <c r="I2813" s="197"/>
      <c r="J2813" s="14"/>
      <c r="K2813" s="14"/>
      <c r="L2813" s="165"/>
      <c r="M2813" s="14"/>
      <c r="N2813" s="14"/>
      <c r="O2813" s="14"/>
      <c r="P2813" s="14"/>
      <c r="Q2813" s="166"/>
      <c r="R2813" s="23"/>
      <c r="S2813" s="167"/>
      <c r="T2813" s="160"/>
      <c r="U2813" s="14"/>
      <c r="V2813" s="14"/>
      <c r="W2813" s="14"/>
      <c r="X2813" s="168"/>
      <c r="Y2813" s="169"/>
      <c r="Z2813" s="170"/>
      <c r="AA2813" s="169"/>
      <c r="AB2813" s="28"/>
      <c r="AC2813" s="173"/>
      <c r="AD2813" s="30"/>
      <c r="AE2813" s="30"/>
    </row>
    <row r="2814" spans="1:31" s="191" customFormat="1" ht="13.9" customHeight="1">
      <c r="A2814" s="14"/>
      <c r="B2814" s="160"/>
      <c r="C2814" s="160"/>
      <c r="D2814" s="103"/>
      <c r="E2814" s="161"/>
      <c r="F2814" s="160"/>
      <c r="G2814" s="162"/>
      <c r="H2814" s="196"/>
      <c r="I2814" s="197"/>
      <c r="J2814" s="14"/>
      <c r="K2814" s="14"/>
      <c r="L2814" s="165"/>
      <c r="M2814" s="14"/>
      <c r="N2814" s="14"/>
      <c r="O2814" s="14"/>
      <c r="P2814" s="14"/>
      <c r="Q2814" s="166"/>
      <c r="R2814" s="23"/>
      <c r="S2814" s="167"/>
      <c r="T2814" s="160"/>
      <c r="U2814" s="14"/>
      <c r="V2814" s="14"/>
      <c r="W2814" s="14"/>
      <c r="X2814" s="168"/>
      <c r="Y2814" s="169"/>
      <c r="Z2814" s="170"/>
      <c r="AA2814" s="169"/>
      <c r="AB2814" s="28"/>
      <c r="AC2814" s="173"/>
      <c r="AD2814" s="30"/>
      <c r="AE2814" s="30"/>
    </row>
    <row r="2815" spans="1:31" s="191" customFormat="1" ht="13.9" customHeight="1">
      <c r="A2815" s="14"/>
      <c r="B2815" s="160"/>
      <c r="C2815" s="160"/>
      <c r="D2815" s="103"/>
      <c r="E2815" s="161"/>
      <c r="F2815" s="160"/>
      <c r="G2815" s="162"/>
      <c r="H2815" s="196"/>
      <c r="I2815" s="197"/>
      <c r="J2815" s="14"/>
      <c r="K2815" s="14"/>
      <c r="L2815" s="165"/>
      <c r="M2815" s="14"/>
      <c r="N2815" s="14"/>
      <c r="O2815" s="14"/>
      <c r="P2815" s="14"/>
      <c r="Q2815" s="166"/>
      <c r="R2815" s="23"/>
      <c r="S2815" s="167"/>
      <c r="T2815" s="160"/>
      <c r="U2815" s="14"/>
      <c r="V2815" s="14"/>
      <c r="W2815" s="14"/>
      <c r="X2815" s="168"/>
      <c r="Y2815" s="169"/>
      <c r="Z2815" s="170"/>
      <c r="AA2815" s="169"/>
      <c r="AB2815" s="28"/>
      <c r="AC2815" s="173"/>
      <c r="AD2815" s="30"/>
      <c r="AE2815" s="30"/>
    </row>
    <row r="2816" spans="1:31" s="191" customFormat="1" ht="13.9" customHeight="1">
      <c r="A2816" s="14"/>
      <c r="B2816" s="160"/>
      <c r="C2816" s="160"/>
      <c r="D2816" s="103"/>
      <c r="E2816" s="161"/>
      <c r="F2816" s="160"/>
      <c r="G2816" s="162"/>
      <c r="H2816" s="196"/>
      <c r="I2816" s="197"/>
      <c r="J2816" s="14"/>
      <c r="K2816" s="14"/>
      <c r="L2816" s="165"/>
      <c r="M2816" s="14"/>
      <c r="N2816" s="14"/>
      <c r="O2816" s="14"/>
      <c r="P2816" s="14"/>
      <c r="Q2816" s="166"/>
      <c r="R2816" s="23"/>
      <c r="S2816" s="167"/>
      <c r="T2816" s="160"/>
      <c r="U2816" s="14"/>
      <c r="V2816" s="14"/>
      <c r="W2816" s="14"/>
      <c r="X2816" s="168"/>
      <c r="Y2816" s="169"/>
      <c r="Z2816" s="170"/>
      <c r="AA2816" s="169"/>
      <c r="AB2816" s="28"/>
      <c r="AC2816" s="173"/>
      <c r="AD2816" s="30"/>
      <c r="AE2816" s="30"/>
    </row>
    <row r="2817" spans="1:31" s="191" customFormat="1" ht="13.9" customHeight="1">
      <c r="A2817" s="14"/>
      <c r="B2817" s="160"/>
      <c r="C2817" s="160"/>
      <c r="D2817" s="103"/>
      <c r="E2817" s="161"/>
      <c r="F2817" s="160"/>
      <c r="G2817" s="162"/>
      <c r="H2817" s="196"/>
      <c r="I2817" s="197"/>
      <c r="J2817" s="14"/>
      <c r="K2817" s="14"/>
      <c r="L2817" s="165"/>
      <c r="M2817" s="14"/>
      <c r="N2817" s="14"/>
      <c r="O2817" s="14"/>
      <c r="P2817" s="14"/>
      <c r="Q2817" s="166"/>
      <c r="R2817" s="23"/>
      <c r="S2817" s="167"/>
      <c r="T2817" s="160"/>
      <c r="U2817" s="14"/>
      <c r="V2817" s="14"/>
      <c r="W2817" s="14"/>
      <c r="X2817" s="168"/>
      <c r="Y2817" s="169"/>
      <c r="Z2817" s="170"/>
      <c r="AA2817" s="169"/>
      <c r="AB2817" s="28"/>
      <c r="AC2817" s="173"/>
      <c r="AD2817" s="30"/>
      <c r="AE2817" s="30"/>
    </row>
    <row r="2818" spans="1:31" s="191" customFormat="1" ht="13.9" customHeight="1">
      <c r="A2818" s="14"/>
      <c r="B2818" s="160"/>
      <c r="C2818" s="160"/>
      <c r="D2818" s="103"/>
      <c r="E2818" s="161"/>
      <c r="F2818" s="160"/>
      <c r="G2818" s="162"/>
      <c r="H2818" s="196"/>
      <c r="I2818" s="197"/>
      <c r="J2818" s="14"/>
      <c r="K2818" s="14"/>
      <c r="L2818" s="165"/>
      <c r="M2818" s="14"/>
      <c r="N2818" s="14"/>
      <c r="O2818" s="14"/>
      <c r="P2818" s="14"/>
      <c r="Q2818" s="166"/>
      <c r="R2818" s="23"/>
      <c r="S2818" s="167"/>
      <c r="T2818" s="160"/>
      <c r="U2818" s="14"/>
      <c r="V2818" s="14"/>
      <c r="W2818" s="14"/>
      <c r="X2818" s="168"/>
      <c r="Y2818" s="169"/>
      <c r="Z2818" s="170"/>
      <c r="AA2818" s="169"/>
      <c r="AB2818" s="28"/>
      <c r="AC2818" s="173"/>
      <c r="AD2818" s="30"/>
      <c r="AE2818" s="30"/>
    </row>
    <row r="2819" spans="1:31" s="191" customFormat="1" ht="13.9" customHeight="1">
      <c r="A2819" s="14"/>
      <c r="B2819" s="160"/>
      <c r="C2819" s="160"/>
      <c r="D2819" s="103"/>
      <c r="E2819" s="161"/>
      <c r="F2819" s="160"/>
      <c r="G2819" s="162"/>
      <c r="H2819" s="196"/>
      <c r="I2819" s="197"/>
      <c r="J2819" s="14"/>
      <c r="K2819" s="14"/>
      <c r="L2819" s="165"/>
      <c r="M2819" s="14"/>
      <c r="N2819" s="14"/>
      <c r="O2819" s="14"/>
      <c r="P2819" s="14"/>
      <c r="Q2819" s="166"/>
      <c r="R2819" s="23"/>
      <c r="S2819" s="167"/>
      <c r="T2819" s="160"/>
      <c r="U2819" s="14"/>
      <c r="V2819" s="14"/>
      <c r="W2819" s="14"/>
      <c r="X2819" s="168"/>
      <c r="Y2819" s="169"/>
      <c r="Z2819" s="170"/>
      <c r="AA2819" s="169"/>
      <c r="AB2819" s="28"/>
      <c r="AC2819" s="173"/>
      <c r="AD2819" s="30"/>
      <c r="AE2819" s="30"/>
    </row>
    <row r="2820" spans="1:31" s="191" customFormat="1" ht="13.9" customHeight="1">
      <c r="A2820" s="14"/>
      <c r="B2820" s="160"/>
      <c r="C2820" s="160"/>
      <c r="D2820" s="103"/>
      <c r="E2820" s="161"/>
      <c r="F2820" s="160"/>
      <c r="G2820" s="162"/>
      <c r="H2820" s="196"/>
      <c r="I2820" s="197"/>
      <c r="J2820" s="14"/>
      <c r="K2820" s="14"/>
      <c r="L2820" s="165"/>
      <c r="M2820" s="14"/>
      <c r="N2820" s="14"/>
      <c r="O2820" s="14"/>
      <c r="P2820" s="14"/>
      <c r="Q2820" s="166"/>
      <c r="R2820" s="23"/>
      <c r="S2820" s="167"/>
      <c r="T2820" s="160"/>
      <c r="U2820" s="14"/>
      <c r="V2820" s="14"/>
      <c r="W2820" s="14"/>
      <c r="X2820" s="168"/>
      <c r="Y2820" s="169"/>
      <c r="Z2820" s="170"/>
      <c r="AA2820" s="169"/>
      <c r="AB2820" s="28"/>
      <c r="AC2820" s="173"/>
      <c r="AD2820" s="30"/>
      <c r="AE2820" s="30"/>
    </row>
    <row r="2821" spans="1:31" s="191" customFormat="1" ht="13.9" customHeight="1">
      <c r="A2821" s="14"/>
      <c r="B2821" s="160"/>
      <c r="C2821" s="160"/>
      <c r="D2821" s="103"/>
      <c r="E2821" s="161"/>
      <c r="F2821" s="160"/>
      <c r="G2821" s="162"/>
      <c r="H2821" s="196"/>
      <c r="I2821" s="197"/>
      <c r="J2821" s="14"/>
      <c r="K2821" s="14"/>
      <c r="L2821" s="165"/>
      <c r="M2821" s="14"/>
      <c r="N2821" s="14"/>
      <c r="O2821" s="14"/>
      <c r="P2821" s="14"/>
      <c r="Q2821" s="166"/>
      <c r="R2821" s="23"/>
      <c r="S2821" s="167"/>
      <c r="T2821" s="160"/>
      <c r="U2821" s="14"/>
      <c r="V2821" s="14"/>
      <c r="W2821" s="14"/>
      <c r="X2821" s="168"/>
      <c r="Y2821" s="169"/>
      <c r="Z2821" s="170"/>
      <c r="AA2821" s="169"/>
      <c r="AB2821" s="28"/>
      <c r="AC2821" s="173"/>
      <c r="AD2821" s="30"/>
      <c r="AE2821" s="30"/>
    </row>
    <row r="2822" spans="1:31" s="191" customFormat="1" ht="13.9" customHeight="1">
      <c r="A2822" s="14"/>
      <c r="B2822" s="160"/>
      <c r="C2822" s="160"/>
      <c r="D2822" s="103"/>
      <c r="E2822" s="161"/>
      <c r="F2822" s="160"/>
      <c r="G2822" s="162"/>
      <c r="H2822" s="196"/>
      <c r="I2822" s="197"/>
      <c r="J2822" s="14"/>
      <c r="K2822" s="14"/>
      <c r="L2822" s="165"/>
      <c r="M2822" s="14"/>
      <c r="N2822" s="14"/>
      <c r="O2822" s="14"/>
      <c r="P2822" s="14"/>
      <c r="Q2822" s="166"/>
      <c r="R2822" s="23"/>
      <c r="S2822" s="167"/>
      <c r="T2822" s="160"/>
      <c r="U2822" s="14"/>
      <c r="V2822" s="14"/>
      <c r="W2822" s="14"/>
      <c r="X2822" s="168"/>
      <c r="Y2822" s="169"/>
      <c r="Z2822" s="170"/>
      <c r="AA2822" s="169"/>
      <c r="AB2822" s="28"/>
      <c r="AC2822" s="173"/>
      <c r="AD2822" s="30"/>
      <c r="AE2822" s="30"/>
    </row>
    <row r="2823" spans="1:31" s="191" customFormat="1" ht="13.9" customHeight="1">
      <c r="A2823" s="14"/>
      <c r="B2823" s="160"/>
      <c r="C2823" s="160"/>
      <c r="D2823" s="103"/>
      <c r="E2823" s="161"/>
      <c r="F2823" s="160"/>
      <c r="G2823" s="162"/>
      <c r="H2823" s="196"/>
      <c r="I2823" s="197"/>
      <c r="J2823" s="14"/>
      <c r="K2823" s="14"/>
      <c r="L2823" s="165"/>
      <c r="M2823" s="14"/>
      <c r="N2823" s="14"/>
      <c r="O2823" s="14"/>
      <c r="P2823" s="14"/>
      <c r="Q2823" s="166"/>
      <c r="R2823" s="23"/>
      <c r="S2823" s="167"/>
      <c r="T2823" s="160"/>
      <c r="U2823" s="14"/>
      <c r="V2823" s="14"/>
      <c r="W2823" s="14"/>
      <c r="X2823" s="168"/>
      <c r="Y2823" s="169"/>
      <c r="Z2823" s="170"/>
      <c r="AA2823" s="169"/>
      <c r="AB2823" s="28"/>
      <c r="AC2823" s="173"/>
      <c r="AD2823" s="30"/>
      <c r="AE2823" s="30"/>
    </row>
    <row r="2824" spans="1:31" s="191" customFormat="1" ht="13.9" customHeight="1">
      <c r="A2824" s="14"/>
      <c r="B2824" s="160"/>
      <c r="C2824" s="160"/>
      <c r="D2824" s="103"/>
      <c r="E2824" s="161"/>
      <c r="F2824" s="160"/>
      <c r="G2824" s="162"/>
      <c r="H2824" s="196"/>
      <c r="I2824" s="197"/>
      <c r="J2824" s="14"/>
      <c r="K2824" s="14"/>
      <c r="L2824" s="165"/>
      <c r="M2824" s="14"/>
      <c r="N2824" s="14"/>
      <c r="O2824" s="14"/>
      <c r="P2824" s="14"/>
      <c r="Q2824" s="166"/>
      <c r="R2824" s="23"/>
      <c r="S2824" s="167"/>
      <c r="T2824" s="160"/>
      <c r="U2824" s="14"/>
      <c r="V2824" s="14"/>
      <c r="W2824" s="14"/>
      <c r="X2824" s="168"/>
      <c r="Y2824" s="169"/>
      <c r="Z2824" s="170"/>
      <c r="AA2824" s="169"/>
      <c r="AB2824" s="28"/>
      <c r="AC2824" s="173"/>
      <c r="AD2824" s="30"/>
      <c r="AE2824" s="30"/>
    </row>
    <row r="2825" spans="1:31" s="191" customFormat="1" ht="13.9" customHeight="1">
      <c r="A2825" s="14"/>
      <c r="B2825" s="160"/>
      <c r="C2825" s="160"/>
      <c r="D2825" s="103"/>
      <c r="E2825" s="161"/>
      <c r="F2825" s="160"/>
      <c r="G2825" s="162"/>
      <c r="H2825" s="196"/>
      <c r="I2825" s="197"/>
      <c r="J2825" s="14"/>
      <c r="K2825" s="14"/>
      <c r="L2825" s="165"/>
      <c r="M2825" s="14"/>
      <c r="N2825" s="14"/>
      <c r="O2825" s="14"/>
      <c r="P2825" s="14"/>
      <c r="Q2825" s="166"/>
      <c r="R2825" s="23"/>
      <c r="S2825" s="167"/>
      <c r="T2825" s="160"/>
      <c r="U2825" s="14"/>
      <c r="V2825" s="14"/>
      <c r="W2825" s="14"/>
      <c r="X2825" s="168"/>
      <c r="Y2825" s="169"/>
      <c r="Z2825" s="170"/>
      <c r="AA2825" s="169"/>
      <c r="AB2825" s="28"/>
      <c r="AC2825" s="173"/>
      <c r="AD2825" s="30"/>
      <c r="AE2825" s="30"/>
    </row>
    <row r="2826" spans="1:31" s="191" customFormat="1" ht="13.9" customHeight="1">
      <c r="A2826" s="14"/>
      <c r="B2826" s="160"/>
      <c r="C2826" s="160"/>
      <c r="D2826" s="103"/>
      <c r="E2826" s="161"/>
      <c r="F2826" s="160"/>
      <c r="G2826" s="162"/>
      <c r="H2826" s="196"/>
      <c r="I2826" s="197"/>
      <c r="J2826" s="14"/>
      <c r="K2826" s="14"/>
      <c r="L2826" s="165"/>
      <c r="M2826" s="14"/>
      <c r="N2826" s="14"/>
      <c r="O2826" s="14"/>
      <c r="P2826" s="14"/>
      <c r="Q2826" s="166"/>
      <c r="R2826" s="23"/>
      <c r="S2826" s="167"/>
      <c r="T2826" s="160"/>
      <c r="U2826" s="14"/>
      <c r="V2826" s="14"/>
      <c r="W2826" s="14"/>
      <c r="X2826" s="168"/>
      <c r="Y2826" s="169"/>
      <c r="Z2826" s="170"/>
      <c r="AA2826" s="169"/>
      <c r="AB2826" s="28"/>
      <c r="AC2826" s="173"/>
      <c r="AD2826" s="30"/>
      <c r="AE2826" s="30"/>
    </row>
    <row r="2827" spans="1:31" s="191" customFormat="1" ht="13.9" customHeight="1">
      <c r="A2827" s="14"/>
      <c r="B2827" s="160"/>
      <c r="C2827" s="160"/>
      <c r="D2827" s="103"/>
      <c r="E2827" s="161"/>
      <c r="F2827" s="160"/>
      <c r="G2827" s="162"/>
      <c r="H2827" s="196"/>
      <c r="I2827" s="197"/>
      <c r="J2827" s="14"/>
      <c r="K2827" s="14"/>
      <c r="L2827" s="165"/>
      <c r="M2827" s="14"/>
      <c r="N2827" s="14"/>
      <c r="O2827" s="14"/>
      <c r="P2827" s="14"/>
      <c r="Q2827" s="166"/>
      <c r="R2827" s="23"/>
      <c r="S2827" s="167"/>
      <c r="T2827" s="160"/>
      <c r="U2827" s="14"/>
      <c r="V2827" s="14"/>
      <c r="W2827" s="14"/>
      <c r="X2827" s="168"/>
      <c r="Y2827" s="169"/>
      <c r="Z2827" s="170"/>
      <c r="AA2827" s="169"/>
      <c r="AB2827" s="28"/>
      <c r="AC2827" s="173"/>
      <c r="AD2827" s="30"/>
      <c r="AE2827" s="30"/>
    </row>
    <row r="2828" spans="1:31" s="191" customFormat="1" ht="13.9" customHeight="1">
      <c r="A2828" s="14"/>
      <c r="B2828" s="160"/>
      <c r="C2828" s="160"/>
      <c r="D2828" s="103"/>
      <c r="E2828" s="161"/>
      <c r="F2828" s="160"/>
      <c r="G2828" s="162"/>
      <c r="H2828" s="196"/>
      <c r="I2828" s="197"/>
      <c r="J2828" s="14"/>
      <c r="K2828" s="14"/>
      <c r="L2828" s="165"/>
      <c r="M2828" s="14"/>
      <c r="N2828" s="14"/>
      <c r="O2828" s="14"/>
      <c r="P2828" s="14"/>
      <c r="Q2828" s="166"/>
      <c r="R2828" s="23"/>
      <c r="S2828" s="167"/>
      <c r="T2828" s="160"/>
      <c r="U2828" s="14"/>
      <c r="V2828" s="14"/>
      <c r="W2828" s="14"/>
      <c r="X2828" s="168"/>
      <c r="Y2828" s="169"/>
      <c r="Z2828" s="170"/>
      <c r="AA2828" s="169"/>
      <c r="AB2828" s="28"/>
      <c r="AC2828" s="173"/>
      <c r="AD2828" s="30"/>
      <c r="AE2828" s="30"/>
    </row>
    <row r="2829" spans="1:31" s="191" customFormat="1" ht="13.9" customHeight="1">
      <c r="A2829" s="14"/>
      <c r="B2829" s="160"/>
      <c r="C2829" s="160"/>
      <c r="D2829" s="103"/>
      <c r="E2829" s="161"/>
      <c r="F2829" s="160"/>
      <c r="G2829" s="162"/>
      <c r="H2829" s="196"/>
      <c r="I2829" s="197"/>
      <c r="J2829" s="14"/>
      <c r="K2829" s="14"/>
      <c r="L2829" s="165"/>
      <c r="M2829" s="14"/>
      <c r="N2829" s="14"/>
      <c r="O2829" s="14"/>
      <c r="P2829" s="14"/>
      <c r="Q2829" s="166"/>
      <c r="R2829" s="23"/>
      <c r="S2829" s="167"/>
      <c r="T2829" s="160"/>
      <c r="U2829" s="14"/>
      <c r="V2829" s="14"/>
      <c r="W2829" s="14"/>
      <c r="X2829" s="168"/>
      <c r="Y2829" s="169"/>
      <c r="Z2829" s="170"/>
      <c r="AA2829" s="169"/>
      <c r="AB2829" s="28"/>
      <c r="AC2829" s="173"/>
      <c r="AD2829" s="30"/>
      <c r="AE2829" s="30"/>
    </row>
    <row r="2830" spans="1:31" s="191" customFormat="1" ht="13.9" customHeight="1">
      <c r="A2830" s="14"/>
      <c r="B2830" s="160"/>
      <c r="C2830" s="160"/>
      <c r="D2830" s="103"/>
      <c r="E2830" s="161"/>
      <c r="F2830" s="160"/>
      <c r="G2830" s="162"/>
      <c r="H2830" s="196"/>
      <c r="I2830" s="197"/>
      <c r="J2830" s="14"/>
      <c r="K2830" s="14"/>
      <c r="L2830" s="165"/>
      <c r="M2830" s="14"/>
      <c r="N2830" s="14"/>
      <c r="O2830" s="14"/>
      <c r="P2830" s="14"/>
      <c r="Q2830" s="166"/>
      <c r="R2830" s="23"/>
      <c r="S2830" s="167"/>
      <c r="T2830" s="160"/>
      <c r="U2830" s="14"/>
      <c r="V2830" s="14"/>
      <c r="W2830" s="14"/>
      <c r="X2830" s="168"/>
      <c r="Y2830" s="169"/>
      <c r="Z2830" s="170"/>
      <c r="AA2830" s="169"/>
      <c r="AB2830" s="28"/>
      <c r="AC2830" s="173"/>
      <c r="AD2830" s="30"/>
      <c r="AE2830" s="30"/>
    </row>
    <row r="2831" spans="1:31" s="191" customFormat="1" ht="13.9" customHeight="1">
      <c r="A2831" s="14"/>
      <c r="B2831" s="160"/>
      <c r="C2831" s="160"/>
      <c r="D2831" s="103"/>
      <c r="E2831" s="161"/>
      <c r="F2831" s="160"/>
      <c r="G2831" s="162"/>
      <c r="H2831" s="196"/>
      <c r="I2831" s="197"/>
      <c r="J2831" s="14"/>
      <c r="K2831" s="14"/>
      <c r="L2831" s="165"/>
      <c r="M2831" s="14"/>
      <c r="N2831" s="14"/>
      <c r="O2831" s="14"/>
      <c r="P2831" s="14"/>
      <c r="Q2831" s="166"/>
      <c r="R2831" s="23"/>
      <c r="S2831" s="167"/>
      <c r="T2831" s="160"/>
      <c r="U2831" s="14"/>
      <c r="V2831" s="14"/>
      <c r="W2831" s="14"/>
      <c r="X2831" s="168"/>
      <c r="Y2831" s="169"/>
      <c r="Z2831" s="170"/>
      <c r="AA2831" s="169"/>
      <c r="AB2831" s="28"/>
      <c r="AC2831" s="173"/>
      <c r="AD2831" s="30"/>
      <c r="AE2831" s="30"/>
    </row>
    <row r="2832" spans="1:31" s="191" customFormat="1" ht="13.9" customHeight="1">
      <c r="A2832" s="14"/>
      <c r="B2832" s="160"/>
      <c r="C2832" s="160"/>
      <c r="D2832" s="103"/>
      <c r="E2832" s="161"/>
      <c r="F2832" s="160"/>
      <c r="G2832" s="162"/>
      <c r="H2832" s="196"/>
      <c r="I2832" s="197"/>
      <c r="J2832" s="14"/>
      <c r="K2832" s="14"/>
      <c r="L2832" s="165"/>
      <c r="M2832" s="14"/>
      <c r="N2832" s="14"/>
      <c r="O2832" s="14"/>
      <c r="P2832" s="14"/>
      <c r="Q2832" s="166"/>
      <c r="R2832" s="23"/>
      <c r="S2832" s="167"/>
      <c r="T2832" s="160"/>
      <c r="U2832" s="14"/>
      <c r="V2832" s="14"/>
      <c r="W2832" s="14"/>
      <c r="X2832" s="168"/>
      <c r="Y2832" s="169"/>
      <c r="Z2832" s="170"/>
      <c r="AA2832" s="169"/>
      <c r="AB2832" s="28"/>
      <c r="AC2832" s="173"/>
      <c r="AD2832" s="30"/>
      <c r="AE2832" s="30"/>
    </row>
    <row r="2833" spans="1:31" s="191" customFormat="1" ht="13.9" customHeight="1">
      <c r="A2833" s="14"/>
      <c r="B2833" s="160"/>
      <c r="C2833" s="160"/>
      <c r="D2833" s="103"/>
      <c r="E2833" s="161"/>
      <c r="F2833" s="160"/>
      <c r="G2833" s="162"/>
      <c r="H2833" s="196"/>
      <c r="I2833" s="197"/>
      <c r="J2833" s="14"/>
      <c r="K2833" s="14"/>
      <c r="L2833" s="165"/>
      <c r="M2833" s="14"/>
      <c r="N2833" s="14"/>
      <c r="O2833" s="14"/>
      <c r="P2833" s="14"/>
      <c r="Q2833" s="166"/>
      <c r="R2833" s="23"/>
      <c r="S2833" s="167"/>
      <c r="T2833" s="160"/>
      <c r="U2833" s="14"/>
      <c r="V2833" s="14"/>
      <c r="W2833" s="14"/>
      <c r="X2833" s="168"/>
      <c r="Y2833" s="169"/>
      <c r="Z2833" s="170"/>
      <c r="AA2833" s="169"/>
      <c r="AB2833" s="28"/>
      <c r="AC2833" s="173"/>
      <c r="AD2833" s="30"/>
      <c r="AE2833" s="30"/>
    </row>
    <row r="2834" spans="1:31" s="191" customFormat="1" ht="13.9" customHeight="1">
      <c r="A2834" s="14"/>
      <c r="B2834" s="160"/>
      <c r="C2834" s="160"/>
      <c r="D2834" s="103"/>
      <c r="E2834" s="161"/>
      <c r="F2834" s="160"/>
      <c r="G2834" s="162"/>
      <c r="H2834" s="196"/>
      <c r="I2834" s="197"/>
      <c r="J2834" s="14"/>
      <c r="K2834" s="14"/>
      <c r="L2834" s="165"/>
      <c r="M2834" s="14"/>
      <c r="N2834" s="14"/>
      <c r="O2834" s="14"/>
      <c r="P2834" s="14"/>
      <c r="Q2834" s="166"/>
      <c r="R2834" s="23"/>
      <c r="S2834" s="167"/>
      <c r="T2834" s="160"/>
      <c r="U2834" s="14"/>
      <c r="V2834" s="14"/>
      <c r="W2834" s="14"/>
      <c r="X2834" s="168"/>
      <c r="Y2834" s="169"/>
      <c r="Z2834" s="170"/>
      <c r="AA2834" s="169"/>
      <c r="AB2834" s="28"/>
      <c r="AC2834" s="173"/>
      <c r="AD2834" s="30"/>
      <c r="AE2834" s="30"/>
    </row>
    <row r="2835" spans="1:31" s="191" customFormat="1" ht="13.9" customHeight="1">
      <c r="A2835" s="14"/>
      <c r="B2835" s="160"/>
      <c r="C2835" s="160"/>
      <c r="D2835" s="103"/>
      <c r="E2835" s="161"/>
      <c r="F2835" s="160"/>
      <c r="G2835" s="162"/>
      <c r="H2835" s="196"/>
      <c r="I2835" s="197"/>
      <c r="J2835" s="14"/>
      <c r="K2835" s="14"/>
      <c r="L2835" s="165"/>
      <c r="M2835" s="14"/>
      <c r="N2835" s="14"/>
      <c r="O2835" s="14"/>
      <c r="P2835" s="14"/>
      <c r="Q2835" s="166"/>
      <c r="R2835" s="23"/>
      <c r="S2835" s="167"/>
      <c r="T2835" s="160"/>
      <c r="U2835" s="14"/>
      <c r="V2835" s="14"/>
      <c r="W2835" s="14"/>
      <c r="X2835" s="168"/>
      <c r="Y2835" s="169"/>
      <c r="Z2835" s="170"/>
      <c r="AA2835" s="169"/>
      <c r="AB2835" s="28"/>
      <c r="AC2835" s="173"/>
      <c r="AD2835" s="30"/>
      <c r="AE2835" s="30"/>
    </row>
    <row r="2836" spans="1:31" s="191" customFormat="1" ht="13.9" customHeight="1">
      <c r="A2836" s="14"/>
      <c r="B2836" s="160"/>
      <c r="C2836" s="160"/>
      <c r="D2836" s="103"/>
      <c r="E2836" s="161"/>
      <c r="F2836" s="160"/>
      <c r="G2836" s="162"/>
      <c r="H2836" s="196"/>
      <c r="I2836" s="197"/>
      <c r="J2836" s="14"/>
      <c r="K2836" s="14"/>
      <c r="L2836" s="165"/>
      <c r="M2836" s="14"/>
      <c r="N2836" s="14"/>
      <c r="O2836" s="14"/>
      <c r="P2836" s="14"/>
      <c r="Q2836" s="166"/>
      <c r="R2836" s="23"/>
      <c r="S2836" s="167"/>
      <c r="T2836" s="160"/>
      <c r="U2836" s="14"/>
      <c r="V2836" s="14"/>
      <c r="W2836" s="14"/>
      <c r="X2836" s="168"/>
      <c r="Y2836" s="169"/>
      <c r="Z2836" s="170"/>
      <c r="AA2836" s="169"/>
      <c r="AB2836" s="28"/>
      <c r="AC2836" s="173"/>
      <c r="AD2836" s="30"/>
      <c r="AE2836" s="30"/>
    </row>
    <row r="2837" spans="1:31" s="191" customFormat="1" ht="13.9" customHeight="1">
      <c r="A2837" s="14"/>
      <c r="B2837" s="160"/>
      <c r="C2837" s="160"/>
      <c r="D2837" s="103"/>
      <c r="E2837" s="161"/>
      <c r="F2837" s="160"/>
      <c r="G2837" s="162"/>
      <c r="H2837" s="196"/>
      <c r="I2837" s="197"/>
      <c r="J2837" s="14"/>
      <c r="K2837" s="14"/>
      <c r="L2837" s="165"/>
      <c r="M2837" s="14"/>
      <c r="N2837" s="14"/>
      <c r="O2837" s="14"/>
      <c r="P2837" s="14"/>
      <c r="Q2837" s="166"/>
      <c r="R2837" s="23"/>
      <c r="S2837" s="167"/>
      <c r="T2837" s="160"/>
      <c r="U2837" s="14"/>
      <c r="V2837" s="14"/>
      <c r="W2837" s="14"/>
      <c r="X2837" s="168"/>
      <c r="Y2837" s="169"/>
      <c r="Z2837" s="170"/>
      <c r="AA2837" s="169"/>
      <c r="AB2837" s="28"/>
      <c r="AC2837" s="173"/>
      <c r="AD2837" s="30"/>
      <c r="AE2837" s="30"/>
    </row>
    <row r="2838" spans="1:31" s="191" customFormat="1" ht="13.9" customHeight="1">
      <c r="A2838" s="14"/>
      <c r="B2838" s="160"/>
      <c r="C2838" s="160"/>
      <c r="D2838" s="103"/>
      <c r="E2838" s="161"/>
      <c r="F2838" s="160"/>
      <c r="G2838" s="162"/>
      <c r="H2838" s="196"/>
      <c r="I2838" s="197"/>
      <c r="J2838" s="14"/>
      <c r="K2838" s="14"/>
      <c r="L2838" s="165"/>
      <c r="M2838" s="14"/>
      <c r="N2838" s="14"/>
      <c r="O2838" s="14"/>
      <c r="P2838" s="14"/>
      <c r="Q2838" s="166"/>
      <c r="R2838" s="23"/>
      <c r="S2838" s="167"/>
      <c r="T2838" s="160"/>
      <c r="U2838" s="14"/>
      <c r="V2838" s="14"/>
      <c r="W2838" s="14"/>
      <c r="X2838" s="168"/>
      <c r="Y2838" s="169"/>
      <c r="Z2838" s="170"/>
      <c r="AA2838" s="169"/>
      <c r="AB2838" s="28"/>
      <c r="AC2838" s="173"/>
      <c r="AD2838" s="30"/>
      <c r="AE2838" s="30"/>
    </row>
    <row r="2839" spans="1:31" s="191" customFormat="1" ht="13.9" customHeight="1">
      <c r="A2839" s="14"/>
      <c r="B2839" s="160"/>
      <c r="C2839" s="160"/>
      <c r="D2839" s="103"/>
      <c r="E2839" s="161"/>
      <c r="F2839" s="160"/>
      <c r="G2839" s="162"/>
      <c r="H2839" s="196"/>
      <c r="I2839" s="197"/>
      <c r="J2839" s="14"/>
      <c r="K2839" s="14"/>
      <c r="L2839" s="165"/>
      <c r="M2839" s="14"/>
      <c r="N2839" s="14"/>
      <c r="O2839" s="14"/>
      <c r="P2839" s="14"/>
      <c r="Q2839" s="166"/>
      <c r="R2839" s="23"/>
      <c r="S2839" s="167"/>
      <c r="T2839" s="160"/>
      <c r="U2839" s="14"/>
      <c r="V2839" s="14"/>
      <c r="W2839" s="14"/>
      <c r="X2839" s="168"/>
      <c r="Y2839" s="169"/>
      <c r="Z2839" s="170"/>
      <c r="AA2839" s="169"/>
      <c r="AB2839" s="28"/>
      <c r="AC2839" s="173"/>
      <c r="AD2839" s="30"/>
      <c r="AE2839" s="30"/>
    </row>
    <row r="2840" spans="1:31" s="191" customFormat="1" ht="13.9" customHeight="1">
      <c r="A2840" s="14"/>
      <c r="B2840" s="160"/>
      <c r="C2840" s="160"/>
      <c r="D2840" s="103"/>
      <c r="E2840" s="161"/>
      <c r="F2840" s="160"/>
      <c r="G2840" s="162"/>
      <c r="H2840" s="196"/>
      <c r="I2840" s="197"/>
      <c r="J2840" s="14"/>
      <c r="K2840" s="14"/>
      <c r="L2840" s="165"/>
      <c r="M2840" s="14"/>
      <c r="N2840" s="14"/>
      <c r="O2840" s="14"/>
      <c r="P2840" s="14"/>
      <c r="Q2840" s="166"/>
      <c r="R2840" s="23"/>
      <c r="S2840" s="167"/>
      <c r="T2840" s="160"/>
      <c r="U2840" s="14"/>
      <c r="V2840" s="14"/>
      <c r="W2840" s="14"/>
      <c r="X2840" s="168"/>
      <c r="Y2840" s="169"/>
      <c r="Z2840" s="170"/>
      <c r="AA2840" s="169"/>
      <c r="AB2840" s="28"/>
      <c r="AC2840" s="173"/>
      <c r="AD2840" s="30"/>
      <c r="AE2840" s="30"/>
    </row>
    <row r="2841" spans="1:31" s="191" customFormat="1" ht="13.9" customHeight="1">
      <c r="A2841" s="14"/>
      <c r="B2841" s="160"/>
      <c r="C2841" s="160"/>
      <c r="D2841" s="103"/>
      <c r="E2841" s="161"/>
      <c r="F2841" s="160"/>
      <c r="G2841" s="162"/>
      <c r="H2841" s="196"/>
      <c r="I2841" s="197"/>
      <c r="J2841" s="14"/>
      <c r="K2841" s="14"/>
      <c r="L2841" s="165"/>
      <c r="M2841" s="14"/>
      <c r="N2841" s="14"/>
      <c r="O2841" s="14"/>
      <c r="P2841" s="14"/>
      <c r="Q2841" s="166"/>
      <c r="R2841" s="23"/>
      <c r="S2841" s="167"/>
      <c r="T2841" s="160"/>
      <c r="U2841" s="14"/>
      <c r="V2841" s="14"/>
      <c r="W2841" s="14"/>
      <c r="X2841" s="168"/>
      <c r="Y2841" s="169"/>
      <c r="Z2841" s="170"/>
      <c r="AA2841" s="169"/>
      <c r="AB2841" s="28"/>
      <c r="AC2841" s="173"/>
      <c r="AD2841" s="30"/>
      <c r="AE2841" s="30"/>
    </row>
    <row r="2842" spans="1:31" s="191" customFormat="1" ht="13.9" customHeight="1">
      <c r="A2842" s="14"/>
      <c r="B2842" s="160"/>
      <c r="C2842" s="160"/>
      <c r="D2842" s="103"/>
      <c r="E2842" s="161"/>
      <c r="F2842" s="160"/>
      <c r="G2842" s="162"/>
      <c r="H2842" s="196"/>
      <c r="I2842" s="197"/>
      <c r="J2842" s="14"/>
      <c r="K2842" s="14"/>
      <c r="L2842" s="165"/>
      <c r="M2842" s="14"/>
      <c r="N2842" s="14"/>
      <c r="O2842" s="14"/>
      <c r="P2842" s="14"/>
      <c r="Q2842" s="166"/>
      <c r="R2842" s="23"/>
      <c r="S2842" s="167"/>
      <c r="T2842" s="160"/>
      <c r="U2842" s="14"/>
      <c r="V2842" s="14"/>
      <c r="W2842" s="14"/>
      <c r="X2842" s="168"/>
      <c r="Y2842" s="169"/>
      <c r="Z2842" s="170"/>
      <c r="AA2842" s="169"/>
      <c r="AB2842" s="28"/>
      <c r="AC2842" s="173"/>
      <c r="AD2842" s="30"/>
      <c r="AE2842" s="30"/>
    </row>
    <row r="2843" spans="1:31" s="191" customFormat="1" ht="13.9" customHeight="1">
      <c r="A2843" s="14"/>
      <c r="B2843" s="160"/>
      <c r="C2843" s="160"/>
      <c r="D2843" s="103"/>
      <c r="E2843" s="161"/>
      <c r="F2843" s="160"/>
      <c r="G2843" s="162"/>
      <c r="H2843" s="196"/>
      <c r="I2843" s="197"/>
      <c r="J2843" s="14"/>
      <c r="K2843" s="14"/>
      <c r="L2843" s="165"/>
      <c r="M2843" s="14"/>
      <c r="N2843" s="14"/>
      <c r="O2843" s="14"/>
      <c r="P2843" s="14"/>
      <c r="Q2843" s="166"/>
      <c r="R2843" s="23"/>
      <c r="S2843" s="167"/>
      <c r="T2843" s="160"/>
      <c r="U2843" s="14"/>
      <c r="V2843" s="14"/>
      <c r="W2843" s="14"/>
      <c r="X2843" s="168"/>
      <c r="Y2843" s="169"/>
      <c r="Z2843" s="170"/>
      <c r="AA2843" s="169"/>
      <c r="AB2843" s="28"/>
      <c r="AC2843" s="173"/>
      <c r="AD2843" s="30"/>
      <c r="AE2843" s="30"/>
    </row>
    <row r="2844" spans="1:31" s="191" customFormat="1" ht="13.9" customHeight="1">
      <c r="A2844" s="14"/>
      <c r="B2844" s="160"/>
      <c r="C2844" s="160"/>
      <c r="D2844" s="103"/>
      <c r="E2844" s="161"/>
      <c r="F2844" s="160"/>
      <c r="G2844" s="162"/>
      <c r="H2844" s="196"/>
      <c r="I2844" s="197"/>
      <c r="J2844" s="14"/>
      <c r="K2844" s="14"/>
      <c r="L2844" s="165"/>
      <c r="M2844" s="14"/>
      <c r="N2844" s="14"/>
      <c r="O2844" s="14"/>
      <c r="P2844" s="14"/>
      <c r="Q2844" s="166"/>
      <c r="R2844" s="23"/>
      <c r="S2844" s="167"/>
      <c r="T2844" s="160"/>
      <c r="U2844" s="14"/>
      <c r="V2844" s="14"/>
      <c r="W2844" s="14"/>
      <c r="X2844" s="168"/>
      <c r="Y2844" s="169"/>
      <c r="Z2844" s="170"/>
      <c r="AA2844" s="169"/>
      <c r="AB2844" s="28"/>
      <c r="AC2844" s="173"/>
      <c r="AD2844" s="30"/>
      <c r="AE2844" s="30"/>
    </row>
    <row r="2845" spans="1:31" s="191" customFormat="1" ht="13.9" customHeight="1">
      <c r="A2845" s="14"/>
      <c r="B2845" s="160"/>
      <c r="C2845" s="160"/>
      <c r="D2845" s="103"/>
      <c r="E2845" s="161"/>
      <c r="F2845" s="160"/>
      <c r="G2845" s="162"/>
      <c r="H2845" s="196"/>
      <c r="I2845" s="197"/>
      <c r="J2845" s="14"/>
      <c r="K2845" s="14"/>
      <c r="L2845" s="165"/>
      <c r="M2845" s="14"/>
      <c r="N2845" s="14"/>
      <c r="O2845" s="14"/>
      <c r="P2845" s="14"/>
      <c r="Q2845" s="166"/>
      <c r="R2845" s="23"/>
      <c r="S2845" s="167"/>
      <c r="T2845" s="160"/>
      <c r="U2845" s="14"/>
      <c r="V2845" s="14"/>
      <c r="W2845" s="14"/>
      <c r="X2845" s="168"/>
      <c r="Y2845" s="169"/>
      <c r="Z2845" s="170"/>
      <c r="AA2845" s="169"/>
      <c r="AB2845" s="28"/>
      <c r="AC2845" s="173"/>
      <c r="AD2845" s="30"/>
      <c r="AE2845" s="30"/>
    </row>
    <row r="2846" spans="1:31" s="191" customFormat="1" ht="13.9" customHeight="1">
      <c r="A2846" s="14"/>
      <c r="B2846" s="160"/>
      <c r="C2846" s="160"/>
      <c r="D2846" s="103"/>
      <c r="E2846" s="161"/>
      <c r="F2846" s="160"/>
      <c r="G2846" s="162"/>
      <c r="H2846" s="196"/>
      <c r="I2846" s="197"/>
      <c r="J2846" s="14"/>
      <c r="K2846" s="14"/>
      <c r="L2846" s="165"/>
      <c r="M2846" s="14"/>
      <c r="N2846" s="14"/>
      <c r="O2846" s="14"/>
      <c r="P2846" s="14"/>
      <c r="Q2846" s="166"/>
      <c r="R2846" s="23"/>
      <c r="S2846" s="167"/>
      <c r="T2846" s="160"/>
      <c r="U2846" s="14"/>
      <c r="V2846" s="14"/>
      <c r="W2846" s="14"/>
      <c r="X2846" s="168"/>
      <c r="Y2846" s="169"/>
      <c r="Z2846" s="170"/>
      <c r="AA2846" s="169"/>
      <c r="AB2846" s="28"/>
      <c r="AC2846" s="173"/>
      <c r="AD2846" s="30"/>
      <c r="AE2846" s="30"/>
    </row>
    <row r="2847" spans="1:31" s="191" customFormat="1" ht="13.9" customHeight="1">
      <c r="A2847" s="14"/>
      <c r="B2847" s="160"/>
      <c r="C2847" s="160"/>
      <c r="D2847" s="103"/>
      <c r="E2847" s="161"/>
      <c r="F2847" s="160"/>
      <c r="G2847" s="162"/>
      <c r="H2847" s="196"/>
      <c r="I2847" s="197"/>
      <c r="J2847" s="14"/>
      <c r="K2847" s="14"/>
      <c r="L2847" s="165"/>
      <c r="M2847" s="14"/>
      <c r="N2847" s="14"/>
      <c r="O2847" s="14"/>
      <c r="P2847" s="14"/>
      <c r="Q2847" s="166"/>
      <c r="R2847" s="23"/>
      <c r="S2847" s="167"/>
      <c r="T2847" s="160"/>
      <c r="U2847" s="14"/>
      <c r="V2847" s="14"/>
      <c r="W2847" s="14"/>
      <c r="X2847" s="168"/>
      <c r="Y2847" s="169"/>
      <c r="Z2847" s="170"/>
      <c r="AA2847" s="169"/>
      <c r="AB2847" s="28"/>
      <c r="AC2847" s="173"/>
      <c r="AD2847" s="30"/>
      <c r="AE2847" s="30"/>
    </row>
    <row r="2848" spans="1:31" s="191" customFormat="1" ht="13.9" customHeight="1">
      <c r="A2848" s="14"/>
      <c r="B2848" s="160"/>
      <c r="C2848" s="160"/>
      <c r="D2848" s="103"/>
      <c r="E2848" s="161"/>
      <c r="F2848" s="160"/>
      <c r="G2848" s="162"/>
      <c r="H2848" s="196"/>
      <c r="I2848" s="197"/>
      <c r="J2848" s="14"/>
      <c r="K2848" s="14"/>
      <c r="L2848" s="165"/>
      <c r="M2848" s="14"/>
      <c r="N2848" s="14"/>
      <c r="O2848" s="14"/>
      <c r="P2848" s="14"/>
      <c r="Q2848" s="166"/>
      <c r="R2848" s="23"/>
      <c r="S2848" s="167"/>
      <c r="T2848" s="160"/>
      <c r="U2848" s="14"/>
      <c r="V2848" s="14"/>
      <c r="W2848" s="14"/>
      <c r="X2848" s="168"/>
      <c r="Y2848" s="169"/>
      <c r="Z2848" s="170"/>
      <c r="AA2848" s="169"/>
      <c r="AB2848" s="28"/>
      <c r="AC2848" s="173"/>
      <c r="AD2848" s="30"/>
      <c r="AE2848" s="30"/>
    </row>
    <row r="2849" spans="1:31" s="191" customFormat="1" ht="13.9" customHeight="1">
      <c r="A2849" s="14"/>
      <c r="B2849" s="160"/>
      <c r="C2849" s="160"/>
      <c r="D2849" s="103"/>
      <c r="E2849" s="161"/>
      <c r="F2849" s="160"/>
      <c r="G2849" s="162"/>
      <c r="H2849" s="196"/>
      <c r="I2849" s="197"/>
      <c r="J2849" s="14"/>
      <c r="K2849" s="14"/>
      <c r="L2849" s="165"/>
      <c r="M2849" s="14"/>
      <c r="N2849" s="14"/>
      <c r="O2849" s="14"/>
      <c r="P2849" s="14"/>
      <c r="Q2849" s="166"/>
      <c r="R2849" s="23"/>
      <c r="S2849" s="167"/>
      <c r="T2849" s="160"/>
      <c r="U2849" s="14"/>
      <c r="V2849" s="14"/>
      <c r="W2849" s="14"/>
      <c r="X2849" s="168"/>
      <c r="Y2849" s="169"/>
      <c r="Z2849" s="170"/>
      <c r="AA2849" s="169"/>
      <c r="AB2849" s="28"/>
      <c r="AC2849" s="173"/>
      <c r="AD2849" s="30"/>
      <c r="AE2849" s="30"/>
    </row>
    <row r="2850" spans="1:31" s="191" customFormat="1" ht="13.9" customHeight="1">
      <c r="A2850" s="14"/>
      <c r="B2850" s="160"/>
      <c r="C2850" s="160"/>
      <c r="D2850" s="103"/>
      <c r="E2850" s="161"/>
      <c r="F2850" s="160"/>
      <c r="G2850" s="162"/>
      <c r="H2850" s="196"/>
      <c r="I2850" s="197"/>
      <c r="J2850" s="14"/>
      <c r="K2850" s="14"/>
      <c r="L2850" s="165"/>
      <c r="M2850" s="14"/>
      <c r="N2850" s="14"/>
      <c r="O2850" s="14"/>
      <c r="P2850" s="14"/>
      <c r="Q2850" s="166"/>
      <c r="R2850" s="23"/>
      <c r="S2850" s="167"/>
      <c r="T2850" s="160"/>
      <c r="U2850" s="14"/>
      <c r="V2850" s="14"/>
      <c r="W2850" s="14"/>
      <c r="X2850" s="168"/>
      <c r="Y2850" s="169"/>
      <c r="Z2850" s="170"/>
      <c r="AA2850" s="169"/>
      <c r="AB2850" s="28"/>
      <c r="AC2850" s="173"/>
      <c r="AD2850" s="30"/>
      <c r="AE2850" s="30"/>
    </row>
    <row r="2851" spans="1:31" s="191" customFormat="1" ht="13.9" customHeight="1">
      <c r="A2851" s="14"/>
      <c r="B2851" s="160"/>
      <c r="C2851" s="160"/>
      <c r="D2851" s="103"/>
      <c r="E2851" s="161"/>
      <c r="F2851" s="160"/>
      <c r="G2851" s="162"/>
      <c r="H2851" s="196"/>
      <c r="I2851" s="197"/>
      <c r="J2851" s="14"/>
      <c r="K2851" s="14"/>
      <c r="L2851" s="165"/>
      <c r="M2851" s="14"/>
      <c r="N2851" s="14"/>
      <c r="O2851" s="14"/>
      <c r="P2851" s="14"/>
      <c r="Q2851" s="166"/>
      <c r="R2851" s="23"/>
      <c r="S2851" s="167"/>
      <c r="T2851" s="160"/>
      <c r="U2851" s="14"/>
      <c r="V2851" s="14"/>
      <c r="W2851" s="14"/>
      <c r="X2851" s="168"/>
      <c r="Y2851" s="169"/>
      <c r="Z2851" s="170"/>
      <c r="AA2851" s="169"/>
      <c r="AB2851" s="28"/>
      <c r="AC2851" s="173"/>
      <c r="AD2851" s="30"/>
      <c r="AE2851" s="30"/>
    </row>
    <row r="2852" spans="1:31" s="191" customFormat="1" ht="13.9" customHeight="1">
      <c r="A2852" s="14"/>
      <c r="B2852" s="160"/>
      <c r="C2852" s="160"/>
      <c r="D2852" s="103"/>
      <c r="E2852" s="161"/>
      <c r="F2852" s="160"/>
      <c r="G2852" s="162"/>
      <c r="H2852" s="196"/>
      <c r="I2852" s="197"/>
      <c r="J2852" s="14"/>
      <c r="K2852" s="14"/>
      <c r="L2852" s="165"/>
      <c r="M2852" s="14"/>
      <c r="N2852" s="14"/>
      <c r="O2852" s="14"/>
      <c r="P2852" s="14"/>
      <c r="Q2852" s="166"/>
      <c r="R2852" s="23"/>
      <c r="S2852" s="167"/>
      <c r="T2852" s="160"/>
      <c r="U2852" s="14"/>
      <c r="V2852" s="14"/>
      <c r="W2852" s="14"/>
      <c r="X2852" s="168"/>
      <c r="Y2852" s="169"/>
      <c r="Z2852" s="170"/>
      <c r="AA2852" s="169"/>
      <c r="AB2852" s="28"/>
      <c r="AC2852" s="173"/>
      <c r="AD2852" s="30"/>
      <c r="AE2852" s="30"/>
    </row>
    <row r="2853" spans="1:31" s="191" customFormat="1" ht="13.9" customHeight="1">
      <c r="A2853" s="14"/>
      <c r="B2853" s="160"/>
      <c r="C2853" s="160"/>
      <c r="D2853" s="103"/>
      <c r="E2853" s="161"/>
      <c r="F2853" s="160"/>
      <c r="G2853" s="162"/>
      <c r="H2853" s="196"/>
      <c r="I2853" s="197"/>
      <c r="J2853" s="14"/>
      <c r="K2853" s="14"/>
      <c r="L2853" s="165"/>
      <c r="M2853" s="14"/>
      <c r="N2853" s="14"/>
      <c r="O2853" s="14"/>
      <c r="P2853" s="14"/>
      <c r="Q2853" s="166"/>
      <c r="R2853" s="23"/>
      <c r="S2853" s="167"/>
      <c r="T2853" s="160"/>
      <c r="U2853" s="14"/>
      <c r="V2853" s="14"/>
      <c r="W2853" s="14"/>
      <c r="X2853" s="168"/>
      <c r="Y2853" s="169"/>
      <c r="Z2853" s="170"/>
      <c r="AA2853" s="169"/>
      <c r="AB2853" s="28"/>
      <c r="AC2853" s="173"/>
      <c r="AD2853" s="30"/>
      <c r="AE2853" s="30"/>
    </row>
    <row r="2854" spans="1:31" s="191" customFormat="1" ht="13.9" customHeight="1">
      <c r="A2854" s="14"/>
      <c r="B2854" s="160"/>
      <c r="C2854" s="160"/>
      <c r="D2854" s="103"/>
      <c r="E2854" s="161"/>
      <c r="F2854" s="160"/>
      <c r="G2854" s="162"/>
      <c r="H2854" s="196"/>
      <c r="I2854" s="197"/>
      <c r="J2854" s="14"/>
      <c r="K2854" s="14"/>
      <c r="L2854" s="165"/>
      <c r="M2854" s="14"/>
      <c r="N2854" s="14"/>
      <c r="O2854" s="14"/>
      <c r="P2854" s="14"/>
      <c r="Q2854" s="166"/>
      <c r="R2854" s="23"/>
      <c r="S2854" s="167"/>
      <c r="T2854" s="160"/>
      <c r="U2854" s="14"/>
      <c r="V2854" s="14"/>
      <c r="W2854" s="14"/>
      <c r="X2854" s="168"/>
      <c r="Y2854" s="169"/>
      <c r="Z2854" s="170"/>
      <c r="AA2854" s="169"/>
      <c r="AB2854" s="28"/>
      <c r="AC2854" s="173"/>
      <c r="AD2854" s="30"/>
      <c r="AE2854" s="30"/>
    </row>
    <row r="2855" spans="1:31" s="191" customFormat="1" ht="13.9" customHeight="1">
      <c r="A2855" s="14"/>
      <c r="B2855" s="160"/>
      <c r="C2855" s="160"/>
      <c r="D2855" s="103"/>
      <c r="E2855" s="161"/>
      <c r="F2855" s="160"/>
      <c r="G2855" s="162"/>
      <c r="H2855" s="196"/>
      <c r="I2855" s="197"/>
      <c r="J2855" s="14"/>
      <c r="K2855" s="14"/>
      <c r="L2855" s="165"/>
      <c r="M2855" s="14"/>
      <c r="N2855" s="14"/>
      <c r="O2855" s="14"/>
      <c r="P2855" s="14"/>
      <c r="Q2855" s="166"/>
      <c r="R2855" s="23"/>
      <c r="S2855" s="167"/>
      <c r="T2855" s="160"/>
      <c r="U2855" s="14"/>
      <c r="V2855" s="14"/>
      <c r="W2855" s="14"/>
      <c r="X2855" s="168"/>
      <c r="Y2855" s="169"/>
      <c r="Z2855" s="170"/>
      <c r="AA2855" s="169"/>
      <c r="AB2855" s="28"/>
      <c r="AC2855" s="173"/>
      <c r="AD2855" s="30"/>
      <c r="AE2855" s="30"/>
    </row>
    <row r="2856" spans="1:31" s="191" customFormat="1" ht="13.9" customHeight="1">
      <c r="A2856" s="14"/>
      <c r="B2856" s="160"/>
      <c r="C2856" s="160"/>
      <c r="D2856" s="103"/>
      <c r="E2856" s="161"/>
      <c r="F2856" s="160"/>
      <c r="G2856" s="162"/>
      <c r="H2856" s="196"/>
      <c r="I2856" s="197"/>
      <c r="J2856" s="14"/>
      <c r="K2856" s="14"/>
      <c r="L2856" s="165"/>
      <c r="M2856" s="14"/>
      <c r="N2856" s="14"/>
      <c r="O2856" s="14"/>
      <c r="P2856" s="14"/>
      <c r="Q2856" s="166"/>
      <c r="R2856" s="23"/>
      <c r="S2856" s="167"/>
      <c r="T2856" s="160"/>
      <c r="U2856" s="14"/>
      <c r="V2856" s="14"/>
      <c r="W2856" s="14"/>
      <c r="X2856" s="168"/>
      <c r="Y2856" s="169"/>
      <c r="Z2856" s="170"/>
      <c r="AA2856" s="169"/>
      <c r="AB2856" s="28"/>
      <c r="AC2856" s="173"/>
      <c r="AD2856" s="30"/>
      <c r="AE2856" s="30"/>
    </row>
    <row r="2857" spans="1:31" s="191" customFormat="1" ht="13.9" customHeight="1">
      <c r="A2857" s="14"/>
      <c r="B2857" s="160"/>
      <c r="C2857" s="160"/>
      <c r="D2857" s="103"/>
      <c r="E2857" s="161"/>
      <c r="F2857" s="160"/>
      <c r="G2857" s="162"/>
      <c r="H2857" s="196"/>
      <c r="I2857" s="197"/>
      <c r="J2857" s="14"/>
      <c r="K2857" s="14"/>
      <c r="L2857" s="165"/>
      <c r="M2857" s="14"/>
      <c r="N2857" s="14"/>
      <c r="O2857" s="14"/>
      <c r="P2857" s="14"/>
      <c r="Q2857" s="166"/>
      <c r="R2857" s="23"/>
      <c r="S2857" s="167"/>
      <c r="T2857" s="160"/>
      <c r="U2857" s="14"/>
      <c r="V2857" s="14"/>
      <c r="W2857" s="14"/>
      <c r="X2857" s="168"/>
      <c r="Y2857" s="169"/>
      <c r="Z2857" s="170"/>
      <c r="AA2857" s="169"/>
      <c r="AB2857" s="28"/>
      <c r="AC2857" s="173"/>
      <c r="AD2857" s="30"/>
      <c r="AE2857" s="30"/>
    </row>
    <row r="2858" spans="1:31" s="191" customFormat="1" ht="13.9" customHeight="1">
      <c r="A2858" s="14"/>
      <c r="B2858" s="160"/>
      <c r="C2858" s="160"/>
      <c r="D2858" s="103"/>
      <c r="E2858" s="161"/>
      <c r="F2858" s="160"/>
      <c r="G2858" s="162"/>
      <c r="H2858" s="196"/>
      <c r="I2858" s="197"/>
      <c r="J2858" s="14"/>
      <c r="K2858" s="14"/>
      <c r="L2858" s="165"/>
      <c r="M2858" s="14"/>
      <c r="N2858" s="14"/>
      <c r="O2858" s="14"/>
      <c r="P2858" s="14"/>
      <c r="Q2858" s="166"/>
      <c r="R2858" s="23"/>
      <c r="S2858" s="167"/>
      <c r="T2858" s="160"/>
      <c r="U2858" s="14"/>
      <c r="V2858" s="14"/>
      <c r="W2858" s="14"/>
      <c r="X2858" s="168"/>
      <c r="Y2858" s="169"/>
      <c r="Z2858" s="170"/>
      <c r="AA2858" s="169"/>
      <c r="AB2858" s="28"/>
      <c r="AC2858" s="173"/>
      <c r="AD2858" s="30"/>
      <c r="AE2858" s="30"/>
    </row>
    <row r="2859" spans="1:31" s="191" customFormat="1" ht="13.9" customHeight="1">
      <c r="A2859" s="14"/>
      <c r="B2859" s="160"/>
      <c r="C2859" s="160"/>
      <c r="D2859" s="103"/>
      <c r="E2859" s="161"/>
      <c r="F2859" s="160"/>
      <c r="G2859" s="162"/>
      <c r="H2859" s="196"/>
      <c r="I2859" s="197"/>
      <c r="J2859" s="14"/>
      <c r="K2859" s="14"/>
      <c r="L2859" s="165"/>
      <c r="M2859" s="14"/>
      <c r="N2859" s="14"/>
      <c r="O2859" s="14"/>
      <c r="P2859" s="14"/>
      <c r="Q2859" s="166"/>
      <c r="R2859" s="23"/>
      <c r="S2859" s="167"/>
      <c r="T2859" s="160"/>
      <c r="U2859" s="14"/>
      <c r="V2859" s="14"/>
      <c r="W2859" s="14"/>
      <c r="X2859" s="168"/>
      <c r="Y2859" s="169"/>
      <c r="Z2859" s="170"/>
      <c r="AA2859" s="169"/>
      <c r="AB2859" s="28"/>
      <c r="AC2859" s="173"/>
      <c r="AD2859" s="30"/>
      <c r="AE2859" s="30"/>
    </row>
    <row r="2860" spans="1:31" s="191" customFormat="1" ht="13.9" customHeight="1">
      <c r="A2860" s="14"/>
      <c r="B2860" s="160"/>
      <c r="C2860" s="160"/>
      <c r="D2860" s="103"/>
      <c r="E2860" s="161"/>
      <c r="F2860" s="160"/>
      <c r="G2860" s="162"/>
      <c r="H2860" s="196"/>
      <c r="I2860" s="197"/>
      <c r="J2860" s="14"/>
      <c r="K2860" s="14"/>
      <c r="L2860" s="165"/>
      <c r="M2860" s="14"/>
      <c r="N2860" s="14"/>
      <c r="O2860" s="14"/>
      <c r="P2860" s="14"/>
      <c r="Q2860" s="166"/>
      <c r="R2860" s="23"/>
      <c r="S2860" s="167"/>
      <c r="T2860" s="160"/>
      <c r="U2860" s="14"/>
      <c r="V2860" s="14"/>
      <c r="W2860" s="14"/>
      <c r="X2860" s="168"/>
      <c r="Y2860" s="169"/>
      <c r="Z2860" s="170"/>
      <c r="AA2860" s="169"/>
      <c r="AB2860" s="28"/>
      <c r="AC2860" s="173"/>
      <c r="AD2860" s="30"/>
      <c r="AE2860" s="30"/>
    </row>
    <row r="2861" spans="1:31" s="191" customFormat="1" ht="13.9" customHeight="1">
      <c r="A2861" s="14"/>
      <c r="B2861" s="160"/>
      <c r="C2861" s="160"/>
      <c r="D2861" s="103"/>
      <c r="E2861" s="161"/>
      <c r="F2861" s="160"/>
      <c r="G2861" s="162"/>
      <c r="H2861" s="196"/>
      <c r="I2861" s="197"/>
      <c r="J2861" s="14"/>
      <c r="K2861" s="14"/>
      <c r="L2861" s="165"/>
      <c r="M2861" s="14"/>
      <c r="N2861" s="14"/>
      <c r="O2861" s="14"/>
      <c r="P2861" s="14"/>
      <c r="Q2861" s="166"/>
      <c r="R2861" s="23"/>
      <c r="S2861" s="167"/>
      <c r="T2861" s="160"/>
      <c r="U2861" s="14"/>
      <c r="V2861" s="14"/>
      <c r="W2861" s="14"/>
      <c r="X2861" s="168"/>
      <c r="Y2861" s="169"/>
      <c r="Z2861" s="170"/>
      <c r="AA2861" s="169"/>
      <c r="AB2861" s="28"/>
      <c r="AC2861" s="173"/>
      <c r="AD2861" s="30"/>
      <c r="AE2861" s="30"/>
    </row>
    <row r="2862" spans="1:31" s="191" customFormat="1" ht="13.9" customHeight="1">
      <c r="A2862" s="14"/>
      <c r="B2862" s="160"/>
      <c r="C2862" s="160"/>
      <c r="D2862" s="103"/>
      <c r="E2862" s="161"/>
      <c r="F2862" s="160"/>
      <c r="G2862" s="162"/>
      <c r="H2862" s="196"/>
      <c r="I2862" s="197"/>
      <c r="J2862" s="14"/>
      <c r="K2862" s="14"/>
      <c r="L2862" s="165"/>
      <c r="M2862" s="14"/>
      <c r="N2862" s="14"/>
      <c r="O2862" s="14"/>
      <c r="P2862" s="14"/>
      <c r="Q2862" s="166"/>
      <c r="R2862" s="23"/>
      <c r="S2862" s="167"/>
      <c r="T2862" s="160"/>
      <c r="U2862" s="14"/>
      <c r="V2862" s="14"/>
      <c r="W2862" s="14"/>
      <c r="X2862" s="168"/>
      <c r="Y2862" s="169"/>
      <c r="Z2862" s="170"/>
      <c r="AA2862" s="169"/>
      <c r="AB2862" s="28"/>
      <c r="AC2862" s="173"/>
      <c r="AD2862" s="30"/>
      <c r="AE2862" s="30"/>
    </row>
    <row r="2863" spans="1:31" s="191" customFormat="1" ht="13.9" customHeight="1">
      <c r="A2863" s="14"/>
      <c r="B2863" s="160"/>
      <c r="C2863" s="160"/>
      <c r="D2863" s="103"/>
      <c r="E2863" s="161"/>
      <c r="F2863" s="160"/>
      <c r="G2863" s="162"/>
      <c r="H2863" s="196"/>
      <c r="I2863" s="197"/>
      <c r="J2863" s="14"/>
      <c r="K2863" s="14"/>
      <c r="L2863" s="165"/>
      <c r="M2863" s="14"/>
      <c r="N2863" s="14"/>
      <c r="O2863" s="14"/>
      <c r="P2863" s="14"/>
      <c r="Q2863" s="166"/>
      <c r="R2863" s="23"/>
      <c r="S2863" s="167"/>
      <c r="T2863" s="160"/>
      <c r="U2863" s="14"/>
      <c r="V2863" s="14"/>
      <c r="W2863" s="14"/>
      <c r="X2863" s="168"/>
      <c r="Y2863" s="169"/>
      <c r="Z2863" s="170"/>
      <c r="AA2863" s="169"/>
      <c r="AB2863" s="28"/>
      <c r="AC2863" s="173"/>
      <c r="AD2863" s="30"/>
      <c r="AE2863" s="30"/>
    </row>
    <row r="2864" spans="1:31" s="191" customFormat="1" ht="13.9" customHeight="1">
      <c r="A2864" s="14"/>
      <c r="B2864" s="160"/>
      <c r="C2864" s="160"/>
      <c r="D2864" s="103"/>
      <c r="E2864" s="161"/>
      <c r="F2864" s="160"/>
      <c r="G2864" s="162"/>
      <c r="H2864" s="196"/>
      <c r="I2864" s="197"/>
      <c r="J2864" s="14"/>
      <c r="K2864" s="14"/>
      <c r="L2864" s="165"/>
      <c r="M2864" s="14"/>
      <c r="N2864" s="14"/>
      <c r="O2864" s="14"/>
      <c r="P2864" s="14"/>
      <c r="Q2864" s="166"/>
      <c r="R2864" s="23"/>
      <c r="S2864" s="167"/>
      <c r="T2864" s="160"/>
      <c r="U2864" s="14"/>
      <c r="V2864" s="14"/>
      <c r="W2864" s="14"/>
      <c r="X2864" s="168"/>
      <c r="Y2864" s="169"/>
      <c r="Z2864" s="170"/>
      <c r="AA2864" s="169"/>
      <c r="AB2864" s="28"/>
      <c r="AC2864" s="173"/>
      <c r="AD2864" s="30"/>
      <c r="AE2864" s="30"/>
    </row>
    <row r="2865" spans="1:31" s="191" customFormat="1" ht="13.9" customHeight="1">
      <c r="A2865" s="14"/>
      <c r="B2865" s="160"/>
      <c r="C2865" s="160"/>
      <c r="D2865" s="103"/>
      <c r="E2865" s="161"/>
      <c r="F2865" s="160"/>
      <c r="G2865" s="162"/>
      <c r="H2865" s="196"/>
      <c r="I2865" s="197"/>
      <c r="J2865" s="14"/>
      <c r="K2865" s="14"/>
      <c r="L2865" s="165"/>
      <c r="M2865" s="14"/>
      <c r="N2865" s="14"/>
      <c r="O2865" s="14"/>
      <c r="P2865" s="14"/>
      <c r="Q2865" s="166"/>
      <c r="R2865" s="23"/>
      <c r="S2865" s="167"/>
      <c r="T2865" s="160"/>
      <c r="U2865" s="14"/>
      <c r="V2865" s="14"/>
      <c r="W2865" s="14"/>
      <c r="X2865" s="168"/>
      <c r="Y2865" s="169"/>
      <c r="Z2865" s="170"/>
      <c r="AA2865" s="169"/>
      <c r="AB2865" s="28"/>
      <c r="AC2865" s="173"/>
      <c r="AD2865" s="30"/>
      <c r="AE2865" s="30"/>
    </row>
    <row r="2866" spans="1:31" s="191" customFormat="1" ht="13.9" customHeight="1">
      <c r="A2866" s="14"/>
      <c r="B2866" s="160"/>
      <c r="C2866" s="160"/>
      <c r="D2866" s="103"/>
      <c r="E2866" s="161"/>
      <c r="F2866" s="160"/>
      <c r="G2866" s="162"/>
      <c r="H2866" s="196"/>
      <c r="I2866" s="197"/>
      <c r="J2866" s="14"/>
      <c r="K2866" s="14"/>
      <c r="L2866" s="165"/>
      <c r="M2866" s="14"/>
      <c r="N2866" s="14"/>
      <c r="O2866" s="14"/>
      <c r="P2866" s="14"/>
      <c r="Q2866" s="166"/>
      <c r="R2866" s="23"/>
      <c r="S2866" s="167"/>
      <c r="T2866" s="160"/>
      <c r="U2866" s="14"/>
      <c r="V2866" s="14"/>
      <c r="W2866" s="14"/>
      <c r="X2866" s="168"/>
      <c r="Y2866" s="169"/>
      <c r="Z2866" s="170"/>
      <c r="AA2866" s="169"/>
      <c r="AB2866" s="28"/>
      <c r="AC2866" s="173"/>
      <c r="AD2866" s="30"/>
      <c r="AE2866" s="30"/>
    </row>
    <row r="2867" spans="1:31" s="191" customFormat="1" ht="13.9" customHeight="1">
      <c r="A2867" s="14"/>
      <c r="B2867" s="160"/>
      <c r="C2867" s="160"/>
      <c r="D2867" s="103"/>
      <c r="E2867" s="161"/>
      <c r="F2867" s="160"/>
      <c r="G2867" s="162"/>
      <c r="H2867" s="196"/>
      <c r="I2867" s="197"/>
      <c r="J2867" s="14"/>
      <c r="K2867" s="14"/>
      <c r="L2867" s="165"/>
      <c r="M2867" s="14"/>
      <c r="N2867" s="14"/>
      <c r="O2867" s="14"/>
      <c r="P2867" s="14"/>
      <c r="Q2867" s="166"/>
      <c r="R2867" s="23"/>
      <c r="S2867" s="167"/>
      <c r="T2867" s="160"/>
      <c r="U2867" s="14"/>
      <c r="V2867" s="14"/>
      <c r="W2867" s="14"/>
      <c r="X2867" s="168"/>
      <c r="Y2867" s="169"/>
      <c r="Z2867" s="170"/>
      <c r="AA2867" s="169"/>
      <c r="AB2867" s="28"/>
      <c r="AC2867" s="173"/>
      <c r="AD2867" s="30"/>
      <c r="AE2867" s="30"/>
    </row>
    <row r="2868" spans="1:31" s="191" customFormat="1" ht="13.9" customHeight="1">
      <c r="A2868" s="14"/>
      <c r="B2868" s="160"/>
      <c r="C2868" s="160"/>
      <c r="D2868" s="103"/>
      <c r="E2868" s="161"/>
      <c r="F2868" s="160"/>
      <c r="G2868" s="162"/>
      <c r="H2868" s="196"/>
      <c r="I2868" s="197"/>
      <c r="J2868" s="14"/>
      <c r="K2868" s="14"/>
      <c r="L2868" s="165"/>
      <c r="M2868" s="14"/>
      <c r="N2868" s="14"/>
      <c r="O2868" s="14"/>
      <c r="P2868" s="14"/>
      <c r="Q2868" s="166"/>
      <c r="R2868" s="23"/>
      <c r="S2868" s="167"/>
      <c r="T2868" s="160"/>
      <c r="U2868" s="14"/>
      <c r="V2868" s="14"/>
      <c r="W2868" s="14"/>
      <c r="X2868" s="168"/>
      <c r="Y2868" s="169"/>
      <c r="Z2868" s="170"/>
      <c r="AA2868" s="169"/>
      <c r="AB2868" s="28"/>
      <c r="AC2868" s="173"/>
      <c r="AD2868" s="30"/>
      <c r="AE2868" s="30"/>
    </row>
    <row r="2869" spans="1:31" s="191" customFormat="1" ht="13.9" customHeight="1">
      <c r="A2869" s="14"/>
      <c r="B2869" s="160"/>
      <c r="C2869" s="160"/>
      <c r="D2869" s="103"/>
      <c r="E2869" s="161"/>
      <c r="F2869" s="160"/>
      <c r="G2869" s="162"/>
      <c r="H2869" s="196"/>
      <c r="I2869" s="197"/>
      <c r="J2869" s="14"/>
      <c r="K2869" s="14"/>
      <c r="L2869" s="165"/>
      <c r="M2869" s="14"/>
      <c r="N2869" s="14"/>
      <c r="O2869" s="14"/>
      <c r="P2869" s="14"/>
      <c r="Q2869" s="166"/>
      <c r="R2869" s="23"/>
      <c r="S2869" s="167"/>
      <c r="T2869" s="160"/>
      <c r="U2869" s="14"/>
      <c r="V2869" s="14"/>
      <c r="W2869" s="14"/>
      <c r="X2869" s="168"/>
      <c r="Y2869" s="169"/>
      <c r="Z2869" s="170"/>
      <c r="AA2869" s="169"/>
      <c r="AB2869" s="28"/>
      <c r="AC2869" s="173"/>
      <c r="AD2869" s="30"/>
      <c r="AE2869" s="30"/>
    </row>
    <row r="2870" spans="1:31" s="191" customFormat="1" ht="13.9" customHeight="1">
      <c r="A2870" s="14"/>
      <c r="B2870" s="160"/>
      <c r="C2870" s="160"/>
      <c r="D2870" s="103"/>
      <c r="E2870" s="161"/>
      <c r="F2870" s="160"/>
      <c r="G2870" s="162"/>
      <c r="H2870" s="196"/>
      <c r="I2870" s="197"/>
      <c r="J2870" s="14"/>
      <c r="K2870" s="14"/>
      <c r="L2870" s="165"/>
      <c r="M2870" s="14"/>
      <c r="N2870" s="14"/>
      <c r="O2870" s="14"/>
      <c r="P2870" s="14"/>
      <c r="Q2870" s="166"/>
      <c r="R2870" s="23"/>
      <c r="S2870" s="167"/>
      <c r="T2870" s="160"/>
      <c r="U2870" s="14"/>
      <c r="V2870" s="14"/>
      <c r="W2870" s="14"/>
      <c r="X2870" s="168"/>
      <c r="Y2870" s="169"/>
      <c r="Z2870" s="170"/>
      <c r="AA2870" s="169"/>
      <c r="AB2870" s="28"/>
      <c r="AC2870" s="173"/>
      <c r="AD2870" s="30"/>
      <c r="AE2870" s="30"/>
    </row>
    <row r="2871" spans="1:31" s="191" customFormat="1" ht="13.9" customHeight="1">
      <c r="A2871" s="14"/>
      <c r="B2871" s="160"/>
      <c r="C2871" s="160"/>
      <c r="D2871" s="103"/>
      <c r="E2871" s="161"/>
      <c r="F2871" s="160"/>
      <c r="G2871" s="162"/>
      <c r="H2871" s="196"/>
      <c r="I2871" s="197"/>
      <c r="J2871" s="14"/>
      <c r="K2871" s="14"/>
      <c r="L2871" s="165"/>
      <c r="M2871" s="14"/>
      <c r="N2871" s="14"/>
      <c r="O2871" s="14"/>
      <c r="P2871" s="14"/>
      <c r="Q2871" s="166"/>
      <c r="R2871" s="23"/>
      <c r="S2871" s="167"/>
      <c r="T2871" s="160"/>
      <c r="U2871" s="14"/>
      <c r="V2871" s="14"/>
      <c r="W2871" s="14"/>
      <c r="X2871" s="168"/>
      <c r="Y2871" s="169"/>
      <c r="Z2871" s="170"/>
      <c r="AA2871" s="169"/>
      <c r="AB2871" s="28"/>
      <c r="AC2871" s="173"/>
      <c r="AD2871" s="30"/>
      <c r="AE2871" s="30"/>
    </row>
    <row r="2872" spans="1:31" s="191" customFormat="1" ht="13.9" customHeight="1">
      <c r="A2872" s="14"/>
      <c r="B2872" s="160"/>
      <c r="C2872" s="160"/>
      <c r="D2872" s="103"/>
      <c r="E2872" s="161"/>
      <c r="F2872" s="160"/>
      <c r="G2872" s="162"/>
      <c r="H2872" s="196"/>
      <c r="I2872" s="197"/>
      <c r="J2872" s="14"/>
      <c r="K2872" s="14"/>
      <c r="L2872" s="165"/>
      <c r="M2872" s="14"/>
      <c r="N2872" s="14"/>
      <c r="O2872" s="14"/>
      <c r="P2872" s="14"/>
      <c r="Q2872" s="166"/>
      <c r="R2872" s="23"/>
      <c r="S2872" s="167"/>
      <c r="T2872" s="160"/>
      <c r="U2872" s="14"/>
      <c r="V2872" s="14"/>
      <c r="W2872" s="14"/>
      <c r="X2872" s="168"/>
      <c r="Y2872" s="169"/>
      <c r="Z2872" s="170"/>
      <c r="AA2872" s="169"/>
      <c r="AB2872" s="28"/>
      <c r="AC2872" s="173"/>
      <c r="AD2872" s="30"/>
      <c r="AE2872" s="30"/>
    </row>
    <row r="2873" spans="1:31" s="191" customFormat="1" ht="13.9" customHeight="1">
      <c r="A2873" s="14"/>
      <c r="B2873" s="160"/>
      <c r="C2873" s="160"/>
      <c r="D2873" s="103"/>
      <c r="E2873" s="161"/>
      <c r="F2873" s="160"/>
      <c r="G2873" s="162"/>
      <c r="H2873" s="196"/>
      <c r="I2873" s="197"/>
      <c r="J2873" s="14"/>
      <c r="K2873" s="14"/>
      <c r="L2873" s="165"/>
      <c r="M2873" s="14"/>
      <c r="N2873" s="14"/>
      <c r="O2873" s="14"/>
      <c r="P2873" s="14"/>
      <c r="Q2873" s="166"/>
      <c r="R2873" s="23"/>
      <c r="S2873" s="167"/>
      <c r="T2873" s="160"/>
      <c r="U2873" s="14"/>
      <c r="V2873" s="14"/>
      <c r="W2873" s="14"/>
      <c r="X2873" s="168"/>
      <c r="Y2873" s="169"/>
      <c r="Z2873" s="170"/>
      <c r="AA2873" s="169"/>
      <c r="AB2873" s="28"/>
      <c r="AC2873" s="173"/>
      <c r="AD2873" s="30"/>
      <c r="AE2873" s="30"/>
    </row>
    <row r="2874" spans="1:31" s="191" customFormat="1" ht="13.9" customHeight="1">
      <c r="A2874" s="14"/>
      <c r="B2874" s="160"/>
      <c r="C2874" s="160"/>
      <c r="D2874" s="103"/>
      <c r="E2874" s="161"/>
      <c r="F2874" s="160"/>
      <c r="G2874" s="162"/>
      <c r="H2874" s="196"/>
      <c r="I2874" s="197"/>
      <c r="J2874" s="14"/>
      <c r="K2874" s="14"/>
      <c r="L2874" s="165"/>
      <c r="M2874" s="14"/>
      <c r="N2874" s="14"/>
      <c r="O2874" s="14"/>
      <c r="P2874" s="14"/>
      <c r="Q2874" s="166"/>
      <c r="R2874" s="23"/>
      <c r="S2874" s="167"/>
      <c r="T2874" s="160"/>
      <c r="U2874" s="14"/>
      <c r="V2874" s="14"/>
      <c r="W2874" s="14"/>
      <c r="X2874" s="168"/>
      <c r="Y2874" s="169"/>
      <c r="Z2874" s="170"/>
      <c r="AA2874" s="169"/>
      <c r="AB2874" s="28"/>
      <c r="AC2874" s="173"/>
      <c r="AD2874" s="30"/>
      <c r="AE2874" s="30"/>
    </row>
    <row r="2875" spans="1:31" s="191" customFormat="1" ht="13.9" customHeight="1">
      <c r="A2875" s="14"/>
      <c r="B2875" s="160"/>
      <c r="C2875" s="160"/>
      <c r="D2875" s="103"/>
      <c r="E2875" s="161"/>
      <c r="F2875" s="160"/>
      <c r="G2875" s="162"/>
      <c r="H2875" s="196"/>
      <c r="I2875" s="197"/>
      <c r="J2875" s="14"/>
      <c r="K2875" s="14"/>
      <c r="L2875" s="165"/>
      <c r="M2875" s="14"/>
      <c r="N2875" s="14"/>
      <c r="O2875" s="14"/>
      <c r="P2875" s="14"/>
      <c r="Q2875" s="166"/>
      <c r="R2875" s="23"/>
      <c r="S2875" s="167"/>
      <c r="T2875" s="160"/>
      <c r="U2875" s="14"/>
      <c r="V2875" s="14"/>
      <c r="W2875" s="14"/>
      <c r="X2875" s="168"/>
      <c r="Y2875" s="169"/>
      <c r="Z2875" s="170"/>
      <c r="AA2875" s="169"/>
      <c r="AB2875" s="28"/>
      <c r="AC2875" s="173"/>
      <c r="AD2875" s="30"/>
      <c r="AE2875" s="30"/>
    </row>
    <row r="2876" spans="1:31" s="191" customFormat="1" ht="13.9" customHeight="1">
      <c r="A2876" s="14"/>
      <c r="B2876" s="160"/>
      <c r="C2876" s="160"/>
      <c r="D2876" s="103"/>
      <c r="E2876" s="161"/>
      <c r="F2876" s="160"/>
      <c r="G2876" s="162"/>
      <c r="H2876" s="196"/>
      <c r="I2876" s="197"/>
      <c r="J2876" s="14"/>
      <c r="K2876" s="14"/>
      <c r="L2876" s="165"/>
      <c r="M2876" s="14"/>
      <c r="N2876" s="14"/>
      <c r="O2876" s="14"/>
      <c r="P2876" s="14"/>
      <c r="Q2876" s="166"/>
      <c r="R2876" s="23"/>
      <c r="S2876" s="167"/>
      <c r="T2876" s="160"/>
      <c r="U2876" s="14"/>
      <c r="V2876" s="14"/>
      <c r="W2876" s="14"/>
      <c r="X2876" s="168"/>
      <c r="Y2876" s="169"/>
      <c r="Z2876" s="170"/>
      <c r="AA2876" s="169"/>
      <c r="AB2876" s="28"/>
      <c r="AC2876" s="173"/>
      <c r="AD2876" s="30"/>
      <c r="AE2876" s="30"/>
    </row>
    <row r="2877" spans="1:31" s="191" customFormat="1" ht="13.9" customHeight="1">
      <c r="A2877" s="14"/>
      <c r="B2877" s="160"/>
      <c r="C2877" s="160"/>
      <c r="D2877" s="103"/>
      <c r="E2877" s="161"/>
      <c r="F2877" s="160"/>
      <c r="G2877" s="162"/>
      <c r="H2877" s="196"/>
      <c r="I2877" s="197"/>
      <c r="J2877" s="14"/>
      <c r="K2877" s="14"/>
      <c r="L2877" s="165"/>
      <c r="M2877" s="14"/>
      <c r="N2877" s="14"/>
      <c r="O2877" s="14"/>
      <c r="P2877" s="14"/>
      <c r="Q2877" s="166"/>
      <c r="R2877" s="23"/>
      <c r="S2877" s="167"/>
      <c r="T2877" s="160"/>
      <c r="U2877" s="14"/>
      <c r="V2877" s="14"/>
      <c r="W2877" s="14"/>
      <c r="X2877" s="168"/>
      <c r="Y2877" s="169"/>
      <c r="Z2877" s="170"/>
      <c r="AA2877" s="169"/>
      <c r="AB2877" s="28"/>
      <c r="AC2877" s="173"/>
      <c r="AD2877" s="30"/>
      <c r="AE2877" s="30"/>
    </row>
    <row r="2878" spans="1:31" s="191" customFormat="1" ht="13.9" customHeight="1">
      <c r="A2878" s="14"/>
      <c r="B2878" s="160"/>
      <c r="C2878" s="160"/>
      <c r="D2878" s="103"/>
      <c r="E2878" s="161"/>
      <c r="F2878" s="160"/>
      <c r="G2878" s="162"/>
      <c r="H2878" s="196"/>
      <c r="I2878" s="197"/>
      <c r="J2878" s="14"/>
      <c r="K2878" s="14"/>
      <c r="L2878" s="165"/>
      <c r="M2878" s="14"/>
      <c r="N2878" s="14"/>
      <c r="O2878" s="14"/>
      <c r="P2878" s="14"/>
      <c r="Q2878" s="166"/>
      <c r="R2878" s="23"/>
      <c r="S2878" s="167"/>
      <c r="T2878" s="160"/>
      <c r="U2878" s="14"/>
      <c r="V2878" s="14"/>
      <c r="W2878" s="14"/>
      <c r="X2878" s="168"/>
      <c r="Y2878" s="169"/>
      <c r="Z2878" s="170"/>
      <c r="AA2878" s="169"/>
      <c r="AB2878" s="28"/>
      <c r="AC2878" s="173"/>
      <c r="AD2878" s="30"/>
      <c r="AE2878" s="30"/>
    </row>
    <row r="2879" spans="1:31" s="191" customFormat="1" ht="13.9" customHeight="1">
      <c r="A2879" s="14"/>
      <c r="B2879" s="160"/>
      <c r="C2879" s="160"/>
      <c r="D2879" s="103"/>
      <c r="E2879" s="161"/>
      <c r="F2879" s="160"/>
      <c r="G2879" s="162"/>
      <c r="H2879" s="196"/>
      <c r="I2879" s="197"/>
      <c r="J2879" s="14"/>
      <c r="K2879" s="14"/>
      <c r="L2879" s="165"/>
      <c r="M2879" s="14"/>
      <c r="N2879" s="14"/>
      <c r="O2879" s="14"/>
      <c r="P2879" s="14"/>
      <c r="Q2879" s="166"/>
      <c r="R2879" s="23"/>
      <c r="S2879" s="167"/>
      <c r="T2879" s="160"/>
      <c r="U2879" s="14"/>
      <c r="V2879" s="14"/>
      <c r="W2879" s="14"/>
      <c r="X2879" s="168"/>
      <c r="Y2879" s="169"/>
      <c r="Z2879" s="170"/>
      <c r="AA2879" s="169"/>
      <c r="AB2879" s="28"/>
      <c r="AC2879" s="173"/>
      <c r="AD2879" s="30"/>
      <c r="AE2879" s="30"/>
    </row>
    <row r="2880" spans="1:31" s="191" customFormat="1" ht="13.9" customHeight="1">
      <c r="A2880" s="14"/>
      <c r="B2880" s="160"/>
      <c r="C2880" s="160"/>
      <c r="D2880" s="103"/>
      <c r="E2880" s="161"/>
      <c r="F2880" s="160"/>
      <c r="G2880" s="162"/>
      <c r="H2880" s="196"/>
      <c r="I2880" s="197"/>
      <c r="J2880" s="14"/>
      <c r="K2880" s="14"/>
      <c r="L2880" s="165"/>
      <c r="M2880" s="14"/>
      <c r="N2880" s="14"/>
      <c r="O2880" s="14"/>
      <c r="P2880" s="14"/>
      <c r="Q2880" s="166"/>
      <c r="R2880" s="23"/>
      <c r="S2880" s="167"/>
      <c r="T2880" s="160"/>
      <c r="U2880" s="14"/>
      <c r="V2880" s="14"/>
      <c r="W2880" s="14"/>
      <c r="X2880" s="168"/>
      <c r="Y2880" s="169"/>
      <c r="Z2880" s="170"/>
      <c r="AA2880" s="169"/>
      <c r="AB2880" s="28"/>
      <c r="AC2880" s="173"/>
      <c r="AD2880" s="30"/>
      <c r="AE2880" s="30"/>
    </row>
    <row r="2881" spans="1:31" s="191" customFormat="1" ht="13.9" customHeight="1">
      <c r="A2881" s="14"/>
      <c r="B2881" s="160"/>
      <c r="C2881" s="160"/>
      <c r="D2881" s="103"/>
      <c r="E2881" s="161"/>
      <c r="F2881" s="160"/>
      <c r="G2881" s="162"/>
      <c r="H2881" s="196"/>
      <c r="I2881" s="197"/>
      <c r="J2881" s="14"/>
      <c r="K2881" s="14"/>
      <c r="L2881" s="165"/>
      <c r="M2881" s="14"/>
      <c r="N2881" s="14"/>
      <c r="O2881" s="14"/>
      <c r="P2881" s="14"/>
      <c r="Q2881" s="166"/>
      <c r="R2881" s="23"/>
      <c r="S2881" s="167"/>
      <c r="T2881" s="160"/>
      <c r="U2881" s="14"/>
      <c r="V2881" s="14"/>
      <c r="W2881" s="14"/>
      <c r="X2881" s="168"/>
      <c r="Y2881" s="169"/>
      <c r="Z2881" s="170"/>
      <c r="AA2881" s="169"/>
      <c r="AB2881" s="28"/>
      <c r="AC2881" s="173"/>
      <c r="AD2881" s="30"/>
      <c r="AE2881" s="30"/>
    </row>
    <row r="2882" spans="1:31" s="191" customFormat="1" ht="13.9" customHeight="1">
      <c r="A2882" s="14"/>
      <c r="B2882" s="160"/>
      <c r="C2882" s="160"/>
      <c r="D2882" s="103"/>
      <c r="E2882" s="161"/>
      <c r="F2882" s="160"/>
      <c r="G2882" s="162"/>
      <c r="H2882" s="196"/>
      <c r="I2882" s="197"/>
      <c r="J2882" s="14"/>
      <c r="K2882" s="14"/>
      <c r="L2882" s="165"/>
      <c r="M2882" s="14"/>
      <c r="N2882" s="14"/>
      <c r="O2882" s="14"/>
      <c r="P2882" s="14"/>
      <c r="Q2882" s="166"/>
      <c r="R2882" s="23"/>
      <c r="S2882" s="167"/>
      <c r="T2882" s="160"/>
      <c r="U2882" s="14"/>
      <c r="V2882" s="14"/>
      <c r="W2882" s="14"/>
      <c r="X2882" s="168"/>
      <c r="Y2882" s="169"/>
      <c r="Z2882" s="170"/>
      <c r="AA2882" s="169"/>
      <c r="AB2882" s="28"/>
      <c r="AC2882" s="173"/>
      <c r="AD2882" s="30"/>
      <c r="AE2882" s="30"/>
    </row>
    <row r="2883" spans="1:31" s="191" customFormat="1" ht="13.9" customHeight="1">
      <c r="A2883" s="14"/>
      <c r="B2883" s="160"/>
      <c r="C2883" s="160"/>
      <c r="D2883" s="103"/>
      <c r="E2883" s="161"/>
      <c r="F2883" s="160"/>
      <c r="G2883" s="162"/>
      <c r="H2883" s="196"/>
      <c r="I2883" s="197"/>
      <c r="J2883" s="14"/>
      <c r="K2883" s="14"/>
      <c r="L2883" s="165"/>
      <c r="M2883" s="14"/>
      <c r="N2883" s="14"/>
      <c r="O2883" s="14"/>
      <c r="P2883" s="14"/>
      <c r="Q2883" s="166"/>
      <c r="R2883" s="23"/>
      <c r="S2883" s="167"/>
      <c r="T2883" s="160"/>
      <c r="U2883" s="14"/>
      <c r="V2883" s="14"/>
      <c r="W2883" s="14"/>
      <c r="X2883" s="168"/>
      <c r="Y2883" s="169"/>
      <c r="Z2883" s="170"/>
      <c r="AA2883" s="169"/>
      <c r="AB2883" s="28"/>
      <c r="AC2883" s="173"/>
      <c r="AD2883" s="30"/>
      <c r="AE2883" s="30"/>
    </row>
    <row r="2884" spans="1:31" s="191" customFormat="1" ht="13.9" customHeight="1">
      <c r="A2884" s="14"/>
      <c r="B2884" s="160"/>
      <c r="C2884" s="160"/>
      <c r="D2884" s="103"/>
      <c r="E2884" s="161"/>
      <c r="F2884" s="160"/>
      <c r="G2884" s="162"/>
      <c r="H2884" s="196"/>
      <c r="I2884" s="197"/>
      <c r="J2884" s="14"/>
      <c r="K2884" s="14"/>
      <c r="L2884" s="165"/>
      <c r="M2884" s="14"/>
      <c r="N2884" s="14"/>
      <c r="O2884" s="14"/>
      <c r="P2884" s="14"/>
      <c r="Q2884" s="166"/>
      <c r="R2884" s="23"/>
      <c r="S2884" s="167"/>
      <c r="T2884" s="160"/>
      <c r="U2884" s="14"/>
      <c r="V2884" s="14"/>
      <c r="W2884" s="14"/>
      <c r="X2884" s="168"/>
      <c r="Y2884" s="169"/>
      <c r="Z2884" s="170"/>
      <c r="AA2884" s="169"/>
      <c r="AB2884" s="28"/>
      <c r="AC2884" s="173"/>
      <c r="AD2884" s="30"/>
      <c r="AE2884" s="30"/>
    </row>
    <row r="2885" spans="1:31" s="191" customFormat="1" ht="13.9" customHeight="1">
      <c r="A2885" s="14"/>
      <c r="B2885" s="160"/>
      <c r="C2885" s="160"/>
      <c r="D2885" s="103"/>
      <c r="E2885" s="161"/>
      <c r="F2885" s="160"/>
      <c r="G2885" s="162"/>
      <c r="H2885" s="196"/>
      <c r="I2885" s="197"/>
      <c r="J2885" s="14"/>
      <c r="K2885" s="14"/>
      <c r="L2885" s="165"/>
      <c r="M2885" s="14"/>
      <c r="N2885" s="14"/>
      <c r="O2885" s="14"/>
      <c r="P2885" s="14"/>
      <c r="Q2885" s="166"/>
      <c r="R2885" s="23"/>
      <c r="S2885" s="167"/>
      <c r="T2885" s="160"/>
      <c r="U2885" s="14"/>
      <c r="V2885" s="14"/>
      <c r="W2885" s="14"/>
      <c r="X2885" s="168"/>
      <c r="Y2885" s="169"/>
      <c r="Z2885" s="170"/>
      <c r="AA2885" s="169"/>
      <c r="AB2885" s="28"/>
      <c r="AC2885" s="173"/>
      <c r="AD2885" s="30"/>
      <c r="AE2885" s="30"/>
    </row>
    <row r="2886" spans="1:31" s="191" customFormat="1" ht="13.9" customHeight="1">
      <c r="A2886" s="14"/>
      <c r="B2886" s="160"/>
      <c r="C2886" s="160"/>
      <c r="D2886" s="103"/>
      <c r="E2886" s="161"/>
      <c r="F2886" s="160"/>
      <c r="G2886" s="162"/>
      <c r="H2886" s="196"/>
      <c r="I2886" s="197"/>
      <c r="J2886" s="14"/>
      <c r="K2886" s="14"/>
      <c r="L2886" s="165"/>
      <c r="M2886" s="14"/>
      <c r="N2886" s="14"/>
      <c r="O2886" s="14"/>
      <c r="P2886" s="14"/>
      <c r="Q2886" s="166"/>
      <c r="R2886" s="23"/>
      <c r="S2886" s="167"/>
      <c r="T2886" s="160"/>
      <c r="U2886" s="14"/>
      <c r="V2886" s="14"/>
      <c r="W2886" s="14"/>
      <c r="X2886" s="168"/>
      <c r="Y2886" s="169"/>
      <c r="Z2886" s="170"/>
      <c r="AA2886" s="169"/>
      <c r="AB2886" s="28"/>
      <c r="AC2886" s="173"/>
      <c r="AD2886" s="30"/>
      <c r="AE2886" s="30"/>
    </row>
    <row r="2887" spans="1:31" s="191" customFormat="1" ht="13.9" customHeight="1">
      <c r="A2887" s="14"/>
      <c r="B2887" s="160"/>
      <c r="C2887" s="160"/>
      <c r="D2887" s="103"/>
      <c r="E2887" s="161"/>
      <c r="F2887" s="160"/>
      <c r="G2887" s="162"/>
      <c r="H2887" s="196"/>
      <c r="I2887" s="197"/>
      <c r="J2887" s="14"/>
      <c r="K2887" s="14"/>
      <c r="L2887" s="165"/>
      <c r="M2887" s="14"/>
      <c r="N2887" s="14"/>
      <c r="O2887" s="14"/>
      <c r="P2887" s="14"/>
      <c r="Q2887" s="166"/>
      <c r="R2887" s="23"/>
      <c r="S2887" s="167"/>
      <c r="T2887" s="160"/>
      <c r="U2887" s="14"/>
      <c r="V2887" s="14"/>
      <c r="W2887" s="14"/>
      <c r="X2887" s="168"/>
      <c r="Y2887" s="169"/>
      <c r="Z2887" s="170"/>
      <c r="AA2887" s="169"/>
      <c r="AB2887" s="28"/>
      <c r="AC2887" s="173"/>
      <c r="AD2887" s="30"/>
      <c r="AE2887" s="30"/>
    </row>
    <row r="2888" spans="1:31" s="191" customFormat="1" ht="13.9" customHeight="1">
      <c r="A2888" s="14"/>
      <c r="B2888" s="160"/>
      <c r="C2888" s="160"/>
      <c r="D2888" s="103"/>
      <c r="E2888" s="161"/>
      <c r="F2888" s="160"/>
      <c r="G2888" s="162"/>
      <c r="H2888" s="196"/>
      <c r="I2888" s="197"/>
      <c r="J2888" s="14"/>
      <c r="K2888" s="14"/>
      <c r="L2888" s="165"/>
      <c r="M2888" s="14"/>
      <c r="N2888" s="14"/>
      <c r="O2888" s="14"/>
      <c r="P2888" s="14"/>
      <c r="Q2888" s="166"/>
      <c r="R2888" s="23"/>
      <c r="S2888" s="167"/>
      <c r="T2888" s="160"/>
      <c r="U2888" s="14"/>
      <c r="V2888" s="14"/>
      <c r="W2888" s="14"/>
      <c r="X2888" s="168"/>
      <c r="Y2888" s="169"/>
      <c r="Z2888" s="170"/>
      <c r="AA2888" s="169"/>
      <c r="AB2888" s="28"/>
      <c r="AC2888" s="173"/>
      <c r="AD2888" s="30"/>
      <c r="AE2888" s="30"/>
    </row>
    <row r="2889" spans="1:31" s="191" customFormat="1" ht="13.9" customHeight="1">
      <c r="A2889" s="14"/>
      <c r="B2889" s="160"/>
      <c r="C2889" s="160"/>
      <c r="D2889" s="103"/>
      <c r="E2889" s="161"/>
      <c r="F2889" s="160"/>
      <c r="G2889" s="162"/>
      <c r="H2889" s="196"/>
      <c r="I2889" s="197"/>
      <c r="J2889" s="14"/>
      <c r="K2889" s="14"/>
      <c r="L2889" s="165"/>
      <c r="M2889" s="14"/>
      <c r="N2889" s="14"/>
      <c r="O2889" s="14"/>
      <c r="P2889" s="14"/>
      <c r="Q2889" s="166"/>
      <c r="R2889" s="23"/>
      <c r="S2889" s="167"/>
      <c r="T2889" s="160"/>
      <c r="U2889" s="14"/>
      <c r="V2889" s="14"/>
      <c r="W2889" s="14"/>
      <c r="X2889" s="168"/>
      <c r="Y2889" s="169"/>
      <c r="Z2889" s="170"/>
      <c r="AA2889" s="169"/>
      <c r="AB2889" s="28"/>
      <c r="AC2889" s="173"/>
      <c r="AD2889" s="30"/>
      <c r="AE2889" s="30"/>
    </row>
    <row r="2890" spans="1:31" s="191" customFormat="1" ht="13.9" customHeight="1">
      <c r="A2890" s="14"/>
      <c r="B2890" s="160"/>
      <c r="C2890" s="160"/>
      <c r="D2890" s="103"/>
      <c r="E2890" s="161"/>
      <c r="F2890" s="160"/>
      <c r="G2890" s="162"/>
      <c r="H2890" s="196"/>
      <c r="I2890" s="197"/>
      <c r="J2890" s="14"/>
      <c r="K2890" s="14"/>
      <c r="L2890" s="165"/>
      <c r="M2890" s="14"/>
      <c r="N2890" s="14"/>
      <c r="O2890" s="14"/>
      <c r="P2890" s="14"/>
      <c r="Q2890" s="166"/>
      <c r="R2890" s="23"/>
      <c r="S2890" s="167"/>
      <c r="T2890" s="160"/>
      <c r="U2890" s="14"/>
      <c r="V2890" s="14"/>
      <c r="W2890" s="14"/>
      <c r="X2890" s="168"/>
      <c r="Y2890" s="169"/>
      <c r="Z2890" s="170"/>
      <c r="AA2890" s="169"/>
      <c r="AB2890" s="28"/>
      <c r="AC2890" s="173"/>
      <c r="AD2890" s="30"/>
      <c r="AE2890" s="30"/>
    </row>
    <row r="2891" spans="1:31" s="191" customFormat="1" ht="13.9" customHeight="1">
      <c r="A2891" s="14"/>
      <c r="B2891" s="160"/>
      <c r="C2891" s="160"/>
      <c r="D2891" s="103"/>
      <c r="E2891" s="161"/>
      <c r="F2891" s="160"/>
      <c r="G2891" s="162"/>
      <c r="H2891" s="196"/>
      <c r="I2891" s="197"/>
      <c r="J2891" s="14"/>
      <c r="K2891" s="14"/>
      <c r="L2891" s="165"/>
      <c r="M2891" s="14"/>
      <c r="N2891" s="14"/>
      <c r="O2891" s="14"/>
      <c r="P2891" s="14"/>
      <c r="Q2891" s="166"/>
      <c r="R2891" s="23"/>
      <c r="S2891" s="167"/>
      <c r="T2891" s="160"/>
      <c r="U2891" s="14"/>
      <c r="V2891" s="14"/>
      <c r="W2891" s="14"/>
      <c r="X2891" s="168"/>
      <c r="Y2891" s="169"/>
      <c r="Z2891" s="170"/>
      <c r="AA2891" s="169"/>
      <c r="AB2891" s="28"/>
      <c r="AC2891" s="173"/>
      <c r="AD2891" s="30"/>
      <c r="AE2891" s="30"/>
    </row>
    <row r="2892" spans="1:31" s="191" customFormat="1" ht="13.9" customHeight="1">
      <c r="A2892" s="14"/>
      <c r="B2892" s="160"/>
      <c r="C2892" s="160"/>
      <c r="D2892" s="103"/>
      <c r="E2892" s="161"/>
      <c r="F2892" s="160"/>
      <c r="G2892" s="162"/>
      <c r="H2892" s="196"/>
      <c r="I2892" s="197"/>
      <c r="J2892" s="14"/>
      <c r="K2892" s="14"/>
      <c r="L2892" s="165"/>
      <c r="M2892" s="14"/>
      <c r="N2892" s="14"/>
      <c r="O2892" s="14"/>
      <c r="P2892" s="14"/>
      <c r="Q2892" s="166"/>
      <c r="R2892" s="23"/>
      <c r="S2892" s="167"/>
      <c r="T2892" s="160"/>
      <c r="U2892" s="14"/>
      <c r="V2892" s="14"/>
      <c r="W2892" s="14"/>
      <c r="X2892" s="168"/>
      <c r="Y2892" s="169"/>
      <c r="Z2892" s="170"/>
      <c r="AA2892" s="169"/>
      <c r="AB2892" s="28"/>
      <c r="AC2892" s="173"/>
      <c r="AD2892" s="30"/>
      <c r="AE2892" s="30"/>
    </row>
    <row r="2893" spans="1:31" s="191" customFormat="1" ht="13.9" customHeight="1">
      <c r="A2893" s="14"/>
      <c r="B2893" s="160"/>
      <c r="C2893" s="160"/>
      <c r="D2893" s="103"/>
      <c r="E2893" s="161"/>
      <c r="F2893" s="160"/>
      <c r="G2893" s="162"/>
      <c r="H2893" s="196"/>
      <c r="I2893" s="197"/>
      <c r="J2893" s="14"/>
      <c r="K2893" s="14"/>
      <c r="L2893" s="165"/>
      <c r="M2893" s="14"/>
      <c r="N2893" s="14"/>
      <c r="O2893" s="14"/>
      <c r="P2893" s="14"/>
      <c r="Q2893" s="166"/>
      <c r="R2893" s="23"/>
      <c r="S2893" s="167"/>
      <c r="T2893" s="160"/>
      <c r="U2893" s="14"/>
      <c r="V2893" s="14"/>
      <c r="W2893" s="14"/>
      <c r="X2893" s="168"/>
      <c r="Y2893" s="169"/>
      <c r="Z2893" s="170"/>
      <c r="AA2893" s="169"/>
      <c r="AB2893" s="28"/>
      <c r="AC2893" s="173"/>
      <c r="AD2893" s="30"/>
      <c r="AE2893" s="30"/>
    </row>
    <row r="2894" spans="1:31" s="191" customFormat="1" ht="13.9" customHeight="1">
      <c r="A2894" s="14"/>
      <c r="B2894" s="160"/>
      <c r="C2894" s="160"/>
      <c r="D2894" s="103"/>
      <c r="E2894" s="161"/>
      <c r="F2894" s="160"/>
      <c r="G2894" s="162"/>
      <c r="H2894" s="196"/>
      <c r="I2894" s="197"/>
      <c r="J2894" s="14"/>
      <c r="K2894" s="14"/>
      <c r="L2894" s="165"/>
      <c r="M2894" s="14"/>
      <c r="N2894" s="14"/>
      <c r="O2894" s="14"/>
      <c r="P2894" s="14"/>
      <c r="Q2894" s="166"/>
      <c r="R2894" s="23"/>
      <c r="S2894" s="167"/>
      <c r="T2894" s="160"/>
      <c r="U2894" s="14"/>
      <c r="V2894" s="14"/>
      <c r="W2894" s="14"/>
      <c r="X2894" s="168"/>
      <c r="Y2894" s="169"/>
      <c r="Z2894" s="170"/>
      <c r="AA2894" s="169"/>
      <c r="AB2894" s="28"/>
      <c r="AC2894" s="173"/>
      <c r="AD2894" s="30"/>
      <c r="AE2894" s="30"/>
    </row>
    <row r="2895" spans="1:31" s="191" customFormat="1" ht="13.9" customHeight="1">
      <c r="A2895" s="14"/>
      <c r="B2895" s="160"/>
      <c r="C2895" s="160"/>
      <c r="D2895" s="103"/>
      <c r="E2895" s="161"/>
      <c r="F2895" s="160"/>
      <c r="G2895" s="162"/>
      <c r="H2895" s="196"/>
      <c r="I2895" s="197"/>
      <c r="J2895" s="14"/>
      <c r="K2895" s="14"/>
      <c r="L2895" s="165"/>
      <c r="M2895" s="14"/>
      <c r="N2895" s="14"/>
      <c r="O2895" s="14"/>
      <c r="P2895" s="14"/>
      <c r="Q2895" s="166"/>
      <c r="R2895" s="23"/>
      <c r="S2895" s="167"/>
      <c r="T2895" s="160"/>
      <c r="U2895" s="14"/>
      <c r="V2895" s="14"/>
      <c r="W2895" s="14"/>
      <c r="X2895" s="168"/>
      <c r="Y2895" s="169"/>
      <c r="Z2895" s="170"/>
      <c r="AA2895" s="169"/>
      <c r="AB2895" s="28"/>
      <c r="AC2895" s="173"/>
      <c r="AD2895" s="30"/>
      <c r="AE2895" s="30"/>
    </row>
    <row r="2896" spans="1:31" s="191" customFormat="1" ht="13.9" customHeight="1">
      <c r="A2896" s="14"/>
      <c r="B2896" s="160"/>
      <c r="C2896" s="160"/>
      <c r="D2896" s="103"/>
      <c r="E2896" s="161"/>
      <c r="F2896" s="160"/>
      <c r="G2896" s="162"/>
      <c r="H2896" s="196"/>
      <c r="I2896" s="197"/>
      <c r="J2896" s="14"/>
      <c r="K2896" s="14"/>
      <c r="L2896" s="165"/>
      <c r="M2896" s="14"/>
      <c r="N2896" s="14"/>
      <c r="O2896" s="14"/>
      <c r="P2896" s="14"/>
      <c r="Q2896" s="166"/>
      <c r="R2896" s="23"/>
      <c r="S2896" s="167"/>
      <c r="T2896" s="160"/>
      <c r="U2896" s="14"/>
      <c r="V2896" s="14"/>
      <c r="W2896" s="14"/>
      <c r="X2896" s="168"/>
      <c r="Y2896" s="169"/>
      <c r="Z2896" s="170"/>
      <c r="AA2896" s="169"/>
      <c r="AB2896" s="28"/>
      <c r="AC2896" s="173"/>
      <c r="AD2896" s="30"/>
      <c r="AE2896" s="30"/>
    </row>
    <row r="2897" spans="1:31" s="191" customFormat="1" ht="13.9" customHeight="1">
      <c r="A2897" s="14"/>
      <c r="B2897" s="160"/>
      <c r="C2897" s="160"/>
      <c r="D2897" s="103"/>
      <c r="E2897" s="161"/>
      <c r="F2897" s="160"/>
      <c r="G2897" s="162"/>
      <c r="H2897" s="196"/>
      <c r="I2897" s="197"/>
      <c r="J2897" s="14"/>
      <c r="K2897" s="14"/>
      <c r="L2897" s="165"/>
      <c r="M2897" s="14"/>
      <c r="N2897" s="14"/>
      <c r="O2897" s="14"/>
      <c r="P2897" s="14"/>
      <c r="Q2897" s="166"/>
      <c r="R2897" s="23"/>
      <c r="S2897" s="167"/>
      <c r="T2897" s="160"/>
      <c r="U2897" s="14"/>
      <c r="V2897" s="14"/>
      <c r="W2897" s="14"/>
      <c r="X2897" s="168"/>
      <c r="Y2897" s="169"/>
      <c r="Z2897" s="170"/>
      <c r="AA2897" s="169"/>
      <c r="AB2897" s="28"/>
      <c r="AC2897" s="173"/>
      <c r="AD2897" s="30"/>
      <c r="AE2897" s="30"/>
    </row>
    <row r="2898" spans="1:31" s="191" customFormat="1" ht="13.9" customHeight="1">
      <c r="A2898" s="14"/>
      <c r="B2898" s="160"/>
      <c r="C2898" s="160"/>
      <c r="D2898" s="103"/>
      <c r="E2898" s="161"/>
      <c r="F2898" s="160"/>
      <c r="G2898" s="162"/>
      <c r="H2898" s="196"/>
      <c r="I2898" s="197"/>
      <c r="J2898" s="14"/>
      <c r="K2898" s="14"/>
      <c r="L2898" s="165"/>
      <c r="M2898" s="14"/>
      <c r="N2898" s="14"/>
      <c r="O2898" s="14"/>
      <c r="P2898" s="14"/>
      <c r="Q2898" s="166"/>
      <c r="R2898" s="23"/>
      <c r="S2898" s="167"/>
      <c r="T2898" s="160"/>
      <c r="U2898" s="14"/>
      <c r="V2898" s="14"/>
      <c r="W2898" s="14"/>
      <c r="X2898" s="168"/>
      <c r="Y2898" s="169"/>
      <c r="Z2898" s="170"/>
      <c r="AA2898" s="169"/>
      <c r="AB2898" s="28"/>
      <c r="AC2898" s="173"/>
      <c r="AD2898" s="30"/>
      <c r="AE2898" s="30"/>
    </row>
    <row r="2899" spans="1:31" s="191" customFormat="1" ht="13.9" customHeight="1">
      <c r="A2899" s="14"/>
      <c r="B2899" s="160"/>
      <c r="C2899" s="160"/>
      <c r="D2899" s="103"/>
      <c r="E2899" s="161"/>
      <c r="F2899" s="160"/>
      <c r="G2899" s="162"/>
      <c r="H2899" s="196"/>
      <c r="I2899" s="197"/>
      <c r="J2899" s="14"/>
      <c r="K2899" s="14"/>
      <c r="L2899" s="165"/>
      <c r="M2899" s="14"/>
      <c r="N2899" s="14"/>
      <c r="O2899" s="14"/>
      <c r="P2899" s="14"/>
      <c r="Q2899" s="166"/>
      <c r="R2899" s="23"/>
      <c r="S2899" s="167"/>
      <c r="T2899" s="160"/>
      <c r="U2899" s="14"/>
      <c r="V2899" s="14"/>
      <c r="W2899" s="14"/>
      <c r="X2899" s="168"/>
      <c r="Y2899" s="169"/>
      <c r="Z2899" s="170"/>
      <c r="AA2899" s="169"/>
      <c r="AB2899" s="28"/>
      <c r="AC2899" s="173"/>
      <c r="AD2899" s="30"/>
      <c r="AE2899" s="30"/>
    </row>
    <row r="2900" spans="1:31" s="191" customFormat="1" ht="13.9" customHeight="1">
      <c r="A2900" s="14"/>
      <c r="B2900" s="160"/>
      <c r="C2900" s="160"/>
      <c r="D2900" s="103"/>
      <c r="E2900" s="161"/>
      <c r="F2900" s="160"/>
      <c r="G2900" s="162"/>
      <c r="H2900" s="196"/>
      <c r="I2900" s="197"/>
      <c r="J2900" s="14"/>
      <c r="K2900" s="14"/>
      <c r="L2900" s="165"/>
      <c r="M2900" s="14"/>
      <c r="N2900" s="14"/>
      <c r="O2900" s="14"/>
      <c r="P2900" s="14"/>
      <c r="Q2900" s="166"/>
      <c r="R2900" s="23"/>
      <c r="S2900" s="167"/>
      <c r="T2900" s="160"/>
      <c r="U2900" s="14"/>
      <c r="V2900" s="14"/>
      <c r="W2900" s="14"/>
      <c r="X2900" s="168"/>
      <c r="Y2900" s="169"/>
      <c r="Z2900" s="170"/>
      <c r="AA2900" s="169"/>
      <c r="AB2900" s="28"/>
      <c r="AC2900" s="173"/>
      <c r="AD2900" s="30"/>
      <c r="AE2900" s="30"/>
    </row>
    <row r="2901" spans="1:31" s="191" customFormat="1" ht="13.9" customHeight="1">
      <c r="A2901" s="14"/>
      <c r="B2901" s="160"/>
      <c r="C2901" s="160"/>
      <c r="D2901" s="103"/>
      <c r="E2901" s="161"/>
      <c r="F2901" s="160"/>
      <c r="G2901" s="162"/>
      <c r="H2901" s="196"/>
      <c r="I2901" s="197"/>
      <c r="J2901" s="14"/>
      <c r="K2901" s="14"/>
      <c r="L2901" s="165"/>
      <c r="M2901" s="14"/>
      <c r="N2901" s="14"/>
      <c r="O2901" s="14"/>
      <c r="P2901" s="14"/>
      <c r="Q2901" s="166"/>
      <c r="R2901" s="23"/>
      <c r="S2901" s="167"/>
      <c r="T2901" s="160"/>
      <c r="U2901" s="14"/>
      <c r="V2901" s="14"/>
      <c r="W2901" s="14"/>
      <c r="X2901" s="168"/>
      <c r="Y2901" s="169"/>
      <c r="Z2901" s="170"/>
      <c r="AA2901" s="169"/>
      <c r="AB2901" s="28"/>
      <c r="AC2901" s="173"/>
      <c r="AD2901" s="30"/>
      <c r="AE2901" s="30"/>
    </row>
    <row r="2902" spans="1:31" s="191" customFormat="1" ht="13.9" customHeight="1">
      <c r="A2902" s="14"/>
      <c r="B2902" s="160"/>
      <c r="C2902" s="160"/>
      <c r="D2902" s="103"/>
      <c r="E2902" s="161"/>
      <c r="F2902" s="160"/>
      <c r="G2902" s="162"/>
      <c r="H2902" s="196"/>
      <c r="I2902" s="197"/>
      <c r="J2902" s="14"/>
      <c r="K2902" s="14"/>
      <c r="L2902" s="165"/>
      <c r="M2902" s="14"/>
      <c r="N2902" s="14"/>
      <c r="O2902" s="14"/>
      <c r="P2902" s="14"/>
      <c r="Q2902" s="166"/>
      <c r="R2902" s="23"/>
      <c r="S2902" s="167"/>
      <c r="T2902" s="160"/>
      <c r="U2902" s="14"/>
      <c r="V2902" s="14"/>
      <c r="W2902" s="14"/>
      <c r="X2902" s="168"/>
      <c r="Y2902" s="169"/>
      <c r="Z2902" s="170"/>
      <c r="AA2902" s="169"/>
      <c r="AB2902" s="28"/>
      <c r="AC2902" s="173"/>
      <c r="AD2902" s="30"/>
      <c r="AE2902" s="30"/>
    </row>
    <row r="2903" spans="1:31" s="191" customFormat="1" ht="13.9" customHeight="1">
      <c r="A2903" s="14"/>
      <c r="B2903" s="160"/>
      <c r="C2903" s="160"/>
      <c r="D2903" s="103"/>
      <c r="E2903" s="161"/>
      <c r="F2903" s="160"/>
      <c r="G2903" s="162"/>
      <c r="H2903" s="196"/>
      <c r="I2903" s="197"/>
      <c r="J2903" s="14"/>
      <c r="K2903" s="14"/>
      <c r="L2903" s="165"/>
      <c r="M2903" s="14"/>
      <c r="N2903" s="14"/>
      <c r="O2903" s="14"/>
      <c r="P2903" s="14"/>
      <c r="Q2903" s="166"/>
      <c r="R2903" s="23"/>
      <c r="S2903" s="167"/>
      <c r="T2903" s="160"/>
      <c r="U2903" s="14"/>
      <c r="V2903" s="14"/>
      <c r="W2903" s="14"/>
      <c r="X2903" s="168"/>
      <c r="Y2903" s="169"/>
      <c r="Z2903" s="170"/>
      <c r="AA2903" s="169"/>
      <c r="AB2903" s="28"/>
      <c r="AC2903" s="173"/>
      <c r="AD2903" s="30"/>
      <c r="AE2903" s="30"/>
    </row>
    <row r="2904" spans="1:31" s="191" customFormat="1" ht="13.9" customHeight="1">
      <c r="A2904" s="14"/>
      <c r="B2904" s="160"/>
      <c r="C2904" s="160"/>
      <c r="D2904" s="103"/>
      <c r="E2904" s="161"/>
      <c r="F2904" s="160"/>
      <c r="G2904" s="162"/>
      <c r="H2904" s="196"/>
      <c r="I2904" s="197"/>
      <c r="J2904" s="14"/>
      <c r="K2904" s="14"/>
      <c r="L2904" s="165"/>
      <c r="M2904" s="14"/>
      <c r="N2904" s="14"/>
      <c r="O2904" s="14"/>
      <c r="P2904" s="14"/>
      <c r="Q2904" s="166"/>
      <c r="R2904" s="23"/>
      <c r="S2904" s="167"/>
      <c r="T2904" s="160"/>
      <c r="U2904" s="14"/>
      <c r="V2904" s="14"/>
      <c r="W2904" s="14"/>
      <c r="X2904" s="168"/>
      <c r="Y2904" s="169"/>
      <c r="Z2904" s="170"/>
      <c r="AA2904" s="169"/>
      <c r="AB2904" s="28"/>
      <c r="AC2904" s="173"/>
      <c r="AD2904" s="30"/>
      <c r="AE2904" s="30"/>
    </row>
    <row r="2905" spans="1:31" s="191" customFormat="1" ht="13.9" customHeight="1">
      <c r="A2905" s="14"/>
      <c r="B2905" s="160"/>
      <c r="C2905" s="160"/>
      <c r="D2905" s="103"/>
      <c r="E2905" s="161"/>
      <c r="F2905" s="160"/>
      <c r="G2905" s="162"/>
      <c r="H2905" s="196"/>
      <c r="I2905" s="197"/>
      <c r="J2905" s="14"/>
      <c r="K2905" s="14"/>
      <c r="L2905" s="165"/>
      <c r="M2905" s="14"/>
      <c r="N2905" s="14"/>
      <c r="O2905" s="14"/>
      <c r="P2905" s="14"/>
      <c r="Q2905" s="166"/>
      <c r="R2905" s="23"/>
      <c r="S2905" s="167"/>
      <c r="T2905" s="160"/>
      <c r="U2905" s="14"/>
      <c r="V2905" s="14"/>
      <c r="W2905" s="14"/>
      <c r="X2905" s="168"/>
      <c r="Y2905" s="169"/>
      <c r="Z2905" s="170"/>
      <c r="AA2905" s="169"/>
      <c r="AB2905" s="28"/>
      <c r="AC2905" s="173"/>
      <c r="AD2905" s="30"/>
      <c r="AE2905" s="30"/>
    </row>
    <row r="2906" spans="1:31" s="191" customFormat="1" ht="13.9" customHeight="1">
      <c r="A2906" s="14"/>
      <c r="B2906" s="160"/>
      <c r="C2906" s="160"/>
      <c r="D2906" s="103"/>
      <c r="E2906" s="161"/>
      <c r="F2906" s="160"/>
      <c r="G2906" s="162"/>
      <c r="H2906" s="196"/>
      <c r="I2906" s="197"/>
      <c r="J2906" s="14"/>
      <c r="K2906" s="14"/>
      <c r="L2906" s="165"/>
      <c r="M2906" s="14"/>
      <c r="N2906" s="14"/>
      <c r="O2906" s="14"/>
      <c r="P2906" s="14"/>
      <c r="Q2906" s="166"/>
      <c r="R2906" s="23"/>
      <c r="S2906" s="167"/>
      <c r="T2906" s="160"/>
      <c r="U2906" s="14"/>
      <c r="V2906" s="14"/>
      <c r="W2906" s="14"/>
      <c r="X2906" s="168"/>
      <c r="Y2906" s="169"/>
      <c r="Z2906" s="170"/>
      <c r="AA2906" s="169"/>
      <c r="AB2906" s="28"/>
      <c r="AC2906" s="173"/>
      <c r="AD2906" s="30"/>
      <c r="AE2906" s="30"/>
    </row>
    <row r="2907" spans="1:31" s="191" customFormat="1" ht="13.9" customHeight="1">
      <c r="A2907" s="14"/>
      <c r="B2907" s="160"/>
      <c r="C2907" s="160"/>
      <c r="D2907" s="103"/>
      <c r="E2907" s="161"/>
      <c r="F2907" s="160"/>
      <c r="G2907" s="162"/>
      <c r="H2907" s="196"/>
      <c r="I2907" s="197"/>
      <c r="J2907" s="14"/>
      <c r="K2907" s="14"/>
      <c r="L2907" s="165"/>
      <c r="M2907" s="14"/>
      <c r="N2907" s="14"/>
      <c r="O2907" s="14"/>
      <c r="P2907" s="14"/>
      <c r="Q2907" s="166"/>
      <c r="R2907" s="23"/>
      <c r="S2907" s="167"/>
      <c r="T2907" s="160"/>
      <c r="U2907" s="14"/>
      <c r="V2907" s="14"/>
      <c r="W2907" s="14"/>
      <c r="X2907" s="168"/>
      <c r="Y2907" s="169"/>
      <c r="Z2907" s="170"/>
      <c r="AA2907" s="169"/>
      <c r="AB2907" s="28"/>
      <c r="AC2907" s="173"/>
      <c r="AD2907" s="30"/>
      <c r="AE2907" s="30"/>
    </row>
    <row r="2908" spans="1:31" s="191" customFormat="1" ht="13.9" customHeight="1">
      <c r="A2908" s="14"/>
      <c r="B2908" s="160"/>
      <c r="C2908" s="160"/>
      <c r="D2908" s="103"/>
      <c r="E2908" s="161"/>
      <c r="F2908" s="160"/>
      <c r="G2908" s="162"/>
      <c r="H2908" s="196"/>
      <c r="I2908" s="197"/>
      <c r="J2908" s="14"/>
      <c r="K2908" s="14"/>
      <c r="L2908" s="165"/>
      <c r="M2908" s="14"/>
      <c r="N2908" s="14"/>
      <c r="O2908" s="14"/>
      <c r="P2908" s="14"/>
      <c r="Q2908" s="166"/>
      <c r="R2908" s="23"/>
      <c r="S2908" s="167"/>
      <c r="T2908" s="160"/>
      <c r="U2908" s="14"/>
      <c r="V2908" s="14"/>
      <c r="W2908" s="14"/>
      <c r="X2908" s="168"/>
      <c r="Y2908" s="169"/>
      <c r="Z2908" s="170"/>
      <c r="AA2908" s="169"/>
      <c r="AB2908" s="28"/>
      <c r="AC2908" s="173"/>
      <c r="AD2908" s="30"/>
      <c r="AE2908" s="30"/>
    </row>
    <row r="2909" spans="1:31" s="191" customFormat="1" ht="13.9" customHeight="1">
      <c r="A2909" s="14"/>
      <c r="B2909" s="160"/>
      <c r="C2909" s="160"/>
      <c r="D2909" s="103"/>
      <c r="E2909" s="161"/>
      <c r="F2909" s="160"/>
      <c r="G2909" s="162"/>
      <c r="H2909" s="196"/>
      <c r="I2909" s="197"/>
      <c r="J2909" s="14"/>
      <c r="K2909" s="14"/>
      <c r="L2909" s="165"/>
      <c r="M2909" s="14"/>
      <c r="N2909" s="14"/>
      <c r="O2909" s="14"/>
      <c r="P2909" s="14"/>
      <c r="Q2909" s="166"/>
      <c r="R2909" s="23"/>
      <c r="S2909" s="167"/>
      <c r="T2909" s="160"/>
      <c r="U2909" s="14"/>
      <c r="V2909" s="14"/>
      <c r="W2909" s="14"/>
      <c r="X2909" s="168"/>
      <c r="Y2909" s="169"/>
      <c r="Z2909" s="170"/>
      <c r="AA2909" s="169"/>
      <c r="AB2909" s="28"/>
      <c r="AC2909" s="173"/>
      <c r="AD2909" s="30"/>
      <c r="AE2909" s="30"/>
    </row>
    <row r="2910" spans="1:31" s="191" customFormat="1" ht="13.9" customHeight="1">
      <c r="A2910" s="14"/>
      <c r="B2910" s="160"/>
      <c r="C2910" s="160"/>
      <c r="D2910" s="103"/>
      <c r="E2910" s="161"/>
      <c r="F2910" s="160"/>
      <c r="G2910" s="162"/>
      <c r="H2910" s="196"/>
      <c r="I2910" s="197"/>
      <c r="J2910" s="14"/>
      <c r="K2910" s="14"/>
      <c r="L2910" s="165"/>
      <c r="M2910" s="14"/>
      <c r="N2910" s="14"/>
      <c r="O2910" s="14"/>
      <c r="P2910" s="14"/>
      <c r="Q2910" s="166"/>
      <c r="R2910" s="23"/>
      <c r="S2910" s="167"/>
      <c r="T2910" s="160"/>
      <c r="U2910" s="14"/>
      <c r="V2910" s="14"/>
      <c r="W2910" s="14"/>
      <c r="X2910" s="168"/>
      <c r="Y2910" s="169"/>
      <c r="Z2910" s="170"/>
      <c r="AA2910" s="169"/>
      <c r="AB2910" s="28"/>
      <c r="AC2910" s="173"/>
      <c r="AD2910" s="30"/>
      <c r="AE2910" s="30"/>
    </row>
    <row r="2911" spans="1:31" s="191" customFormat="1" ht="13.9" customHeight="1">
      <c r="A2911" s="14"/>
      <c r="B2911" s="160"/>
      <c r="C2911" s="160"/>
      <c r="D2911" s="103"/>
      <c r="E2911" s="161"/>
      <c r="F2911" s="160"/>
      <c r="G2911" s="162"/>
      <c r="H2911" s="196"/>
      <c r="I2911" s="197"/>
      <c r="J2911" s="14"/>
      <c r="K2911" s="14"/>
      <c r="L2911" s="165"/>
      <c r="M2911" s="14"/>
      <c r="N2911" s="14"/>
      <c r="O2911" s="14"/>
      <c r="P2911" s="14"/>
      <c r="Q2911" s="166"/>
      <c r="R2911" s="23"/>
      <c r="S2911" s="167"/>
      <c r="T2911" s="160"/>
      <c r="U2911" s="14"/>
      <c r="V2911" s="14"/>
      <c r="W2911" s="14"/>
      <c r="X2911" s="168"/>
      <c r="Y2911" s="169"/>
      <c r="Z2911" s="170"/>
      <c r="AA2911" s="169"/>
      <c r="AB2911" s="28"/>
      <c r="AC2911" s="173"/>
      <c r="AD2911" s="30"/>
      <c r="AE2911" s="30"/>
    </row>
    <row r="2912" spans="1:31" s="191" customFormat="1" ht="13.9" customHeight="1">
      <c r="A2912" s="14"/>
      <c r="B2912" s="160"/>
      <c r="C2912" s="160"/>
      <c r="D2912" s="103"/>
      <c r="E2912" s="161"/>
      <c r="F2912" s="160"/>
      <c r="G2912" s="162"/>
      <c r="H2912" s="196"/>
      <c r="I2912" s="197"/>
      <c r="J2912" s="14"/>
      <c r="K2912" s="14"/>
      <c r="L2912" s="165"/>
      <c r="M2912" s="14"/>
      <c r="N2912" s="14"/>
      <c r="O2912" s="14"/>
      <c r="P2912" s="14"/>
      <c r="Q2912" s="166"/>
      <c r="R2912" s="23"/>
      <c r="S2912" s="167"/>
      <c r="T2912" s="160"/>
      <c r="U2912" s="14"/>
      <c r="V2912" s="14"/>
      <c r="W2912" s="14"/>
      <c r="X2912" s="168"/>
      <c r="Y2912" s="169"/>
      <c r="Z2912" s="170"/>
      <c r="AA2912" s="169"/>
      <c r="AB2912" s="28"/>
      <c r="AC2912" s="173"/>
      <c r="AD2912" s="30"/>
      <c r="AE2912" s="30"/>
    </row>
    <row r="2913" spans="1:31" s="191" customFormat="1" ht="13.9" customHeight="1">
      <c r="A2913" s="14"/>
      <c r="B2913" s="160"/>
      <c r="C2913" s="160"/>
      <c r="D2913" s="103"/>
      <c r="E2913" s="161"/>
      <c r="F2913" s="160"/>
      <c r="G2913" s="162"/>
      <c r="H2913" s="196"/>
      <c r="I2913" s="197"/>
      <c r="J2913" s="14"/>
      <c r="K2913" s="14"/>
      <c r="L2913" s="165"/>
      <c r="M2913" s="14"/>
      <c r="N2913" s="14"/>
      <c r="O2913" s="14"/>
      <c r="P2913" s="14"/>
      <c r="Q2913" s="166"/>
      <c r="R2913" s="23"/>
      <c r="S2913" s="167"/>
      <c r="T2913" s="160"/>
      <c r="U2913" s="14"/>
      <c r="V2913" s="14"/>
      <c r="W2913" s="14"/>
      <c r="X2913" s="168"/>
      <c r="Y2913" s="169"/>
      <c r="Z2913" s="170"/>
      <c r="AA2913" s="169"/>
      <c r="AB2913" s="28"/>
      <c r="AC2913" s="173"/>
      <c r="AD2913" s="30"/>
      <c r="AE2913" s="30"/>
    </row>
    <row r="2914" spans="1:31" s="191" customFormat="1" ht="13.9" customHeight="1">
      <c r="A2914" s="14"/>
      <c r="B2914" s="160"/>
      <c r="C2914" s="160"/>
      <c r="D2914" s="103"/>
      <c r="E2914" s="161"/>
      <c r="F2914" s="160"/>
      <c r="G2914" s="162"/>
      <c r="H2914" s="196"/>
      <c r="I2914" s="197"/>
      <c r="J2914" s="14"/>
      <c r="K2914" s="14"/>
      <c r="L2914" s="165"/>
      <c r="M2914" s="14"/>
      <c r="N2914" s="14"/>
      <c r="O2914" s="14"/>
      <c r="P2914" s="14"/>
      <c r="Q2914" s="166"/>
      <c r="R2914" s="23"/>
      <c r="S2914" s="167"/>
      <c r="T2914" s="160"/>
      <c r="U2914" s="14"/>
      <c r="V2914" s="14"/>
      <c r="W2914" s="14"/>
      <c r="X2914" s="168"/>
      <c r="Y2914" s="169"/>
      <c r="Z2914" s="170"/>
      <c r="AA2914" s="169"/>
      <c r="AB2914" s="28"/>
      <c r="AC2914" s="173"/>
      <c r="AD2914" s="30"/>
      <c r="AE2914" s="30"/>
    </row>
    <row r="2915" spans="1:31" s="191" customFormat="1" ht="13.9" customHeight="1">
      <c r="A2915" s="14"/>
      <c r="B2915" s="160"/>
      <c r="C2915" s="160"/>
      <c r="D2915" s="103"/>
      <c r="E2915" s="161"/>
      <c r="F2915" s="160"/>
      <c r="G2915" s="162"/>
      <c r="H2915" s="196"/>
      <c r="I2915" s="197"/>
      <c r="J2915" s="14"/>
      <c r="K2915" s="14"/>
      <c r="L2915" s="165"/>
      <c r="M2915" s="14"/>
      <c r="N2915" s="14"/>
      <c r="O2915" s="14"/>
      <c r="P2915" s="14"/>
      <c r="Q2915" s="166"/>
      <c r="R2915" s="23"/>
      <c r="S2915" s="167"/>
      <c r="T2915" s="160"/>
      <c r="U2915" s="14"/>
      <c r="V2915" s="14"/>
      <c r="W2915" s="14"/>
      <c r="X2915" s="168"/>
      <c r="Y2915" s="169"/>
      <c r="Z2915" s="170"/>
      <c r="AA2915" s="169"/>
      <c r="AB2915" s="28"/>
      <c r="AC2915" s="173"/>
      <c r="AD2915" s="30"/>
      <c r="AE2915" s="30"/>
    </row>
    <row r="2916" spans="1:31" s="191" customFormat="1" ht="13.9" customHeight="1">
      <c r="A2916" s="14"/>
      <c r="B2916" s="160"/>
      <c r="C2916" s="160"/>
      <c r="D2916" s="103"/>
      <c r="E2916" s="161"/>
      <c r="F2916" s="160"/>
      <c r="G2916" s="162"/>
      <c r="H2916" s="196"/>
      <c r="I2916" s="197"/>
      <c r="J2916" s="14"/>
      <c r="K2916" s="14"/>
      <c r="L2916" s="165"/>
      <c r="M2916" s="14"/>
      <c r="N2916" s="14"/>
      <c r="O2916" s="14"/>
      <c r="P2916" s="14"/>
      <c r="Q2916" s="166"/>
      <c r="R2916" s="23"/>
      <c r="S2916" s="167"/>
      <c r="T2916" s="160"/>
      <c r="U2916" s="14"/>
      <c r="V2916" s="14"/>
      <c r="W2916" s="14"/>
      <c r="X2916" s="168"/>
      <c r="Y2916" s="169"/>
      <c r="Z2916" s="170"/>
      <c r="AA2916" s="169"/>
      <c r="AB2916" s="28"/>
      <c r="AC2916" s="173"/>
      <c r="AD2916" s="30"/>
      <c r="AE2916" s="30"/>
    </row>
    <row r="2917" spans="1:31" s="191" customFormat="1" ht="13.9" customHeight="1">
      <c r="A2917" s="14"/>
      <c r="B2917" s="160"/>
      <c r="C2917" s="160"/>
      <c r="D2917" s="103"/>
      <c r="E2917" s="161"/>
      <c r="F2917" s="160"/>
      <c r="G2917" s="162"/>
      <c r="H2917" s="196"/>
      <c r="I2917" s="197"/>
      <c r="J2917" s="14"/>
      <c r="K2917" s="14"/>
      <c r="L2917" s="165"/>
      <c r="M2917" s="14"/>
      <c r="N2917" s="14"/>
      <c r="O2917" s="14"/>
      <c r="P2917" s="14"/>
      <c r="Q2917" s="166"/>
      <c r="R2917" s="23"/>
      <c r="S2917" s="167"/>
      <c r="T2917" s="160"/>
      <c r="U2917" s="14"/>
      <c r="V2917" s="14"/>
      <c r="W2917" s="14"/>
      <c r="X2917" s="168"/>
      <c r="Y2917" s="169"/>
      <c r="Z2917" s="170"/>
      <c r="AA2917" s="169"/>
      <c r="AB2917" s="28"/>
      <c r="AC2917" s="173"/>
      <c r="AD2917" s="30"/>
      <c r="AE2917" s="30"/>
    </row>
    <row r="2918" spans="1:31" s="191" customFormat="1" ht="13.9" customHeight="1">
      <c r="A2918" s="14"/>
      <c r="B2918" s="160"/>
      <c r="C2918" s="160"/>
      <c r="D2918" s="103"/>
      <c r="E2918" s="161"/>
      <c r="F2918" s="160"/>
      <c r="G2918" s="162"/>
      <c r="H2918" s="196"/>
      <c r="I2918" s="197"/>
      <c r="J2918" s="14"/>
      <c r="K2918" s="14"/>
      <c r="L2918" s="165"/>
      <c r="M2918" s="14"/>
      <c r="N2918" s="14"/>
      <c r="O2918" s="14"/>
      <c r="P2918" s="14"/>
      <c r="Q2918" s="166"/>
      <c r="R2918" s="23"/>
      <c r="S2918" s="167"/>
      <c r="T2918" s="160"/>
      <c r="U2918" s="14"/>
      <c r="V2918" s="14"/>
      <c r="W2918" s="14"/>
      <c r="X2918" s="168"/>
      <c r="Y2918" s="169"/>
      <c r="Z2918" s="170"/>
      <c r="AA2918" s="169"/>
      <c r="AB2918" s="28"/>
      <c r="AC2918" s="173"/>
      <c r="AD2918" s="30"/>
      <c r="AE2918" s="30"/>
    </row>
    <row r="2919" spans="1:31" s="191" customFormat="1" ht="13.9" customHeight="1">
      <c r="A2919" s="14"/>
      <c r="B2919" s="160"/>
      <c r="C2919" s="160"/>
      <c r="D2919" s="103"/>
      <c r="E2919" s="161"/>
      <c r="F2919" s="160"/>
      <c r="G2919" s="162"/>
      <c r="H2919" s="196"/>
      <c r="I2919" s="197"/>
      <c r="J2919" s="14"/>
      <c r="K2919" s="14"/>
      <c r="L2919" s="165"/>
      <c r="M2919" s="14"/>
      <c r="N2919" s="14"/>
      <c r="O2919" s="14"/>
      <c r="P2919" s="14"/>
      <c r="Q2919" s="166"/>
      <c r="R2919" s="23"/>
      <c r="S2919" s="167"/>
      <c r="T2919" s="160"/>
      <c r="U2919" s="14"/>
      <c r="V2919" s="14"/>
      <c r="W2919" s="14"/>
      <c r="X2919" s="168"/>
      <c r="Y2919" s="169"/>
      <c r="Z2919" s="170"/>
      <c r="AA2919" s="169"/>
      <c r="AB2919" s="28"/>
      <c r="AC2919" s="173"/>
      <c r="AD2919" s="30"/>
      <c r="AE2919" s="30"/>
    </row>
    <row r="2920" spans="1:31" s="191" customFormat="1" ht="13.9" customHeight="1">
      <c r="A2920" s="14"/>
      <c r="B2920" s="160"/>
      <c r="C2920" s="160"/>
      <c r="D2920" s="103"/>
      <c r="E2920" s="161"/>
      <c r="F2920" s="160"/>
      <c r="G2920" s="162"/>
      <c r="H2920" s="196"/>
      <c r="I2920" s="197"/>
      <c r="J2920" s="14"/>
      <c r="K2920" s="14"/>
      <c r="L2920" s="165"/>
      <c r="M2920" s="14"/>
      <c r="N2920" s="14"/>
      <c r="O2920" s="14"/>
      <c r="P2920" s="14"/>
      <c r="Q2920" s="166"/>
      <c r="R2920" s="23"/>
      <c r="S2920" s="167"/>
      <c r="T2920" s="160"/>
      <c r="U2920" s="14"/>
      <c r="V2920" s="14"/>
      <c r="W2920" s="14"/>
      <c r="X2920" s="168"/>
      <c r="Y2920" s="169"/>
      <c r="Z2920" s="170"/>
      <c r="AA2920" s="169"/>
      <c r="AB2920" s="28"/>
      <c r="AC2920" s="173"/>
      <c r="AD2920" s="30"/>
      <c r="AE2920" s="30"/>
    </row>
    <row r="2921" spans="1:31" s="191" customFormat="1" ht="13.9" customHeight="1">
      <c r="A2921" s="14"/>
      <c r="B2921" s="160"/>
      <c r="C2921" s="160"/>
      <c r="D2921" s="103"/>
      <c r="E2921" s="161"/>
      <c r="F2921" s="160"/>
      <c r="G2921" s="162"/>
      <c r="H2921" s="196"/>
      <c r="I2921" s="197"/>
      <c r="J2921" s="14"/>
      <c r="K2921" s="14"/>
      <c r="L2921" s="165"/>
      <c r="M2921" s="14"/>
      <c r="N2921" s="14"/>
      <c r="O2921" s="14"/>
      <c r="P2921" s="14"/>
      <c r="Q2921" s="166"/>
      <c r="R2921" s="23"/>
      <c r="S2921" s="167"/>
      <c r="T2921" s="160"/>
      <c r="U2921" s="14"/>
      <c r="V2921" s="14"/>
      <c r="W2921" s="14"/>
      <c r="X2921" s="168"/>
      <c r="Y2921" s="169"/>
      <c r="Z2921" s="170"/>
      <c r="AA2921" s="169"/>
      <c r="AB2921" s="28"/>
      <c r="AC2921" s="173"/>
      <c r="AD2921" s="30"/>
      <c r="AE2921" s="30"/>
    </row>
    <row r="2922" spans="1:31" s="191" customFormat="1" ht="13.9" customHeight="1">
      <c r="A2922" s="14"/>
      <c r="B2922" s="160"/>
      <c r="C2922" s="160"/>
      <c r="D2922" s="103"/>
      <c r="E2922" s="161"/>
      <c r="F2922" s="160"/>
      <c r="G2922" s="162"/>
      <c r="H2922" s="196"/>
      <c r="I2922" s="197"/>
      <c r="J2922" s="14"/>
      <c r="K2922" s="14"/>
      <c r="L2922" s="165"/>
      <c r="M2922" s="14"/>
      <c r="N2922" s="14"/>
      <c r="O2922" s="14"/>
      <c r="P2922" s="14"/>
      <c r="Q2922" s="166"/>
      <c r="R2922" s="23"/>
      <c r="S2922" s="167"/>
      <c r="T2922" s="160"/>
      <c r="U2922" s="14"/>
      <c r="V2922" s="14"/>
      <c r="W2922" s="14"/>
      <c r="X2922" s="168"/>
      <c r="Y2922" s="169"/>
      <c r="Z2922" s="170"/>
      <c r="AA2922" s="169"/>
      <c r="AB2922" s="28"/>
      <c r="AC2922" s="173"/>
      <c r="AD2922" s="30"/>
      <c r="AE2922" s="30"/>
    </row>
    <row r="2923" spans="1:31" s="191" customFormat="1" ht="13.9" customHeight="1">
      <c r="A2923" s="14"/>
      <c r="B2923" s="160"/>
      <c r="C2923" s="160"/>
      <c r="D2923" s="103"/>
      <c r="E2923" s="161"/>
      <c r="F2923" s="160"/>
      <c r="G2923" s="162"/>
      <c r="H2923" s="196"/>
      <c r="I2923" s="197"/>
      <c r="J2923" s="14"/>
      <c r="K2923" s="14"/>
      <c r="L2923" s="165"/>
      <c r="M2923" s="14"/>
      <c r="N2923" s="14"/>
      <c r="O2923" s="14"/>
      <c r="P2923" s="14"/>
      <c r="Q2923" s="166"/>
      <c r="R2923" s="23"/>
      <c r="S2923" s="167"/>
      <c r="T2923" s="160"/>
      <c r="U2923" s="14"/>
      <c r="V2923" s="14"/>
      <c r="W2923" s="14"/>
      <c r="X2923" s="168"/>
      <c r="Y2923" s="169"/>
      <c r="Z2923" s="170"/>
      <c r="AA2923" s="169"/>
      <c r="AB2923" s="28"/>
      <c r="AC2923" s="173"/>
      <c r="AD2923" s="30"/>
      <c r="AE2923" s="30"/>
    </row>
    <row r="2924" spans="1:31" s="191" customFormat="1" ht="13.9" customHeight="1">
      <c r="A2924" s="14"/>
      <c r="B2924" s="160"/>
      <c r="C2924" s="160"/>
      <c r="D2924" s="103"/>
      <c r="E2924" s="161"/>
      <c r="F2924" s="160"/>
      <c r="G2924" s="162"/>
      <c r="H2924" s="196"/>
      <c r="I2924" s="197"/>
      <c r="J2924" s="14"/>
      <c r="K2924" s="14"/>
      <c r="L2924" s="165"/>
      <c r="M2924" s="14"/>
      <c r="N2924" s="14"/>
      <c r="O2924" s="14"/>
      <c r="P2924" s="14"/>
      <c r="Q2924" s="166"/>
      <c r="R2924" s="23"/>
      <c r="S2924" s="167"/>
      <c r="T2924" s="160"/>
      <c r="U2924" s="14"/>
      <c r="V2924" s="14"/>
      <c r="W2924" s="14"/>
      <c r="X2924" s="168"/>
      <c r="Y2924" s="169"/>
      <c r="Z2924" s="170"/>
      <c r="AA2924" s="169"/>
      <c r="AB2924" s="28"/>
      <c r="AC2924" s="173"/>
      <c r="AD2924" s="30"/>
      <c r="AE2924" s="30"/>
    </row>
    <row r="2925" spans="1:31" s="191" customFormat="1" ht="13.9" customHeight="1">
      <c r="A2925" s="14"/>
      <c r="B2925" s="160"/>
      <c r="C2925" s="160"/>
      <c r="D2925" s="103"/>
      <c r="E2925" s="161"/>
      <c r="F2925" s="160"/>
      <c r="G2925" s="162"/>
      <c r="H2925" s="196"/>
      <c r="I2925" s="197"/>
      <c r="J2925" s="14"/>
      <c r="K2925" s="14"/>
      <c r="L2925" s="165"/>
      <c r="M2925" s="14"/>
      <c r="N2925" s="14"/>
      <c r="O2925" s="14"/>
      <c r="P2925" s="14"/>
      <c r="Q2925" s="166"/>
      <c r="R2925" s="23"/>
      <c r="S2925" s="167"/>
      <c r="T2925" s="160"/>
      <c r="U2925" s="14"/>
      <c r="V2925" s="14"/>
      <c r="W2925" s="14"/>
      <c r="X2925" s="168"/>
      <c r="Y2925" s="169"/>
      <c r="Z2925" s="170"/>
      <c r="AA2925" s="169"/>
      <c r="AB2925" s="28"/>
      <c r="AC2925" s="173"/>
      <c r="AD2925" s="30"/>
      <c r="AE2925" s="30"/>
    </row>
    <row r="2926" spans="1:31" s="191" customFormat="1" ht="13.9" customHeight="1">
      <c r="A2926" s="14"/>
      <c r="B2926" s="160"/>
      <c r="C2926" s="160"/>
      <c r="D2926" s="103"/>
      <c r="E2926" s="161"/>
      <c r="F2926" s="160"/>
      <c r="G2926" s="162"/>
      <c r="H2926" s="196"/>
      <c r="I2926" s="197"/>
      <c r="J2926" s="14"/>
      <c r="K2926" s="14"/>
      <c r="L2926" s="165"/>
      <c r="M2926" s="14"/>
      <c r="N2926" s="14"/>
      <c r="O2926" s="14"/>
      <c r="P2926" s="14"/>
      <c r="Q2926" s="166"/>
      <c r="R2926" s="23"/>
      <c r="S2926" s="167"/>
      <c r="T2926" s="160"/>
      <c r="U2926" s="14"/>
      <c r="V2926" s="14"/>
      <c r="W2926" s="14"/>
      <c r="X2926" s="168"/>
      <c r="Y2926" s="169"/>
      <c r="Z2926" s="170"/>
      <c r="AA2926" s="169"/>
      <c r="AB2926" s="28"/>
      <c r="AC2926" s="173"/>
      <c r="AD2926" s="30"/>
      <c r="AE2926" s="30"/>
    </row>
    <row r="2927" spans="1:31" s="191" customFormat="1" ht="13.9" customHeight="1">
      <c r="A2927" s="14"/>
      <c r="B2927" s="160"/>
      <c r="C2927" s="160"/>
      <c r="D2927" s="103"/>
      <c r="E2927" s="161"/>
      <c r="F2927" s="160"/>
      <c r="G2927" s="162"/>
      <c r="H2927" s="196"/>
      <c r="I2927" s="197"/>
      <c r="J2927" s="14"/>
      <c r="K2927" s="14"/>
      <c r="L2927" s="165"/>
      <c r="M2927" s="14"/>
      <c r="N2927" s="14"/>
      <c r="O2927" s="14"/>
      <c r="P2927" s="14"/>
      <c r="Q2927" s="166"/>
      <c r="R2927" s="23"/>
      <c r="S2927" s="167"/>
      <c r="T2927" s="160"/>
      <c r="U2927" s="14"/>
      <c r="V2927" s="14"/>
      <c r="W2927" s="14"/>
      <c r="X2927" s="168"/>
      <c r="Y2927" s="169"/>
      <c r="Z2927" s="170"/>
      <c r="AA2927" s="169"/>
      <c r="AB2927" s="28"/>
      <c r="AC2927" s="173"/>
      <c r="AD2927" s="30"/>
      <c r="AE2927" s="30"/>
    </row>
    <row r="2928" spans="1:31" s="191" customFormat="1" ht="13.9" customHeight="1">
      <c r="A2928" s="14"/>
      <c r="B2928" s="160"/>
      <c r="C2928" s="160"/>
      <c r="D2928" s="103"/>
      <c r="E2928" s="161"/>
      <c r="F2928" s="160"/>
      <c r="G2928" s="162"/>
      <c r="H2928" s="196"/>
      <c r="I2928" s="197"/>
      <c r="J2928" s="14"/>
      <c r="K2928" s="14"/>
      <c r="L2928" s="165"/>
      <c r="M2928" s="14"/>
      <c r="N2928" s="14"/>
      <c r="O2928" s="14"/>
      <c r="P2928" s="14"/>
      <c r="Q2928" s="166"/>
      <c r="R2928" s="23"/>
      <c r="S2928" s="167"/>
      <c r="T2928" s="160"/>
      <c r="U2928" s="14"/>
      <c r="V2928" s="14"/>
      <c r="W2928" s="14"/>
      <c r="X2928" s="168"/>
      <c r="Y2928" s="169"/>
      <c r="Z2928" s="170"/>
      <c r="AA2928" s="169"/>
      <c r="AB2928" s="28"/>
      <c r="AC2928" s="173"/>
      <c r="AD2928" s="30"/>
      <c r="AE2928" s="30"/>
    </row>
    <row r="2929" spans="1:31" s="191" customFormat="1" ht="13.9" customHeight="1">
      <c r="A2929" s="14"/>
      <c r="B2929" s="160"/>
      <c r="C2929" s="160"/>
      <c r="D2929" s="103"/>
      <c r="E2929" s="161"/>
      <c r="F2929" s="160"/>
      <c r="G2929" s="162"/>
      <c r="H2929" s="196"/>
      <c r="I2929" s="197"/>
      <c r="J2929" s="14"/>
      <c r="K2929" s="14"/>
      <c r="L2929" s="165"/>
      <c r="M2929" s="14"/>
      <c r="N2929" s="14"/>
      <c r="O2929" s="14"/>
      <c r="P2929" s="14"/>
      <c r="Q2929" s="166"/>
      <c r="R2929" s="23"/>
      <c r="S2929" s="167"/>
      <c r="T2929" s="160"/>
      <c r="U2929" s="14"/>
      <c r="V2929" s="14"/>
      <c r="W2929" s="14"/>
      <c r="X2929" s="168"/>
      <c r="Y2929" s="169"/>
      <c r="Z2929" s="170"/>
      <c r="AA2929" s="169"/>
      <c r="AB2929" s="28"/>
      <c r="AC2929" s="173"/>
      <c r="AD2929" s="30"/>
      <c r="AE2929" s="30"/>
    </row>
    <row r="2930" spans="1:31" s="191" customFormat="1" ht="13.9" customHeight="1">
      <c r="A2930" s="14"/>
      <c r="B2930" s="160"/>
      <c r="C2930" s="160"/>
      <c r="D2930" s="103"/>
      <c r="E2930" s="161"/>
      <c r="F2930" s="160"/>
      <c r="G2930" s="162"/>
      <c r="H2930" s="196"/>
      <c r="I2930" s="197"/>
      <c r="J2930" s="14"/>
      <c r="K2930" s="14"/>
      <c r="L2930" s="165"/>
      <c r="M2930" s="14"/>
      <c r="N2930" s="14"/>
      <c r="O2930" s="14"/>
      <c r="P2930" s="14"/>
      <c r="Q2930" s="166"/>
      <c r="R2930" s="23"/>
      <c r="S2930" s="167"/>
      <c r="T2930" s="160"/>
      <c r="U2930" s="14"/>
      <c r="V2930" s="14"/>
      <c r="W2930" s="14"/>
      <c r="X2930" s="168"/>
      <c r="Y2930" s="169"/>
      <c r="Z2930" s="170"/>
      <c r="AA2930" s="169"/>
      <c r="AB2930" s="28"/>
      <c r="AC2930" s="173"/>
      <c r="AD2930" s="30"/>
      <c r="AE2930" s="30"/>
    </row>
    <row r="2931" spans="1:31" s="191" customFormat="1" ht="13.9" customHeight="1">
      <c r="A2931" s="14"/>
      <c r="B2931" s="160"/>
      <c r="C2931" s="160"/>
      <c r="D2931" s="103"/>
      <c r="E2931" s="161"/>
      <c r="F2931" s="160"/>
      <c r="G2931" s="162"/>
      <c r="H2931" s="196"/>
      <c r="I2931" s="197"/>
      <c r="J2931" s="14"/>
      <c r="K2931" s="14"/>
      <c r="L2931" s="165"/>
      <c r="M2931" s="14"/>
      <c r="N2931" s="14"/>
      <c r="O2931" s="14"/>
      <c r="P2931" s="14"/>
      <c r="Q2931" s="166"/>
      <c r="R2931" s="23"/>
      <c r="S2931" s="167"/>
      <c r="T2931" s="160"/>
      <c r="U2931" s="14"/>
      <c r="V2931" s="14"/>
      <c r="W2931" s="14"/>
      <c r="X2931" s="168"/>
      <c r="Y2931" s="169"/>
      <c r="Z2931" s="170"/>
      <c r="AA2931" s="169"/>
      <c r="AB2931" s="28"/>
      <c r="AC2931" s="173"/>
      <c r="AD2931" s="30"/>
      <c r="AE2931" s="30"/>
    </row>
    <row r="2932" spans="1:31" s="191" customFormat="1" ht="13.9" customHeight="1">
      <c r="A2932" s="14"/>
      <c r="B2932" s="160"/>
      <c r="C2932" s="160"/>
      <c r="D2932" s="103"/>
      <c r="E2932" s="161"/>
      <c r="F2932" s="160"/>
      <c r="G2932" s="162"/>
      <c r="H2932" s="196"/>
      <c r="I2932" s="197"/>
      <c r="J2932" s="14"/>
      <c r="K2932" s="14"/>
      <c r="L2932" s="165"/>
      <c r="M2932" s="14"/>
      <c r="N2932" s="14"/>
      <c r="O2932" s="14"/>
      <c r="P2932" s="14"/>
      <c r="Q2932" s="166"/>
      <c r="R2932" s="23"/>
      <c r="S2932" s="167"/>
      <c r="T2932" s="160"/>
      <c r="U2932" s="14"/>
      <c r="V2932" s="14"/>
      <c r="W2932" s="14"/>
      <c r="X2932" s="168"/>
      <c r="Y2932" s="169"/>
      <c r="Z2932" s="170"/>
      <c r="AA2932" s="169"/>
      <c r="AB2932" s="28"/>
      <c r="AC2932" s="173"/>
      <c r="AD2932" s="30"/>
      <c r="AE2932" s="30"/>
    </row>
    <row r="2933" spans="1:31" s="191" customFormat="1" ht="13.9" customHeight="1">
      <c r="A2933" s="14"/>
      <c r="B2933" s="160"/>
      <c r="C2933" s="160"/>
      <c r="D2933" s="103"/>
      <c r="E2933" s="161"/>
      <c r="F2933" s="160"/>
      <c r="G2933" s="162"/>
      <c r="H2933" s="196"/>
      <c r="I2933" s="197"/>
      <c r="J2933" s="14"/>
      <c r="K2933" s="14"/>
      <c r="L2933" s="165"/>
      <c r="M2933" s="14"/>
      <c r="N2933" s="14"/>
      <c r="O2933" s="14"/>
      <c r="P2933" s="14"/>
      <c r="Q2933" s="166"/>
      <c r="R2933" s="23"/>
      <c r="S2933" s="167"/>
      <c r="T2933" s="160"/>
      <c r="U2933" s="14"/>
      <c r="V2933" s="14"/>
      <c r="W2933" s="14"/>
      <c r="X2933" s="168"/>
      <c r="Y2933" s="169"/>
      <c r="Z2933" s="170"/>
      <c r="AA2933" s="169"/>
      <c r="AB2933" s="28"/>
      <c r="AC2933" s="173"/>
      <c r="AD2933" s="30"/>
      <c r="AE2933" s="30"/>
    </row>
    <row r="2934" spans="1:31" s="191" customFormat="1" ht="13.9" customHeight="1">
      <c r="A2934" s="14"/>
      <c r="B2934" s="160"/>
      <c r="C2934" s="160"/>
      <c r="D2934" s="103"/>
      <c r="E2934" s="161"/>
      <c r="F2934" s="160"/>
      <c r="G2934" s="162"/>
      <c r="H2934" s="196"/>
      <c r="I2934" s="197"/>
      <c r="J2934" s="14"/>
      <c r="K2934" s="14"/>
      <c r="L2934" s="165"/>
      <c r="M2934" s="14"/>
      <c r="N2934" s="14"/>
      <c r="O2934" s="14"/>
      <c r="P2934" s="14"/>
      <c r="Q2934" s="166"/>
      <c r="R2934" s="23"/>
      <c r="S2934" s="167"/>
      <c r="T2934" s="160"/>
      <c r="U2934" s="14"/>
      <c r="V2934" s="14"/>
      <c r="W2934" s="14"/>
      <c r="X2934" s="168"/>
      <c r="Y2934" s="169"/>
      <c r="Z2934" s="170"/>
      <c r="AA2934" s="169"/>
      <c r="AB2934" s="28"/>
      <c r="AC2934" s="173"/>
      <c r="AD2934" s="30"/>
      <c r="AE2934" s="30"/>
    </row>
    <row r="2935" spans="1:31" s="191" customFormat="1" ht="13.9" customHeight="1">
      <c r="A2935" s="14"/>
      <c r="B2935" s="160"/>
      <c r="C2935" s="160"/>
      <c r="D2935" s="103"/>
      <c r="E2935" s="161"/>
      <c r="F2935" s="160"/>
      <c r="G2935" s="162"/>
      <c r="H2935" s="196"/>
      <c r="I2935" s="197"/>
      <c r="J2935" s="14"/>
      <c r="K2935" s="14"/>
      <c r="L2935" s="165"/>
      <c r="M2935" s="14"/>
      <c r="N2935" s="14"/>
      <c r="O2935" s="14"/>
      <c r="P2935" s="14"/>
      <c r="Q2935" s="166"/>
      <c r="R2935" s="23"/>
      <c r="S2935" s="167"/>
      <c r="T2935" s="160"/>
      <c r="U2935" s="14"/>
      <c r="V2935" s="14"/>
      <c r="W2935" s="14"/>
      <c r="X2935" s="168"/>
      <c r="Y2935" s="169"/>
      <c r="Z2935" s="170"/>
      <c r="AA2935" s="169"/>
      <c r="AB2935" s="28"/>
      <c r="AC2935" s="173"/>
      <c r="AD2935" s="30"/>
      <c r="AE2935" s="30"/>
    </row>
    <row r="2936" spans="1:31" s="191" customFormat="1" ht="13.9" customHeight="1">
      <c r="A2936" s="14"/>
      <c r="B2936" s="160"/>
      <c r="C2936" s="160"/>
      <c r="D2936" s="103"/>
      <c r="E2936" s="161"/>
      <c r="F2936" s="160"/>
      <c r="G2936" s="162"/>
      <c r="H2936" s="196"/>
      <c r="I2936" s="197"/>
      <c r="J2936" s="14"/>
      <c r="K2936" s="14"/>
      <c r="L2936" s="165"/>
      <c r="M2936" s="14"/>
      <c r="N2936" s="14"/>
      <c r="O2936" s="14"/>
      <c r="P2936" s="14"/>
      <c r="Q2936" s="166"/>
      <c r="R2936" s="23"/>
      <c r="S2936" s="167"/>
      <c r="T2936" s="160"/>
      <c r="U2936" s="14"/>
      <c r="V2936" s="14"/>
      <c r="W2936" s="14"/>
      <c r="X2936" s="168"/>
      <c r="Y2936" s="169"/>
      <c r="Z2936" s="170"/>
      <c r="AA2936" s="169"/>
      <c r="AB2936" s="28"/>
      <c r="AC2936" s="173"/>
      <c r="AD2936" s="30"/>
      <c r="AE2936" s="30"/>
    </row>
    <row r="2937" spans="1:31" s="191" customFormat="1" ht="13.9" customHeight="1">
      <c r="A2937" s="14"/>
      <c r="B2937" s="160"/>
      <c r="C2937" s="160"/>
      <c r="D2937" s="103"/>
      <c r="E2937" s="161"/>
      <c r="F2937" s="160"/>
      <c r="G2937" s="162"/>
      <c r="H2937" s="196"/>
      <c r="I2937" s="197"/>
      <c r="J2937" s="14"/>
      <c r="K2937" s="14"/>
      <c r="L2937" s="165"/>
      <c r="M2937" s="14"/>
      <c r="N2937" s="14"/>
      <c r="O2937" s="14"/>
      <c r="P2937" s="14"/>
      <c r="Q2937" s="166"/>
      <c r="R2937" s="23"/>
      <c r="S2937" s="167"/>
      <c r="T2937" s="160"/>
      <c r="U2937" s="14"/>
      <c r="V2937" s="14"/>
      <c r="W2937" s="14"/>
      <c r="X2937" s="168"/>
      <c r="Y2937" s="169"/>
      <c r="Z2937" s="170"/>
      <c r="AA2937" s="169"/>
      <c r="AB2937" s="28"/>
      <c r="AC2937" s="173"/>
      <c r="AD2937" s="30"/>
      <c r="AE2937" s="30"/>
    </row>
    <row r="2938" spans="1:31" s="191" customFormat="1" ht="13.9" customHeight="1">
      <c r="A2938" s="14"/>
      <c r="B2938" s="160"/>
      <c r="C2938" s="160"/>
      <c r="D2938" s="103"/>
      <c r="E2938" s="161"/>
      <c r="F2938" s="160"/>
      <c r="G2938" s="162"/>
      <c r="H2938" s="196"/>
      <c r="I2938" s="197"/>
      <c r="J2938" s="14"/>
      <c r="K2938" s="14"/>
      <c r="L2938" s="165"/>
      <c r="M2938" s="14"/>
      <c r="N2938" s="14"/>
      <c r="O2938" s="14"/>
      <c r="P2938" s="14"/>
      <c r="Q2938" s="166"/>
      <c r="R2938" s="23"/>
      <c r="S2938" s="167"/>
      <c r="T2938" s="160"/>
      <c r="U2938" s="14"/>
      <c r="V2938" s="14"/>
      <c r="W2938" s="14"/>
      <c r="X2938" s="168"/>
      <c r="Y2938" s="169"/>
      <c r="Z2938" s="170"/>
      <c r="AA2938" s="169"/>
      <c r="AB2938" s="28"/>
      <c r="AC2938" s="173"/>
      <c r="AD2938" s="30"/>
      <c r="AE2938" s="30"/>
    </row>
    <row r="2939" spans="1:31" s="191" customFormat="1" ht="13.9" customHeight="1">
      <c r="A2939" s="14"/>
      <c r="B2939" s="160"/>
      <c r="C2939" s="160"/>
      <c r="D2939" s="103"/>
      <c r="E2939" s="161"/>
      <c r="F2939" s="160"/>
      <c r="G2939" s="162"/>
      <c r="H2939" s="196"/>
      <c r="I2939" s="197"/>
      <c r="J2939" s="14"/>
      <c r="K2939" s="14"/>
      <c r="L2939" s="165"/>
      <c r="M2939" s="14"/>
      <c r="N2939" s="14"/>
      <c r="O2939" s="14"/>
      <c r="P2939" s="14"/>
      <c r="Q2939" s="166"/>
      <c r="R2939" s="23"/>
      <c r="S2939" s="167"/>
      <c r="T2939" s="160"/>
      <c r="U2939" s="14"/>
      <c r="V2939" s="14"/>
      <c r="W2939" s="14"/>
      <c r="X2939" s="168"/>
      <c r="Y2939" s="169"/>
      <c r="Z2939" s="170"/>
      <c r="AA2939" s="169"/>
      <c r="AB2939" s="28"/>
      <c r="AC2939" s="173"/>
      <c r="AD2939" s="30"/>
      <c r="AE2939" s="30"/>
    </row>
    <row r="2940" spans="1:31" s="191" customFormat="1" ht="13.9" customHeight="1">
      <c r="A2940" s="14"/>
      <c r="B2940" s="160"/>
      <c r="C2940" s="160"/>
      <c r="D2940" s="103"/>
      <c r="E2940" s="161"/>
      <c r="F2940" s="160"/>
      <c r="G2940" s="162"/>
      <c r="H2940" s="196"/>
      <c r="I2940" s="197"/>
      <c r="J2940" s="14"/>
      <c r="K2940" s="14"/>
      <c r="L2940" s="165"/>
      <c r="M2940" s="14"/>
      <c r="N2940" s="14"/>
      <c r="O2940" s="14"/>
      <c r="P2940" s="14"/>
      <c r="Q2940" s="166"/>
      <c r="R2940" s="23"/>
      <c r="S2940" s="167"/>
      <c r="T2940" s="160"/>
      <c r="U2940" s="14"/>
      <c r="V2940" s="14"/>
      <c r="W2940" s="14"/>
      <c r="X2940" s="168"/>
      <c r="Y2940" s="169"/>
      <c r="Z2940" s="170"/>
      <c r="AA2940" s="169"/>
      <c r="AB2940" s="28"/>
      <c r="AC2940" s="173"/>
      <c r="AD2940" s="30"/>
      <c r="AE2940" s="30"/>
    </row>
    <row r="2941" spans="1:31" s="191" customFormat="1" ht="13.9" customHeight="1">
      <c r="A2941" s="14"/>
      <c r="B2941" s="160"/>
      <c r="C2941" s="160"/>
      <c r="D2941" s="103"/>
      <c r="E2941" s="161"/>
      <c r="F2941" s="160"/>
      <c r="G2941" s="162"/>
      <c r="H2941" s="196"/>
      <c r="I2941" s="197"/>
      <c r="J2941" s="14"/>
      <c r="K2941" s="14"/>
      <c r="L2941" s="165"/>
      <c r="M2941" s="14"/>
      <c r="N2941" s="14"/>
      <c r="O2941" s="14"/>
      <c r="P2941" s="14"/>
      <c r="Q2941" s="166"/>
      <c r="R2941" s="23"/>
      <c r="S2941" s="167"/>
      <c r="T2941" s="160"/>
      <c r="U2941" s="14"/>
      <c r="V2941" s="14"/>
      <c r="W2941" s="14"/>
      <c r="X2941" s="168"/>
      <c r="Y2941" s="169"/>
      <c r="Z2941" s="170"/>
      <c r="AA2941" s="169"/>
      <c r="AB2941" s="28"/>
      <c r="AC2941" s="173"/>
      <c r="AD2941" s="30"/>
      <c r="AE2941" s="30"/>
    </row>
    <row r="2942" spans="1:31" s="191" customFormat="1" ht="13.9" customHeight="1">
      <c r="A2942" s="14"/>
      <c r="B2942" s="160"/>
      <c r="C2942" s="160"/>
      <c r="D2942" s="103"/>
      <c r="E2942" s="161"/>
      <c r="F2942" s="160"/>
      <c r="G2942" s="162"/>
      <c r="H2942" s="196"/>
      <c r="I2942" s="197"/>
      <c r="J2942" s="14"/>
      <c r="K2942" s="14"/>
      <c r="L2942" s="165"/>
      <c r="M2942" s="14"/>
      <c r="N2942" s="14"/>
      <c r="O2942" s="14"/>
      <c r="P2942" s="14"/>
      <c r="Q2942" s="166"/>
      <c r="R2942" s="23"/>
      <c r="S2942" s="167"/>
      <c r="T2942" s="160"/>
      <c r="U2942" s="14"/>
      <c r="V2942" s="14"/>
      <c r="W2942" s="14"/>
      <c r="X2942" s="168"/>
      <c r="Y2942" s="169"/>
      <c r="Z2942" s="170"/>
      <c r="AA2942" s="169"/>
      <c r="AB2942" s="28"/>
      <c r="AC2942" s="173"/>
      <c r="AD2942" s="30"/>
      <c r="AE2942" s="30"/>
    </row>
    <row r="2943" spans="1:31" s="191" customFormat="1" ht="13.9" customHeight="1">
      <c r="A2943" s="14"/>
      <c r="B2943" s="160"/>
      <c r="C2943" s="160"/>
      <c r="D2943" s="103"/>
      <c r="E2943" s="161"/>
      <c r="F2943" s="160"/>
      <c r="G2943" s="162"/>
      <c r="H2943" s="196"/>
      <c r="I2943" s="197"/>
      <c r="J2943" s="14"/>
      <c r="K2943" s="14"/>
      <c r="L2943" s="165"/>
      <c r="M2943" s="14"/>
      <c r="N2943" s="14"/>
      <c r="O2943" s="14"/>
      <c r="P2943" s="14"/>
      <c r="Q2943" s="166"/>
      <c r="R2943" s="23"/>
      <c r="S2943" s="167"/>
      <c r="T2943" s="160"/>
      <c r="U2943" s="14"/>
      <c r="V2943" s="14"/>
      <c r="W2943" s="14"/>
      <c r="X2943" s="168"/>
      <c r="Y2943" s="169"/>
      <c r="Z2943" s="170"/>
      <c r="AA2943" s="169"/>
      <c r="AB2943" s="28"/>
      <c r="AC2943" s="173"/>
      <c r="AD2943" s="30"/>
      <c r="AE2943" s="30"/>
    </row>
    <row r="2944" spans="1:31" s="191" customFormat="1" ht="13.9" customHeight="1">
      <c r="A2944" s="14"/>
      <c r="B2944" s="160"/>
      <c r="C2944" s="160"/>
      <c r="D2944" s="103"/>
      <c r="E2944" s="161"/>
      <c r="F2944" s="160"/>
      <c r="G2944" s="162"/>
      <c r="H2944" s="196"/>
      <c r="I2944" s="197"/>
      <c r="J2944" s="14"/>
      <c r="K2944" s="14"/>
      <c r="L2944" s="165"/>
      <c r="M2944" s="14"/>
      <c r="N2944" s="14"/>
      <c r="O2944" s="14"/>
      <c r="P2944" s="14"/>
      <c r="Q2944" s="166"/>
      <c r="R2944" s="23"/>
      <c r="S2944" s="167"/>
      <c r="T2944" s="160"/>
      <c r="U2944" s="14"/>
      <c r="V2944" s="14"/>
      <c r="W2944" s="14"/>
      <c r="X2944" s="168"/>
      <c r="Y2944" s="169"/>
      <c r="Z2944" s="170"/>
      <c r="AA2944" s="169"/>
      <c r="AB2944" s="28"/>
      <c r="AC2944" s="173"/>
      <c r="AD2944" s="30"/>
      <c r="AE2944" s="30"/>
    </row>
    <row r="2945" spans="1:31" s="191" customFormat="1" ht="13.9" customHeight="1">
      <c r="A2945" s="14"/>
      <c r="B2945" s="160"/>
      <c r="C2945" s="160"/>
      <c r="D2945" s="103"/>
      <c r="E2945" s="161"/>
      <c r="F2945" s="160"/>
      <c r="G2945" s="162"/>
      <c r="H2945" s="196"/>
      <c r="I2945" s="197"/>
      <c r="J2945" s="14"/>
      <c r="K2945" s="14"/>
      <c r="L2945" s="165"/>
      <c r="M2945" s="14"/>
      <c r="N2945" s="14"/>
      <c r="O2945" s="14"/>
      <c r="P2945" s="14"/>
      <c r="Q2945" s="166"/>
      <c r="R2945" s="23"/>
      <c r="S2945" s="167"/>
      <c r="T2945" s="160"/>
      <c r="U2945" s="14"/>
      <c r="V2945" s="14"/>
      <c r="W2945" s="14"/>
      <c r="X2945" s="168"/>
      <c r="Y2945" s="169"/>
      <c r="Z2945" s="170"/>
      <c r="AA2945" s="169"/>
      <c r="AB2945" s="28"/>
      <c r="AC2945" s="173"/>
      <c r="AD2945" s="30"/>
      <c r="AE2945" s="30"/>
    </row>
    <row r="2946" spans="1:31" s="191" customFormat="1" ht="13.9" customHeight="1">
      <c r="A2946" s="14"/>
      <c r="B2946" s="160"/>
      <c r="C2946" s="160"/>
      <c r="D2946" s="103"/>
      <c r="E2946" s="161"/>
      <c r="F2946" s="160"/>
      <c r="G2946" s="162"/>
      <c r="H2946" s="196"/>
      <c r="I2946" s="197"/>
      <c r="J2946" s="14"/>
      <c r="K2946" s="14"/>
      <c r="L2946" s="165"/>
      <c r="M2946" s="14"/>
      <c r="N2946" s="14"/>
      <c r="O2946" s="14"/>
      <c r="P2946" s="14"/>
      <c r="Q2946" s="166"/>
      <c r="R2946" s="23"/>
      <c r="S2946" s="167"/>
      <c r="T2946" s="160"/>
      <c r="U2946" s="14"/>
      <c r="V2946" s="14"/>
      <c r="W2946" s="14"/>
      <c r="X2946" s="168"/>
      <c r="Y2946" s="169"/>
      <c r="Z2946" s="170"/>
      <c r="AA2946" s="169"/>
      <c r="AB2946" s="28"/>
      <c r="AC2946" s="173"/>
      <c r="AD2946" s="30"/>
      <c r="AE2946" s="30"/>
    </row>
    <row r="2947" spans="1:31" s="191" customFormat="1" ht="13.9" customHeight="1">
      <c r="A2947" s="14"/>
      <c r="B2947" s="160"/>
      <c r="C2947" s="160"/>
      <c r="D2947" s="103"/>
      <c r="E2947" s="161"/>
      <c r="F2947" s="160"/>
      <c r="G2947" s="162"/>
      <c r="H2947" s="196"/>
      <c r="I2947" s="197"/>
      <c r="J2947" s="14"/>
      <c r="K2947" s="14"/>
      <c r="L2947" s="165"/>
      <c r="M2947" s="14"/>
      <c r="N2947" s="14"/>
      <c r="O2947" s="14"/>
      <c r="P2947" s="14"/>
      <c r="Q2947" s="166"/>
      <c r="R2947" s="23"/>
      <c r="S2947" s="167"/>
      <c r="T2947" s="160"/>
      <c r="U2947" s="14"/>
      <c r="V2947" s="14"/>
      <c r="W2947" s="14"/>
      <c r="X2947" s="168"/>
      <c r="Y2947" s="169"/>
      <c r="Z2947" s="170"/>
      <c r="AA2947" s="169"/>
      <c r="AB2947" s="28"/>
      <c r="AC2947" s="173"/>
      <c r="AD2947" s="30"/>
      <c r="AE2947" s="30"/>
    </row>
    <row r="2948" spans="1:31" s="191" customFormat="1" ht="13.9" customHeight="1">
      <c r="A2948" s="14"/>
      <c r="B2948" s="160"/>
      <c r="C2948" s="160"/>
      <c r="D2948" s="103"/>
      <c r="E2948" s="161"/>
      <c r="F2948" s="160"/>
      <c r="G2948" s="162"/>
      <c r="H2948" s="196"/>
      <c r="I2948" s="197"/>
      <c r="J2948" s="14"/>
      <c r="K2948" s="14"/>
      <c r="L2948" s="165"/>
      <c r="M2948" s="14"/>
      <c r="N2948" s="14"/>
      <c r="O2948" s="14"/>
      <c r="P2948" s="14"/>
      <c r="Q2948" s="166"/>
      <c r="R2948" s="23"/>
      <c r="S2948" s="167"/>
      <c r="T2948" s="160"/>
      <c r="U2948" s="14"/>
      <c r="V2948" s="14"/>
      <c r="W2948" s="14"/>
      <c r="X2948" s="168"/>
      <c r="Y2948" s="169"/>
      <c r="Z2948" s="170"/>
      <c r="AA2948" s="169"/>
      <c r="AB2948" s="28"/>
      <c r="AC2948" s="173"/>
      <c r="AD2948" s="30"/>
      <c r="AE2948" s="30"/>
    </row>
    <row r="2949" spans="1:31" s="191" customFormat="1" ht="13.9" customHeight="1">
      <c r="A2949" s="14"/>
      <c r="B2949" s="160"/>
      <c r="C2949" s="160"/>
      <c r="D2949" s="103"/>
      <c r="E2949" s="161"/>
      <c r="F2949" s="160"/>
      <c r="G2949" s="162"/>
      <c r="H2949" s="196"/>
      <c r="I2949" s="197"/>
      <c r="J2949" s="14"/>
      <c r="K2949" s="14"/>
      <c r="L2949" s="165"/>
      <c r="M2949" s="14"/>
      <c r="N2949" s="14"/>
      <c r="O2949" s="14"/>
      <c r="P2949" s="14"/>
      <c r="Q2949" s="166"/>
      <c r="R2949" s="23"/>
      <c r="S2949" s="167"/>
      <c r="T2949" s="160"/>
      <c r="U2949" s="14"/>
      <c r="V2949" s="14"/>
      <c r="W2949" s="14"/>
      <c r="X2949" s="168"/>
      <c r="Y2949" s="169"/>
      <c r="Z2949" s="170"/>
      <c r="AA2949" s="169"/>
      <c r="AB2949" s="28"/>
      <c r="AC2949" s="173"/>
      <c r="AD2949" s="30"/>
      <c r="AE2949" s="30"/>
    </row>
    <row r="2950" spans="1:31" s="191" customFormat="1" ht="13.9" customHeight="1">
      <c r="A2950" s="14"/>
      <c r="B2950" s="160"/>
      <c r="C2950" s="160"/>
      <c r="D2950" s="103"/>
      <c r="E2950" s="161"/>
      <c r="F2950" s="160"/>
      <c r="G2950" s="162"/>
      <c r="H2950" s="196"/>
      <c r="I2950" s="197"/>
      <c r="J2950" s="14"/>
      <c r="K2950" s="14"/>
      <c r="L2950" s="165"/>
      <c r="M2950" s="14"/>
      <c r="N2950" s="14"/>
      <c r="O2950" s="14"/>
      <c r="P2950" s="14"/>
      <c r="Q2950" s="166"/>
      <c r="R2950" s="23"/>
      <c r="S2950" s="167"/>
      <c r="T2950" s="160"/>
      <c r="U2950" s="14"/>
      <c r="V2950" s="14"/>
      <c r="W2950" s="14"/>
      <c r="X2950" s="168"/>
      <c r="Y2950" s="169"/>
      <c r="Z2950" s="170"/>
      <c r="AA2950" s="169"/>
      <c r="AB2950" s="28"/>
      <c r="AC2950" s="173"/>
      <c r="AD2950" s="30"/>
      <c r="AE2950" s="30"/>
    </row>
    <row r="2951" spans="1:31" s="191" customFormat="1" ht="13.9" customHeight="1">
      <c r="A2951" s="14"/>
      <c r="B2951" s="160"/>
      <c r="C2951" s="160"/>
      <c r="D2951" s="103"/>
      <c r="E2951" s="161"/>
      <c r="F2951" s="160"/>
      <c r="G2951" s="162"/>
      <c r="H2951" s="196"/>
      <c r="I2951" s="197"/>
      <c r="J2951" s="14"/>
      <c r="K2951" s="14"/>
      <c r="L2951" s="165"/>
      <c r="M2951" s="14"/>
      <c r="N2951" s="14"/>
      <c r="O2951" s="14"/>
      <c r="P2951" s="14"/>
      <c r="Q2951" s="166"/>
      <c r="R2951" s="23"/>
      <c r="S2951" s="167"/>
      <c r="T2951" s="160"/>
      <c r="U2951" s="14"/>
      <c r="V2951" s="14"/>
      <c r="W2951" s="14"/>
      <c r="X2951" s="168"/>
      <c r="Y2951" s="169"/>
      <c r="Z2951" s="170"/>
      <c r="AA2951" s="169"/>
      <c r="AB2951" s="28"/>
      <c r="AC2951" s="173"/>
      <c r="AD2951" s="30"/>
      <c r="AE2951" s="30"/>
    </row>
    <row r="2952" spans="1:31" s="191" customFormat="1" ht="13.9" customHeight="1">
      <c r="A2952" s="14"/>
      <c r="B2952" s="160"/>
      <c r="C2952" s="160"/>
      <c r="D2952" s="103"/>
      <c r="E2952" s="161"/>
      <c r="F2952" s="160"/>
      <c r="G2952" s="162"/>
      <c r="H2952" s="196"/>
      <c r="I2952" s="197"/>
      <c r="J2952" s="14"/>
      <c r="K2952" s="14"/>
      <c r="L2952" s="165"/>
      <c r="M2952" s="14"/>
      <c r="N2952" s="14"/>
      <c r="O2952" s="14"/>
      <c r="P2952" s="14"/>
      <c r="Q2952" s="166"/>
      <c r="R2952" s="23"/>
      <c r="S2952" s="167"/>
      <c r="T2952" s="160"/>
      <c r="U2952" s="14"/>
      <c r="V2952" s="14"/>
      <c r="W2952" s="14"/>
      <c r="X2952" s="168"/>
      <c r="Y2952" s="169"/>
      <c r="Z2952" s="170"/>
      <c r="AA2952" s="169"/>
      <c r="AB2952" s="28"/>
      <c r="AC2952" s="173"/>
      <c r="AD2952" s="30"/>
      <c r="AE2952" s="30"/>
    </row>
    <row r="2953" spans="1:31" s="191" customFormat="1" ht="13.9" customHeight="1">
      <c r="A2953" s="14"/>
      <c r="B2953" s="160"/>
      <c r="C2953" s="160"/>
      <c r="D2953" s="103"/>
      <c r="E2953" s="161"/>
      <c r="F2953" s="160"/>
      <c r="G2953" s="162"/>
      <c r="H2953" s="196"/>
      <c r="I2953" s="197"/>
      <c r="J2953" s="14"/>
      <c r="K2953" s="14"/>
      <c r="L2953" s="165"/>
      <c r="M2953" s="14"/>
      <c r="N2953" s="14"/>
      <c r="O2953" s="14"/>
      <c r="P2953" s="14"/>
      <c r="Q2953" s="166"/>
      <c r="R2953" s="23"/>
      <c r="S2953" s="167"/>
      <c r="T2953" s="160"/>
      <c r="U2953" s="14"/>
      <c r="V2953" s="14"/>
      <c r="W2953" s="14"/>
      <c r="X2953" s="168"/>
      <c r="Y2953" s="169"/>
      <c r="Z2953" s="170"/>
      <c r="AA2953" s="169"/>
      <c r="AB2953" s="28"/>
      <c r="AC2953" s="173"/>
      <c r="AD2953" s="30"/>
      <c r="AE2953" s="30"/>
    </row>
    <row r="2954" spans="1:31" s="191" customFormat="1" ht="13.9" customHeight="1">
      <c r="A2954" s="14"/>
      <c r="B2954" s="160"/>
      <c r="C2954" s="160"/>
      <c r="D2954" s="103"/>
      <c r="E2954" s="161"/>
      <c r="F2954" s="160"/>
      <c r="G2954" s="162"/>
      <c r="H2954" s="196"/>
      <c r="I2954" s="197"/>
      <c r="J2954" s="14"/>
      <c r="K2954" s="14"/>
      <c r="L2954" s="165"/>
      <c r="M2954" s="14"/>
      <c r="N2954" s="14"/>
      <c r="O2954" s="14"/>
      <c r="P2954" s="14"/>
      <c r="Q2954" s="166"/>
      <c r="R2954" s="23"/>
      <c r="S2954" s="167"/>
      <c r="T2954" s="160"/>
      <c r="U2954" s="14"/>
      <c r="V2954" s="14"/>
      <c r="W2954" s="14"/>
      <c r="X2954" s="168"/>
      <c r="Y2954" s="169"/>
      <c r="Z2954" s="170"/>
      <c r="AA2954" s="169"/>
      <c r="AB2954" s="28"/>
      <c r="AC2954" s="173"/>
      <c r="AD2954" s="30"/>
      <c r="AE2954" s="30"/>
    </row>
    <row r="2955" spans="1:31" s="191" customFormat="1" ht="13.9" customHeight="1">
      <c r="A2955" s="14"/>
      <c r="B2955" s="160"/>
      <c r="C2955" s="160"/>
      <c r="D2955" s="103"/>
      <c r="E2955" s="161"/>
      <c r="F2955" s="160"/>
      <c r="G2955" s="162"/>
      <c r="H2955" s="196"/>
      <c r="I2955" s="197"/>
      <c r="J2955" s="14"/>
      <c r="K2955" s="14"/>
      <c r="L2955" s="165"/>
      <c r="M2955" s="14"/>
      <c r="N2955" s="14"/>
      <c r="O2955" s="14"/>
      <c r="P2955" s="14"/>
      <c r="Q2955" s="166"/>
      <c r="R2955" s="23"/>
      <c r="S2955" s="167"/>
      <c r="T2955" s="160"/>
      <c r="U2955" s="14"/>
      <c r="V2955" s="14"/>
      <c r="W2955" s="14"/>
      <c r="X2955" s="168"/>
      <c r="Y2955" s="169"/>
      <c r="Z2955" s="170"/>
      <c r="AA2955" s="169"/>
      <c r="AB2955" s="28"/>
      <c r="AC2955" s="173"/>
      <c r="AD2955" s="30"/>
      <c r="AE2955" s="30"/>
    </row>
    <row r="2956" spans="1:31" s="191" customFormat="1" ht="13.9" customHeight="1">
      <c r="A2956" s="14"/>
      <c r="B2956" s="160"/>
      <c r="C2956" s="160"/>
      <c r="D2956" s="103"/>
      <c r="E2956" s="161"/>
      <c r="F2956" s="160"/>
      <c r="G2956" s="162"/>
      <c r="H2956" s="196"/>
      <c r="I2956" s="197"/>
      <c r="J2956" s="14"/>
      <c r="K2956" s="14"/>
      <c r="L2956" s="165"/>
      <c r="M2956" s="14"/>
      <c r="N2956" s="14"/>
      <c r="O2956" s="14"/>
      <c r="P2956" s="14"/>
      <c r="Q2956" s="166"/>
      <c r="R2956" s="23"/>
      <c r="S2956" s="167"/>
      <c r="T2956" s="160"/>
      <c r="U2956" s="14"/>
      <c r="V2956" s="14"/>
      <c r="W2956" s="14"/>
      <c r="X2956" s="168"/>
      <c r="Y2956" s="169"/>
      <c r="Z2956" s="170"/>
      <c r="AA2956" s="169"/>
      <c r="AB2956" s="28"/>
      <c r="AC2956" s="173"/>
      <c r="AD2956" s="30"/>
      <c r="AE2956" s="30"/>
    </row>
    <row r="2957" spans="1:31" s="191" customFormat="1" ht="13.9" customHeight="1">
      <c r="A2957" s="14"/>
      <c r="B2957" s="160"/>
      <c r="C2957" s="160"/>
      <c r="D2957" s="103"/>
      <c r="E2957" s="161"/>
      <c r="F2957" s="160"/>
      <c r="G2957" s="162"/>
      <c r="H2957" s="196"/>
      <c r="I2957" s="197"/>
      <c r="J2957" s="14"/>
      <c r="K2957" s="14"/>
      <c r="L2957" s="165"/>
      <c r="M2957" s="14"/>
      <c r="N2957" s="14"/>
      <c r="O2957" s="14"/>
      <c r="P2957" s="14"/>
      <c r="Q2957" s="166"/>
      <c r="R2957" s="23"/>
      <c r="S2957" s="167"/>
      <c r="T2957" s="160"/>
      <c r="U2957" s="14"/>
      <c r="V2957" s="14"/>
      <c r="W2957" s="14"/>
      <c r="X2957" s="168"/>
      <c r="Y2957" s="169"/>
      <c r="Z2957" s="170"/>
      <c r="AA2957" s="169"/>
      <c r="AB2957" s="28"/>
      <c r="AC2957" s="173"/>
      <c r="AD2957" s="30"/>
      <c r="AE2957" s="30"/>
    </row>
    <row r="2958" spans="1:31" s="191" customFormat="1" ht="13.9" customHeight="1">
      <c r="A2958" s="14"/>
      <c r="B2958" s="160"/>
      <c r="C2958" s="160"/>
      <c r="D2958" s="103"/>
      <c r="E2958" s="161"/>
      <c r="F2958" s="160"/>
      <c r="G2958" s="162"/>
      <c r="H2958" s="196"/>
      <c r="I2958" s="197"/>
      <c r="J2958" s="14"/>
      <c r="K2958" s="14"/>
      <c r="L2958" s="165"/>
      <c r="M2958" s="14"/>
      <c r="N2958" s="14"/>
      <c r="O2958" s="14"/>
      <c r="P2958" s="14"/>
      <c r="Q2958" s="166"/>
      <c r="R2958" s="23"/>
      <c r="S2958" s="167"/>
      <c r="T2958" s="160"/>
      <c r="U2958" s="14"/>
      <c r="V2958" s="14"/>
      <c r="W2958" s="14"/>
      <c r="X2958" s="168"/>
      <c r="Y2958" s="169"/>
      <c r="Z2958" s="170"/>
      <c r="AA2958" s="169"/>
      <c r="AB2958" s="28"/>
      <c r="AC2958" s="173"/>
      <c r="AD2958" s="30"/>
      <c r="AE2958" s="30"/>
    </row>
    <row r="2959" spans="1:31" s="191" customFormat="1" ht="13.9" customHeight="1">
      <c r="A2959" s="14"/>
      <c r="B2959" s="160"/>
      <c r="C2959" s="160"/>
      <c r="D2959" s="103"/>
      <c r="E2959" s="161"/>
      <c r="F2959" s="160"/>
      <c r="G2959" s="162"/>
      <c r="H2959" s="196"/>
      <c r="I2959" s="197"/>
      <c r="J2959" s="14"/>
      <c r="K2959" s="14"/>
      <c r="L2959" s="165"/>
      <c r="M2959" s="14"/>
      <c r="N2959" s="14"/>
      <c r="O2959" s="14"/>
      <c r="P2959" s="14"/>
      <c r="Q2959" s="166"/>
      <c r="R2959" s="23"/>
      <c r="S2959" s="167"/>
      <c r="T2959" s="160"/>
      <c r="U2959" s="14"/>
      <c r="V2959" s="14"/>
      <c r="W2959" s="14"/>
      <c r="X2959" s="168"/>
      <c r="Y2959" s="169"/>
      <c r="Z2959" s="170"/>
      <c r="AA2959" s="169"/>
      <c r="AB2959" s="28"/>
      <c r="AC2959" s="173"/>
      <c r="AD2959" s="30"/>
      <c r="AE2959" s="30"/>
    </row>
    <row r="2960" spans="1:31" s="191" customFormat="1" ht="13.9" customHeight="1">
      <c r="A2960" s="14"/>
      <c r="B2960" s="160"/>
      <c r="C2960" s="160"/>
      <c r="D2960" s="103"/>
      <c r="E2960" s="161"/>
      <c r="F2960" s="160"/>
      <c r="G2960" s="162"/>
      <c r="H2960" s="196"/>
      <c r="I2960" s="197"/>
      <c r="J2960" s="14"/>
      <c r="K2960" s="14"/>
      <c r="L2960" s="165"/>
      <c r="M2960" s="14"/>
      <c r="N2960" s="14"/>
      <c r="O2960" s="14"/>
      <c r="P2960" s="14"/>
      <c r="Q2960" s="166"/>
      <c r="R2960" s="23"/>
      <c r="S2960" s="167"/>
      <c r="T2960" s="160"/>
      <c r="U2960" s="14"/>
      <c r="V2960" s="14"/>
      <c r="W2960" s="14"/>
      <c r="X2960" s="168"/>
      <c r="Y2960" s="169"/>
      <c r="Z2960" s="170"/>
      <c r="AA2960" s="169"/>
      <c r="AB2960" s="28"/>
      <c r="AC2960" s="173"/>
      <c r="AD2960" s="30"/>
      <c r="AE2960" s="30"/>
    </row>
    <row r="2961" spans="1:31" s="191" customFormat="1" ht="13.9" customHeight="1">
      <c r="A2961" s="14"/>
      <c r="B2961" s="160"/>
      <c r="C2961" s="160"/>
      <c r="D2961" s="103"/>
      <c r="E2961" s="161"/>
      <c r="F2961" s="160"/>
      <c r="G2961" s="162"/>
      <c r="H2961" s="196"/>
      <c r="I2961" s="197"/>
      <c r="J2961" s="14"/>
      <c r="K2961" s="14"/>
      <c r="L2961" s="165"/>
      <c r="M2961" s="14"/>
      <c r="N2961" s="14"/>
      <c r="O2961" s="14"/>
      <c r="P2961" s="14"/>
      <c r="Q2961" s="166"/>
      <c r="R2961" s="23"/>
      <c r="S2961" s="167"/>
      <c r="T2961" s="160"/>
      <c r="U2961" s="14"/>
      <c r="V2961" s="14"/>
      <c r="W2961" s="14"/>
      <c r="X2961" s="168"/>
      <c r="Y2961" s="169"/>
      <c r="Z2961" s="170"/>
      <c r="AA2961" s="169"/>
      <c r="AB2961" s="28"/>
      <c r="AC2961" s="173"/>
      <c r="AD2961" s="30"/>
      <c r="AE2961" s="30"/>
    </row>
    <row r="2962" spans="1:31" s="191" customFormat="1" ht="13.9" customHeight="1">
      <c r="A2962" s="14"/>
      <c r="B2962" s="160"/>
      <c r="C2962" s="160"/>
      <c r="D2962" s="103"/>
      <c r="E2962" s="161"/>
      <c r="F2962" s="160"/>
      <c r="G2962" s="162"/>
      <c r="H2962" s="196"/>
      <c r="I2962" s="197"/>
      <c r="J2962" s="14"/>
      <c r="K2962" s="14"/>
      <c r="L2962" s="165"/>
      <c r="M2962" s="14"/>
      <c r="N2962" s="14"/>
      <c r="O2962" s="14"/>
      <c r="P2962" s="14"/>
      <c r="Q2962" s="166"/>
      <c r="R2962" s="23"/>
      <c r="S2962" s="167"/>
      <c r="T2962" s="160"/>
      <c r="U2962" s="14"/>
      <c r="V2962" s="14"/>
      <c r="W2962" s="14"/>
      <c r="X2962" s="168"/>
      <c r="Y2962" s="169"/>
      <c r="Z2962" s="170"/>
      <c r="AA2962" s="169"/>
      <c r="AB2962" s="28"/>
      <c r="AC2962" s="173"/>
      <c r="AD2962" s="30"/>
      <c r="AE2962" s="30"/>
    </row>
    <row r="2963" spans="1:31" s="191" customFormat="1" ht="13.9" customHeight="1">
      <c r="A2963" s="14"/>
      <c r="B2963" s="160"/>
      <c r="C2963" s="160"/>
      <c r="D2963" s="103"/>
      <c r="E2963" s="161"/>
      <c r="F2963" s="160"/>
      <c r="G2963" s="162"/>
      <c r="H2963" s="196"/>
      <c r="I2963" s="197"/>
      <c r="J2963" s="14"/>
      <c r="K2963" s="14"/>
      <c r="L2963" s="165"/>
      <c r="M2963" s="14"/>
      <c r="N2963" s="14"/>
      <c r="O2963" s="14"/>
      <c r="P2963" s="14"/>
      <c r="Q2963" s="166"/>
      <c r="R2963" s="23"/>
      <c r="S2963" s="167"/>
      <c r="T2963" s="160"/>
      <c r="U2963" s="14"/>
      <c r="V2963" s="14"/>
      <c r="W2963" s="14"/>
      <c r="X2963" s="168"/>
      <c r="Y2963" s="169"/>
      <c r="Z2963" s="170"/>
      <c r="AA2963" s="169"/>
      <c r="AB2963" s="28"/>
      <c r="AC2963" s="173"/>
      <c r="AD2963" s="30"/>
      <c r="AE2963" s="30"/>
    </row>
    <row r="2964" spans="1:31" s="191" customFormat="1" ht="13.9" customHeight="1">
      <c r="A2964" s="14"/>
      <c r="B2964" s="160"/>
      <c r="C2964" s="160"/>
      <c r="D2964" s="103"/>
      <c r="E2964" s="161"/>
      <c r="F2964" s="160"/>
      <c r="G2964" s="162"/>
      <c r="H2964" s="196"/>
      <c r="I2964" s="197"/>
      <c r="J2964" s="14"/>
      <c r="K2964" s="14"/>
      <c r="L2964" s="165"/>
      <c r="M2964" s="14"/>
      <c r="N2964" s="14"/>
      <c r="O2964" s="14"/>
      <c r="P2964" s="14"/>
      <c r="Q2964" s="166"/>
      <c r="R2964" s="23"/>
      <c r="S2964" s="167"/>
      <c r="T2964" s="160"/>
      <c r="U2964" s="14"/>
      <c r="V2964" s="14"/>
      <c r="W2964" s="14"/>
      <c r="X2964" s="168"/>
      <c r="Y2964" s="169"/>
      <c r="Z2964" s="170"/>
      <c r="AA2964" s="169"/>
      <c r="AB2964" s="28"/>
      <c r="AC2964" s="173"/>
      <c r="AD2964" s="30"/>
      <c r="AE2964" s="30"/>
    </row>
    <row r="2965" spans="1:31" s="191" customFormat="1" ht="13.9" customHeight="1">
      <c r="A2965" s="14"/>
      <c r="B2965" s="160"/>
      <c r="C2965" s="160"/>
      <c r="D2965" s="103"/>
      <c r="E2965" s="161"/>
      <c r="F2965" s="160"/>
      <c r="G2965" s="162"/>
      <c r="H2965" s="196"/>
      <c r="I2965" s="197"/>
      <c r="J2965" s="14"/>
      <c r="K2965" s="14"/>
      <c r="L2965" s="165"/>
      <c r="M2965" s="14"/>
      <c r="N2965" s="14"/>
      <c r="O2965" s="14"/>
      <c r="P2965" s="14"/>
      <c r="Q2965" s="166"/>
      <c r="R2965" s="23"/>
      <c r="S2965" s="167"/>
      <c r="T2965" s="160"/>
      <c r="U2965" s="14"/>
      <c r="V2965" s="14"/>
      <c r="W2965" s="14"/>
      <c r="X2965" s="168"/>
      <c r="Y2965" s="169"/>
      <c r="Z2965" s="170"/>
      <c r="AA2965" s="169"/>
      <c r="AB2965" s="28"/>
      <c r="AC2965" s="173"/>
      <c r="AD2965" s="30"/>
      <c r="AE2965" s="30"/>
    </row>
    <row r="2966" spans="1:31" s="191" customFormat="1" ht="13.9" customHeight="1">
      <c r="A2966" s="14"/>
      <c r="B2966" s="160"/>
      <c r="C2966" s="160"/>
      <c r="D2966" s="103"/>
      <c r="E2966" s="161"/>
      <c r="F2966" s="160"/>
      <c r="G2966" s="162"/>
      <c r="H2966" s="196"/>
      <c r="I2966" s="197"/>
      <c r="J2966" s="14"/>
      <c r="K2966" s="14"/>
      <c r="L2966" s="165"/>
      <c r="M2966" s="14"/>
      <c r="N2966" s="14"/>
      <c r="O2966" s="14"/>
      <c r="P2966" s="14"/>
      <c r="Q2966" s="166"/>
      <c r="R2966" s="23"/>
      <c r="S2966" s="167"/>
      <c r="T2966" s="160"/>
      <c r="U2966" s="14"/>
      <c r="V2966" s="14"/>
      <c r="W2966" s="14"/>
      <c r="X2966" s="168"/>
      <c r="Y2966" s="169"/>
      <c r="Z2966" s="170"/>
      <c r="AA2966" s="169"/>
      <c r="AB2966" s="28"/>
      <c r="AC2966" s="173"/>
      <c r="AD2966" s="30"/>
      <c r="AE2966" s="30"/>
    </row>
    <row r="2967" spans="1:31" s="191" customFormat="1" ht="13.9" customHeight="1">
      <c r="A2967" s="14"/>
      <c r="B2967" s="160"/>
      <c r="C2967" s="160"/>
      <c r="D2967" s="103"/>
      <c r="E2967" s="161"/>
      <c r="F2967" s="160"/>
      <c r="G2967" s="162"/>
      <c r="H2967" s="196"/>
      <c r="I2967" s="197"/>
      <c r="J2967" s="14"/>
      <c r="K2967" s="14"/>
      <c r="L2967" s="165"/>
      <c r="M2967" s="14"/>
      <c r="N2967" s="14"/>
      <c r="O2967" s="14"/>
      <c r="P2967" s="14"/>
      <c r="Q2967" s="166"/>
      <c r="R2967" s="23"/>
      <c r="S2967" s="167"/>
      <c r="T2967" s="160"/>
      <c r="U2967" s="14"/>
      <c r="V2967" s="14"/>
      <c r="W2967" s="14"/>
      <c r="X2967" s="168"/>
      <c r="Y2967" s="169"/>
      <c r="Z2967" s="170"/>
      <c r="AA2967" s="169"/>
      <c r="AB2967" s="28"/>
      <c r="AC2967" s="173"/>
      <c r="AD2967" s="30"/>
      <c r="AE2967" s="30"/>
    </row>
    <row r="2968" spans="1:31" s="191" customFormat="1" ht="13.9" customHeight="1">
      <c r="A2968" s="14"/>
      <c r="B2968" s="160"/>
      <c r="C2968" s="160"/>
      <c r="D2968" s="103"/>
      <c r="E2968" s="161"/>
      <c r="F2968" s="160"/>
      <c r="G2968" s="162"/>
      <c r="H2968" s="196"/>
      <c r="I2968" s="197"/>
      <c r="J2968" s="14"/>
      <c r="K2968" s="14"/>
      <c r="L2968" s="165"/>
      <c r="M2968" s="14"/>
      <c r="N2968" s="14"/>
      <c r="O2968" s="14"/>
      <c r="P2968" s="14"/>
      <c r="Q2968" s="166"/>
      <c r="R2968" s="23"/>
      <c r="S2968" s="167"/>
      <c r="T2968" s="160"/>
      <c r="U2968" s="14"/>
      <c r="V2968" s="14"/>
      <c r="W2968" s="14"/>
      <c r="X2968" s="168"/>
      <c r="Y2968" s="169"/>
      <c r="Z2968" s="170"/>
      <c r="AA2968" s="169"/>
      <c r="AB2968" s="28"/>
      <c r="AC2968" s="173"/>
      <c r="AD2968" s="30"/>
      <c r="AE2968" s="30"/>
    </row>
    <row r="2969" spans="1:31" s="191" customFormat="1" ht="13.9" customHeight="1">
      <c r="A2969" s="14"/>
      <c r="B2969" s="160"/>
      <c r="C2969" s="160"/>
      <c r="D2969" s="103"/>
      <c r="E2969" s="161"/>
      <c r="F2969" s="160"/>
      <c r="G2969" s="162"/>
      <c r="H2969" s="196"/>
      <c r="I2969" s="197"/>
      <c r="J2969" s="14"/>
      <c r="K2969" s="14"/>
      <c r="L2969" s="165"/>
      <c r="M2969" s="14"/>
      <c r="N2969" s="14"/>
      <c r="O2969" s="14"/>
      <c r="P2969" s="14"/>
      <c r="Q2969" s="166"/>
      <c r="R2969" s="23"/>
      <c r="S2969" s="167"/>
      <c r="T2969" s="160"/>
      <c r="U2969" s="14"/>
      <c r="V2969" s="14"/>
      <c r="W2969" s="14"/>
      <c r="X2969" s="168"/>
      <c r="Y2969" s="169"/>
      <c r="Z2969" s="170"/>
      <c r="AA2969" s="169"/>
      <c r="AB2969" s="28"/>
      <c r="AC2969" s="173"/>
      <c r="AD2969" s="30"/>
      <c r="AE2969" s="30"/>
    </row>
    <row r="2970" spans="1:31" s="191" customFormat="1" ht="13.9" customHeight="1">
      <c r="A2970" s="14"/>
      <c r="B2970" s="160"/>
      <c r="C2970" s="160"/>
      <c r="D2970" s="103"/>
      <c r="E2970" s="161"/>
      <c r="F2970" s="160"/>
      <c r="G2970" s="162"/>
      <c r="H2970" s="196"/>
      <c r="I2970" s="197"/>
      <c r="J2970" s="14"/>
      <c r="K2970" s="14"/>
      <c r="L2970" s="165"/>
      <c r="M2970" s="14"/>
      <c r="N2970" s="14"/>
      <c r="O2970" s="14"/>
      <c r="P2970" s="14"/>
      <c r="Q2970" s="166"/>
      <c r="R2970" s="23"/>
      <c r="S2970" s="167"/>
      <c r="T2970" s="160"/>
      <c r="U2970" s="14"/>
      <c r="V2970" s="14"/>
      <c r="W2970" s="14"/>
      <c r="X2970" s="168"/>
      <c r="Y2970" s="169"/>
      <c r="Z2970" s="170"/>
      <c r="AA2970" s="169"/>
      <c r="AB2970" s="28"/>
      <c r="AC2970" s="173"/>
      <c r="AD2970" s="30"/>
      <c r="AE2970" s="30"/>
    </row>
    <row r="2971" spans="1:31" s="191" customFormat="1" ht="13.9" customHeight="1">
      <c r="A2971" s="14"/>
      <c r="B2971" s="160"/>
      <c r="C2971" s="160"/>
      <c r="D2971" s="103"/>
      <c r="E2971" s="161"/>
      <c r="F2971" s="160"/>
      <c r="G2971" s="162"/>
      <c r="H2971" s="196"/>
      <c r="I2971" s="197"/>
      <c r="J2971" s="14"/>
      <c r="K2971" s="14"/>
      <c r="L2971" s="165"/>
      <c r="M2971" s="14"/>
      <c r="N2971" s="14"/>
      <c r="O2971" s="14"/>
      <c r="P2971" s="14"/>
      <c r="Q2971" s="166"/>
      <c r="R2971" s="23"/>
      <c r="S2971" s="167"/>
      <c r="T2971" s="160"/>
      <c r="U2971" s="14"/>
      <c r="V2971" s="14"/>
      <c r="W2971" s="14"/>
      <c r="X2971" s="168"/>
      <c r="Y2971" s="169"/>
      <c r="Z2971" s="170"/>
      <c r="AA2971" s="169"/>
      <c r="AB2971" s="28"/>
      <c r="AC2971" s="173"/>
      <c r="AD2971" s="30"/>
      <c r="AE2971" s="30"/>
    </row>
    <row r="2972" spans="1:31" s="191" customFormat="1" ht="13.9" customHeight="1">
      <c r="A2972" s="14"/>
      <c r="B2972" s="160"/>
      <c r="C2972" s="160"/>
      <c r="D2972" s="103"/>
      <c r="E2972" s="161"/>
      <c r="F2972" s="160"/>
      <c r="G2972" s="162"/>
      <c r="H2972" s="196"/>
      <c r="I2972" s="197"/>
      <c r="J2972" s="14"/>
      <c r="K2972" s="14"/>
      <c r="L2972" s="165"/>
      <c r="M2972" s="14"/>
      <c r="N2972" s="14"/>
      <c r="O2972" s="14"/>
      <c r="P2972" s="14"/>
      <c r="Q2972" s="166"/>
      <c r="R2972" s="23"/>
      <c r="S2972" s="167"/>
      <c r="T2972" s="160"/>
      <c r="U2972" s="14"/>
      <c r="V2972" s="14"/>
      <c r="W2972" s="14"/>
      <c r="X2972" s="168"/>
      <c r="Y2972" s="169"/>
      <c r="Z2972" s="170"/>
      <c r="AA2972" s="169"/>
      <c r="AB2972" s="28"/>
      <c r="AC2972" s="173"/>
      <c r="AD2972" s="30"/>
      <c r="AE2972" s="30"/>
    </row>
    <row r="2973" spans="1:31" s="191" customFormat="1" ht="13.9" customHeight="1">
      <c r="A2973" s="14"/>
      <c r="B2973" s="160"/>
      <c r="C2973" s="160"/>
      <c r="D2973" s="103"/>
      <c r="E2973" s="161"/>
      <c r="F2973" s="160"/>
      <c r="G2973" s="162"/>
      <c r="H2973" s="196"/>
      <c r="I2973" s="197"/>
      <c r="J2973" s="14"/>
      <c r="K2973" s="14"/>
      <c r="L2973" s="165"/>
      <c r="M2973" s="14"/>
      <c r="N2973" s="14"/>
      <c r="O2973" s="14"/>
      <c r="P2973" s="14"/>
      <c r="Q2973" s="166"/>
      <c r="R2973" s="23"/>
      <c r="S2973" s="167"/>
      <c r="T2973" s="160"/>
      <c r="U2973" s="14"/>
      <c r="V2973" s="14"/>
      <c r="W2973" s="14"/>
      <c r="X2973" s="168"/>
      <c r="Y2973" s="169"/>
      <c r="Z2973" s="170"/>
      <c r="AA2973" s="169"/>
      <c r="AB2973" s="28"/>
      <c r="AC2973" s="173"/>
      <c r="AD2973" s="30"/>
      <c r="AE2973" s="30"/>
    </row>
    <row r="2974" spans="1:31" s="191" customFormat="1" ht="13.9" customHeight="1">
      <c r="A2974" s="14"/>
      <c r="B2974" s="160"/>
      <c r="C2974" s="160"/>
      <c r="D2974" s="103"/>
      <c r="E2974" s="161"/>
      <c r="F2974" s="160"/>
      <c r="G2974" s="162"/>
      <c r="H2974" s="196"/>
      <c r="I2974" s="197"/>
      <c r="J2974" s="14"/>
      <c r="K2974" s="14"/>
      <c r="L2974" s="165"/>
      <c r="M2974" s="14"/>
      <c r="N2974" s="14"/>
      <c r="O2974" s="14"/>
      <c r="P2974" s="14"/>
      <c r="Q2974" s="166"/>
      <c r="R2974" s="23"/>
      <c r="S2974" s="167"/>
      <c r="T2974" s="160"/>
      <c r="U2974" s="14"/>
      <c r="V2974" s="14"/>
      <c r="W2974" s="14"/>
      <c r="X2974" s="168"/>
      <c r="Y2974" s="169"/>
      <c r="Z2974" s="170"/>
      <c r="AA2974" s="169"/>
      <c r="AB2974" s="28"/>
      <c r="AC2974" s="173"/>
      <c r="AD2974" s="30"/>
      <c r="AE2974" s="30"/>
    </row>
    <row r="2975" spans="1:31" s="191" customFormat="1" ht="13.9" customHeight="1">
      <c r="A2975" s="14"/>
      <c r="B2975" s="160"/>
      <c r="C2975" s="160"/>
      <c r="D2975" s="103"/>
      <c r="E2975" s="161"/>
      <c r="F2975" s="160"/>
      <c r="G2975" s="162"/>
      <c r="H2975" s="196"/>
      <c r="I2975" s="197"/>
      <c r="J2975" s="14"/>
      <c r="K2975" s="14"/>
      <c r="L2975" s="165"/>
      <c r="M2975" s="14"/>
      <c r="N2975" s="14"/>
      <c r="O2975" s="14"/>
      <c r="P2975" s="14"/>
      <c r="Q2975" s="166"/>
      <c r="R2975" s="23"/>
      <c r="S2975" s="167"/>
      <c r="T2975" s="160"/>
      <c r="U2975" s="14"/>
      <c r="V2975" s="14"/>
      <c r="W2975" s="14"/>
      <c r="X2975" s="168"/>
      <c r="Y2975" s="169"/>
      <c r="Z2975" s="170"/>
      <c r="AA2975" s="169"/>
      <c r="AB2975" s="28"/>
      <c r="AC2975" s="173"/>
      <c r="AD2975" s="30"/>
      <c r="AE2975" s="30"/>
    </row>
    <row r="2976" spans="1:31" s="191" customFormat="1" ht="13.9" customHeight="1">
      <c r="A2976" s="14"/>
      <c r="B2976" s="160"/>
      <c r="C2976" s="160"/>
      <c r="D2976" s="103"/>
      <c r="E2976" s="161"/>
      <c r="F2976" s="160"/>
      <c r="G2976" s="162"/>
      <c r="H2976" s="196"/>
      <c r="I2976" s="197"/>
      <c r="J2976" s="14"/>
      <c r="K2976" s="14"/>
      <c r="L2976" s="165"/>
      <c r="M2976" s="14"/>
      <c r="N2976" s="14"/>
      <c r="O2976" s="14"/>
      <c r="P2976" s="14"/>
      <c r="Q2976" s="166"/>
      <c r="R2976" s="23"/>
      <c r="S2976" s="167"/>
      <c r="T2976" s="160"/>
      <c r="U2976" s="14"/>
      <c r="V2976" s="14"/>
      <c r="W2976" s="14"/>
      <c r="X2976" s="168"/>
      <c r="Y2976" s="169"/>
      <c r="Z2976" s="170"/>
      <c r="AA2976" s="169"/>
      <c r="AB2976" s="28"/>
      <c r="AC2976" s="173"/>
      <c r="AD2976" s="30"/>
      <c r="AE2976" s="30"/>
    </row>
    <row r="2977" spans="1:31" s="191" customFormat="1" ht="13.9" customHeight="1">
      <c r="A2977" s="14"/>
      <c r="B2977" s="160"/>
      <c r="C2977" s="160"/>
      <c r="D2977" s="103"/>
      <c r="E2977" s="161"/>
      <c r="F2977" s="160"/>
      <c r="G2977" s="162"/>
      <c r="H2977" s="196"/>
      <c r="I2977" s="197"/>
      <c r="J2977" s="14"/>
      <c r="K2977" s="14"/>
      <c r="L2977" s="165"/>
      <c r="M2977" s="14"/>
      <c r="N2977" s="14"/>
      <c r="O2977" s="14"/>
      <c r="P2977" s="14"/>
      <c r="Q2977" s="166"/>
      <c r="R2977" s="23"/>
      <c r="S2977" s="167"/>
      <c r="T2977" s="160"/>
      <c r="U2977" s="14"/>
      <c r="V2977" s="14"/>
      <c r="W2977" s="14"/>
      <c r="X2977" s="168"/>
      <c r="Y2977" s="169"/>
      <c r="Z2977" s="170"/>
      <c r="AA2977" s="169"/>
      <c r="AB2977" s="28"/>
      <c r="AC2977" s="173"/>
      <c r="AD2977" s="30"/>
      <c r="AE2977" s="30"/>
    </row>
    <row r="2978" spans="1:31" s="191" customFormat="1" ht="13.9" customHeight="1">
      <c r="A2978" s="14"/>
      <c r="B2978" s="160"/>
      <c r="C2978" s="160"/>
      <c r="D2978" s="103"/>
      <c r="E2978" s="161"/>
      <c r="F2978" s="160"/>
      <c r="G2978" s="162"/>
      <c r="H2978" s="196"/>
      <c r="I2978" s="197"/>
      <c r="J2978" s="14"/>
      <c r="K2978" s="14"/>
      <c r="L2978" s="165"/>
      <c r="M2978" s="14"/>
      <c r="N2978" s="14"/>
      <c r="O2978" s="14"/>
      <c r="P2978" s="14"/>
      <c r="Q2978" s="166"/>
      <c r="R2978" s="23"/>
      <c r="S2978" s="167"/>
      <c r="T2978" s="160"/>
      <c r="U2978" s="14"/>
      <c r="V2978" s="14"/>
      <c r="W2978" s="14"/>
      <c r="X2978" s="168"/>
      <c r="Y2978" s="169"/>
      <c r="Z2978" s="170"/>
      <c r="AA2978" s="169"/>
      <c r="AB2978" s="28"/>
      <c r="AC2978" s="173"/>
      <c r="AD2978" s="30"/>
      <c r="AE2978" s="30"/>
    </row>
    <row r="2979" spans="1:31" s="191" customFormat="1" ht="13.9" customHeight="1">
      <c r="A2979" s="14"/>
      <c r="B2979" s="160"/>
      <c r="C2979" s="160"/>
      <c r="D2979" s="103"/>
      <c r="E2979" s="161"/>
      <c r="F2979" s="160"/>
      <c r="G2979" s="162"/>
      <c r="H2979" s="196"/>
      <c r="I2979" s="197"/>
      <c r="J2979" s="14"/>
      <c r="K2979" s="14"/>
      <c r="L2979" s="165"/>
      <c r="M2979" s="14"/>
      <c r="N2979" s="14"/>
      <c r="O2979" s="14"/>
      <c r="P2979" s="14"/>
      <c r="Q2979" s="166"/>
      <c r="R2979" s="23"/>
      <c r="S2979" s="167"/>
      <c r="T2979" s="160"/>
      <c r="U2979" s="14"/>
      <c r="V2979" s="14"/>
      <c r="W2979" s="14"/>
      <c r="X2979" s="168"/>
      <c r="Y2979" s="169"/>
      <c r="Z2979" s="170"/>
      <c r="AA2979" s="169"/>
      <c r="AB2979" s="28"/>
      <c r="AC2979" s="173"/>
      <c r="AD2979" s="30"/>
      <c r="AE2979" s="30"/>
    </row>
    <row r="2980" spans="1:31" s="191" customFormat="1" ht="13.9" customHeight="1">
      <c r="A2980" s="14"/>
      <c r="B2980" s="160"/>
      <c r="C2980" s="160"/>
      <c r="D2980" s="103"/>
      <c r="E2980" s="161"/>
      <c r="F2980" s="160"/>
      <c r="G2980" s="162"/>
      <c r="H2980" s="196"/>
      <c r="I2980" s="197"/>
      <c r="J2980" s="14"/>
      <c r="K2980" s="14"/>
      <c r="L2980" s="165"/>
      <c r="M2980" s="14"/>
      <c r="N2980" s="14"/>
      <c r="O2980" s="14"/>
      <c r="P2980" s="14"/>
      <c r="Q2980" s="166"/>
      <c r="R2980" s="23"/>
      <c r="S2980" s="167"/>
      <c r="T2980" s="160"/>
      <c r="U2980" s="14"/>
      <c r="V2980" s="14"/>
      <c r="W2980" s="14"/>
      <c r="X2980" s="168"/>
      <c r="Y2980" s="169"/>
      <c r="Z2980" s="170"/>
      <c r="AA2980" s="169"/>
      <c r="AB2980" s="28"/>
      <c r="AC2980" s="173"/>
      <c r="AD2980" s="30"/>
      <c r="AE2980" s="30"/>
    </row>
    <row r="2981" spans="1:31" s="191" customFormat="1" ht="13.9" customHeight="1">
      <c r="A2981" s="14"/>
      <c r="B2981" s="160"/>
      <c r="C2981" s="160"/>
      <c r="D2981" s="103"/>
      <c r="E2981" s="161"/>
      <c r="F2981" s="160"/>
      <c r="G2981" s="162"/>
      <c r="H2981" s="196"/>
      <c r="I2981" s="197"/>
      <c r="J2981" s="14"/>
      <c r="K2981" s="14"/>
      <c r="L2981" s="165"/>
      <c r="M2981" s="14"/>
      <c r="N2981" s="14"/>
      <c r="O2981" s="14"/>
      <c r="P2981" s="14"/>
      <c r="Q2981" s="166"/>
      <c r="R2981" s="23"/>
      <c r="S2981" s="167"/>
      <c r="T2981" s="160"/>
      <c r="U2981" s="14"/>
      <c r="V2981" s="14"/>
      <c r="W2981" s="14"/>
      <c r="X2981" s="168"/>
      <c r="Y2981" s="169"/>
      <c r="Z2981" s="170"/>
      <c r="AA2981" s="169"/>
      <c r="AB2981" s="28"/>
      <c r="AC2981" s="173"/>
      <c r="AD2981" s="30"/>
      <c r="AE2981" s="30"/>
    </row>
    <row r="2982" spans="1:31" s="191" customFormat="1" ht="13.9" customHeight="1">
      <c r="A2982" s="14"/>
      <c r="B2982" s="160"/>
      <c r="C2982" s="160"/>
      <c r="D2982" s="103"/>
      <c r="E2982" s="161"/>
      <c r="F2982" s="160"/>
      <c r="G2982" s="162"/>
      <c r="H2982" s="196"/>
      <c r="I2982" s="197"/>
      <c r="J2982" s="14"/>
      <c r="K2982" s="14"/>
      <c r="L2982" s="165"/>
      <c r="M2982" s="14"/>
      <c r="N2982" s="14"/>
      <c r="O2982" s="14"/>
      <c r="P2982" s="14"/>
      <c r="Q2982" s="166"/>
      <c r="R2982" s="23"/>
      <c r="S2982" s="167"/>
      <c r="T2982" s="160"/>
      <c r="U2982" s="14"/>
      <c r="V2982" s="14"/>
      <c r="W2982" s="14"/>
      <c r="X2982" s="168"/>
      <c r="Y2982" s="169"/>
      <c r="Z2982" s="170"/>
      <c r="AA2982" s="169"/>
      <c r="AB2982" s="28"/>
      <c r="AC2982" s="173"/>
      <c r="AD2982" s="30"/>
      <c r="AE2982" s="30"/>
    </row>
    <row r="2983" spans="1:31" s="191" customFormat="1" ht="13.9" customHeight="1">
      <c r="A2983" s="14"/>
      <c r="B2983" s="160"/>
      <c r="C2983" s="160"/>
      <c r="D2983" s="103"/>
      <c r="E2983" s="161"/>
      <c r="F2983" s="160"/>
      <c r="G2983" s="162"/>
      <c r="H2983" s="196"/>
      <c r="I2983" s="197"/>
      <c r="J2983" s="14"/>
      <c r="K2983" s="14"/>
      <c r="L2983" s="165"/>
      <c r="M2983" s="14"/>
      <c r="N2983" s="14"/>
      <c r="O2983" s="14"/>
      <c r="P2983" s="14"/>
      <c r="Q2983" s="166"/>
      <c r="R2983" s="23"/>
      <c r="S2983" s="167"/>
      <c r="T2983" s="160"/>
      <c r="U2983" s="14"/>
      <c r="V2983" s="14"/>
      <c r="W2983" s="14"/>
      <c r="X2983" s="168"/>
      <c r="Y2983" s="169"/>
      <c r="Z2983" s="170"/>
      <c r="AA2983" s="169"/>
      <c r="AB2983" s="28"/>
      <c r="AC2983" s="173"/>
      <c r="AD2983" s="30"/>
      <c r="AE2983" s="30"/>
    </row>
    <row r="2984" spans="1:31" s="191" customFormat="1" ht="13.9" customHeight="1">
      <c r="A2984" s="14"/>
      <c r="B2984" s="160"/>
      <c r="C2984" s="160"/>
      <c r="D2984" s="103"/>
      <c r="E2984" s="161"/>
      <c r="F2984" s="160"/>
      <c r="G2984" s="162"/>
      <c r="H2984" s="196"/>
      <c r="I2984" s="197"/>
      <c r="J2984" s="14"/>
      <c r="K2984" s="14"/>
      <c r="L2984" s="165"/>
      <c r="M2984" s="14"/>
      <c r="N2984" s="14"/>
      <c r="O2984" s="14"/>
      <c r="P2984" s="14"/>
      <c r="Q2984" s="166"/>
      <c r="R2984" s="23"/>
      <c r="S2984" s="167"/>
      <c r="T2984" s="160"/>
      <c r="U2984" s="14"/>
      <c r="V2984" s="14"/>
      <c r="W2984" s="14"/>
      <c r="X2984" s="168"/>
      <c r="Y2984" s="169"/>
      <c r="Z2984" s="170"/>
      <c r="AA2984" s="169"/>
      <c r="AB2984" s="28"/>
      <c r="AC2984" s="173"/>
      <c r="AD2984" s="30"/>
      <c r="AE2984" s="30"/>
    </row>
    <row r="2985" spans="1:31" s="191" customFormat="1" ht="13.9" customHeight="1">
      <c r="A2985" s="14"/>
      <c r="B2985" s="160"/>
      <c r="C2985" s="160"/>
      <c r="D2985" s="103"/>
      <c r="E2985" s="161"/>
      <c r="F2985" s="160"/>
      <c r="G2985" s="162"/>
      <c r="H2985" s="196"/>
      <c r="I2985" s="197"/>
      <c r="J2985" s="14"/>
      <c r="K2985" s="14"/>
      <c r="L2985" s="165"/>
      <c r="M2985" s="14"/>
      <c r="N2985" s="14"/>
      <c r="O2985" s="14"/>
      <c r="P2985" s="14"/>
      <c r="Q2985" s="166"/>
      <c r="R2985" s="23"/>
      <c r="S2985" s="167"/>
      <c r="T2985" s="160"/>
      <c r="U2985" s="14"/>
      <c r="V2985" s="14"/>
      <c r="W2985" s="14"/>
      <c r="X2985" s="168"/>
      <c r="Y2985" s="169"/>
      <c r="Z2985" s="170"/>
      <c r="AA2985" s="169"/>
      <c r="AB2985" s="28"/>
      <c r="AC2985" s="173"/>
      <c r="AD2985" s="30"/>
      <c r="AE2985" s="30"/>
    </row>
    <row r="2986" spans="1:31" s="191" customFormat="1" ht="13.9" customHeight="1">
      <c r="A2986" s="14"/>
      <c r="B2986" s="160"/>
      <c r="C2986" s="160"/>
      <c r="D2986" s="103"/>
      <c r="E2986" s="161"/>
      <c r="F2986" s="160"/>
      <c r="G2986" s="162"/>
      <c r="H2986" s="196"/>
      <c r="I2986" s="197"/>
      <c r="J2986" s="14"/>
      <c r="K2986" s="14"/>
      <c r="L2986" s="165"/>
      <c r="M2986" s="14"/>
      <c r="N2986" s="14"/>
      <c r="O2986" s="14"/>
      <c r="P2986" s="14"/>
      <c r="Q2986" s="166"/>
      <c r="R2986" s="23"/>
      <c r="S2986" s="167"/>
      <c r="T2986" s="160"/>
      <c r="U2986" s="14"/>
      <c r="V2986" s="14"/>
      <c r="W2986" s="14"/>
      <c r="X2986" s="168"/>
      <c r="Y2986" s="169"/>
      <c r="Z2986" s="170"/>
      <c r="AA2986" s="169"/>
      <c r="AB2986" s="28"/>
      <c r="AC2986" s="173"/>
      <c r="AD2986" s="30"/>
      <c r="AE2986" s="30"/>
    </row>
    <row r="2987" spans="1:31" s="191" customFormat="1" ht="13.9" customHeight="1">
      <c r="A2987" s="14"/>
      <c r="B2987" s="160"/>
      <c r="C2987" s="160"/>
      <c r="D2987" s="103"/>
      <c r="E2987" s="161"/>
      <c r="F2987" s="160"/>
      <c r="G2987" s="162"/>
      <c r="H2987" s="196"/>
      <c r="I2987" s="197"/>
      <c r="J2987" s="14"/>
      <c r="K2987" s="14"/>
      <c r="L2987" s="165"/>
      <c r="M2987" s="14"/>
      <c r="N2987" s="14"/>
      <c r="O2987" s="14"/>
      <c r="P2987" s="14"/>
      <c r="Q2987" s="166"/>
      <c r="R2987" s="23"/>
      <c r="S2987" s="167"/>
      <c r="T2987" s="160"/>
      <c r="U2987" s="14"/>
      <c r="V2987" s="14"/>
      <c r="W2987" s="14"/>
      <c r="X2987" s="168"/>
      <c r="Y2987" s="169"/>
      <c r="Z2987" s="170"/>
      <c r="AA2987" s="169"/>
      <c r="AB2987" s="28"/>
      <c r="AC2987" s="173"/>
      <c r="AD2987" s="30"/>
      <c r="AE2987" s="30"/>
    </row>
    <row r="2988" spans="1:31" s="191" customFormat="1" ht="13.9" customHeight="1">
      <c r="A2988" s="14"/>
      <c r="B2988" s="160"/>
      <c r="C2988" s="160"/>
      <c r="D2988" s="103"/>
      <c r="E2988" s="161"/>
      <c r="F2988" s="160"/>
      <c r="G2988" s="162"/>
      <c r="H2988" s="196"/>
      <c r="I2988" s="197"/>
      <c r="J2988" s="14"/>
      <c r="K2988" s="14"/>
      <c r="L2988" s="165"/>
      <c r="M2988" s="14"/>
      <c r="N2988" s="14"/>
      <c r="O2988" s="14"/>
      <c r="P2988" s="14"/>
      <c r="Q2988" s="166"/>
      <c r="R2988" s="23"/>
      <c r="S2988" s="167"/>
      <c r="T2988" s="160"/>
      <c r="U2988" s="14"/>
      <c r="V2988" s="14"/>
      <c r="W2988" s="14"/>
      <c r="X2988" s="168"/>
      <c r="Y2988" s="169"/>
      <c r="Z2988" s="170"/>
      <c r="AA2988" s="169"/>
      <c r="AB2988" s="28"/>
      <c r="AC2988" s="173"/>
      <c r="AD2988" s="30"/>
      <c r="AE2988" s="30"/>
    </row>
    <row r="2989" spans="1:31" s="191" customFormat="1" ht="13.9" customHeight="1">
      <c r="A2989" s="14"/>
      <c r="B2989" s="160"/>
      <c r="C2989" s="160"/>
      <c r="D2989" s="103"/>
      <c r="E2989" s="161"/>
      <c r="F2989" s="160"/>
      <c r="G2989" s="162"/>
      <c r="H2989" s="196"/>
      <c r="I2989" s="197"/>
      <c r="J2989" s="14"/>
      <c r="K2989" s="14"/>
      <c r="L2989" s="165"/>
      <c r="M2989" s="14"/>
      <c r="N2989" s="14"/>
      <c r="O2989" s="14"/>
      <c r="P2989" s="14"/>
      <c r="Q2989" s="166"/>
      <c r="R2989" s="23"/>
      <c r="S2989" s="167"/>
      <c r="T2989" s="160"/>
      <c r="U2989" s="14"/>
      <c r="V2989" s="14"/>
      <c r="W2989" s="14"/>
      <c r="X2989" s="168"/>
      <c r="Y2989" s="169"/>
      <c r="Z2989" s="170"/>
      <c r="AA2989" s="169"/>
      <c r="AB2989" s="28"/>
      <c r="AC2989" s="173"/>
      <c r="AD2989" s="30"/>
      <c r="AE2989" s="30"/>
    </row>
    <row r="2990" spans="1:31" s="191" customFormat="1" ht="13.9" customHeight="1">
      <c r="A2990" s="14"/>
      <c r="B2990" s="160"/>
      <c r="C2990" s="160"/>
      <c r="D2990" s="103"/>
      <c r="E2990" s="161"/>
      <c r="F2990" s="160"/>
      <c r="G2990" s="162"/>
      <c r="H2990" s="196"/>
      <c r="I2990" s="197"/>
      <c r="J2990" s="14"/>
      <c r="K2990" s="14"/>
      <c r="L2990" s="165"/>
      <c r="M2990" s="14"/>
      <c r="N2990" s="14"/>
      <c r="O2990" s="14"/>
      <c r="P2990" s="14"/>
      <c r="Q2990" s="166"/>
      <c r="R2990" s="23"/>
      <c r="S2990" s="167"/>
      <c r="T2990" s="160"/>
      <c r="U2990" s="14"/>
      <c r="V2990" s="14"/>
      <c r="W2990" s="14"/>
      <c r="X2990" s="168"/>
      <c r="Y2990" s="169"/>
      <c r="Z2990" s="170"/>
      <c r="AA2990" s="169"/>
      <c r="AB2990" s="28"/>
      <c r="AC2990" s="173"/>
      <c r="AD2990" s="30"/>
      <c r="AE2990" s="30"/>
    </row>
    <row r="2991" spans="1:31" s="191" customFormat="1" ht="13.9" customHeight="1">
      <c r="A2991" s="14"/>
      <c r="B2991" s="160"/>
      <c r="C2991" s="160"/>
      <c r="D2991" s="103"/>
      <c r="E2991" s="161"/>
      <c r="F2991" s="160"/>
      <c r="G2991" s="162"/>
      <c r="H2991" s="196"/>
      <c r="I2991" s="197"/>
      <c r="J2991" s="14"/>
      <c r="K2991" s="14"/>
      <c r="L2991" s="165"/>
      <c r="M2991" s="14"/>
      <c r="N2991" s="14"/>
      <c r="O2991" s="14"/>
      <c r="P2991" s="14"/>
      <c r="Q2991" s="166"/>
      <c r="R2991" s="23"/>
      <c r="S2991" s="167"/>
      <c r="T2991" s="160"/>
      <c r="U2991" s="14"/>
      <c r="V2991" s="14"/>
      <c r="W2991" s="14"/>
      <c r="X2991" s="168"/>
      <c r="Y2991" s="169"/>
      <c r="Z2991" s="170"/>
      <c r="AA2991" s="169"/>
      <c r="AB2991" s="28"/>
      <c r="AC2991" s="173"/>
      <c r="AD2991" s="30"/>
      <c r="AE2991" s="30"/>
    </row>
    <row r="2992" spans="1:31" s="191" customFormat="1" ht="13.9" customHeight="1">
      <c r="A2992" s="14"/>
      <c r="B2992" s="160"/>
      <c r="C2992" s="160"/>
      <c r="D2992" s="103"/>
      <c r="E2992" s="161"/>
      <c r="F2992" s="160"/>
      <c r="G2992" s="162"/>
      <c r="H2992" s="196"/>
      <c r="I2992" s="197"/>
      <c r="J2992" s="14"/>
      <c r="K2992" s="14"/>
      <c r="L2992" s="165"/>
      <c r="M2992" s="14"/>
      <c r="N2992" s="14"/>
      <c r="O2992" s="14"/>
      <c r="P2992" s="14"/>
      <c r="Q2992" s="166"/>
      <c r="R2992" s="23"/>
      <c r="S2992" s="167"/>
      <c r="T2992" s="160"/>
      <c r="U2992" s="14"/>
      <c r="V2992" s="14"/>
      <c r="W2992" s="14"/>
      <c r="X2992" s="168"/>
      <c r="Y2992" s="169"/>
      <c r="Z2992" s="170"/>
      <c r="AA2992" s="169"/>
      <c r="AB2992" s="28"/>
      <c r="AC2992" s="173"/>
      <c r="AD2992" s="30"/>
      <c r="AE2992" s="30"/>
    </row>
    <row r="2993" spans="1:31" s="191" customFormat="1" ht="13.9" customHeight="1">
      <c r="A2993" s="14"/>
      <c r="B2993" s="160"/>
      <c r="C2993" s="160"/>
      <c r="D2993" s="103"/>
      <c r="E2993" s="161"/>
      <c r="F2993" s="160"/>
      <c r="G2993" s="162"/>
      <c r="H2993" s="196"/>
      <c r="I2993" s="197"/>
      <c r="J2993" s="14"/>
      <c r="K2993" s="14"/>
      <c r="L2993" s="165"/>
      <c r="M2993" s="14"/>
      <c r="N2993" s="14"/>
      <c r="O2993" s="14"/>
      <c r="P2993" s="14"/>
      <c r="Q2993" s="166"/>
      <c r="R2993" s="23"/>
      <c r="S2993" s="167"/>
      <c r="T2993" s="160"/>
      <c r="U2993" s="14"/>
      <c r="V2993" s="14"/>
      <c r="W2993" s="14"/>
      <c r="X2993" s="168"/>
      <c r="Y2993" s="169"/>
      <c r="Z2993" s="170"/>
      <c r="AA2993" s="169"/>
      <c r="AB2993" s="28"/>
      <c r="AC2993" s="173"/>
      <c r="AD2993" s="30"/>
      <c r="AE2993" s="30"/>
    </row>
    <row r="2994" spans="1:31" s="191" customFormat="1" ht="13.9" customHeight="1">
      <c r="A2994" s="14"/>
      <c r="B2994" s="160"/>
      <c r="C2994" s="160"/>
      <c r="D2994" s="103"/>
      <c r="E2994" s="161"/>
      <c r="F2994" s="160"/>
      <c r="G2994" s="162"/>
      <c r="H2994" s="196"/>
      <c r="I2994" s="197"/>
      <c r="J2994" s="14"/>
      <c r="K2994" s="14"/>
      <c r="L2994" s="165"/>
      <c r="M2994" s="14"/>
      <c r="N2994" s="14"/>
      <c r="O2994" s="14"/>
      <c r="P2994" s="14"/>
      <c r="Q2994" s="166"/>
      <c r="R2994" s="23"/>
      <c r="S2994" s="167"/>
      <c r="T2994" s="160"/>
      <c r="U2994" s="14"/>
      <c r="V2994" s="14"/>
      <c r="W2994" s="14"/>
      <c r="X2994" s="168"/>
      <c r="Y2994" s="169"/>
      <c r="Z2994" s="170"/>
      <c r="AA2994" s="169"/>
      <c r="AB2994" s="28"/>
      <c r="AC2994" s="173"/>
      <c r="AD2994" s="30"/>
      <c r="AE2994" s="30"/>
    </row>
    <row r="2995" spans="1:31" s="191" customFormat="1" ht="13.9" customHeight="1">
      <c r="A2995" s="14"/>
      <c r="B2995" s="160"/>
      <c r="C2995" s="160"/>
      <c r="D2995" s="103"/>
      <c r="E2995" s="161"/>
      <c r="F2995" s="160"/>
      <c r="G2995" s="162"/>
      <c r="H2995" s="196"/>
      <c r="I2995" s="197"/>
      <c r="J2995" s="14"/>
      <c r="K2995" s="14"/>
      <c r="L2995" s="165"/>
      <c r="M2995" s="14"/>
      <c r="N2995" s="14"/>
      <c r="O2995" s="14"/>
      <c r="P2995" s="14"/>
      <c r="Q2995" s="166"/>
      <c r="R2995" s="23"/>
      <c r="S2995" s="167"/>
      <c r="T2995" s="160"/>
      <c r="U2995" s="14"/>
      <c r="V2995" s="14"/>
      <c r="W2995" s="14"/>
      <c r="X2995" s="168"/>
      <c r="Y2995" s="169"/>
      <c r="Z2995" s="170"/>
      <c r="AA2995" s="169"/>
      <c r="AB2995" s="28"/>
      <c r="AC2995" s="173"/>
      <c r="AD2995" s="30"/>
      <c r="AE2995" s="30"/>
    </row>
    <row r="2996" spans="1:31" s="191" customFormat="1" ht="13.9" customHeight="1">
      <c r="A2996" s="14"/>
      <c r="B2996" s="160"/>
      <c r="C2996" s="160"/>
      <c r="D2996" s="103"/>
      <c r="E2996" s="161"/>
      <c r="F2996" s="160"/>
      <c r="G2996" s="162"/>
      <c r="H2996" s="196"/>
      <c r="I2996" s="197"/>
      <c r="J2996" s="14"/>
      <c r="K2996" s="14"/>
      <c r="L2996" s="165"/>
      <c r="M2996" s="14"/>
      <c r="N2996" s="14"/>
      <c r="O2996" s="14"/>
      <c r="P2996" s="14"/>
      <c r="Q2996" s="166"/>
      <c r="R2996" s="23"/>
      <c r="S2996" s="167"/>
      <c r="T2996" s="160"/>
      <c r="U2996" s="14"/>
      <c r="V2996" s="14"/>
      <c r="W2996" s="14"/>
      <c r="X2996" s="168"/>
      <c r="Y2996" s="169"/>
      <c r="Z2996" s="170"/>
      <c r="AA2996" s="169"/>
      <c r="AB2996" s="28"/>
      <c r="AC2996" s="173"/>
      <c r="AD2996" s="30"/>
      <c r="AE2996" s="30"/>
    </row>
    <row r="2997" spans="1:31" s="191" customFormat="1" ht="13.9" customHeight="1">
      <c r="A2997" s="14"/>
      <c r="B2997" s="160"/>
      <c r="C2997" s="160"/>
      <c r="D2997" s="103"/>
      <c r="E2997" s="161"/>
      <c r="F2997" s="160"/>
      <c r="G2997" s="162"/>
      <c r="H2997" s="196"/>
      <c r="I2997" s="197"/>
      <c r="J2997" s="14"/>
      <c r="K2997" s="14"/>
      <c r="L2997" s="165"/>
      <c r="M2997" s="14"/>
      <c r="N2997" s="14"/>
      <c r="O2997" s="14"/>
      <c r="P2997" s="14"/>
      <c r="Q2997" s="166"/>
      <c r="R2997" s="23"/>
      <c r="S2997" s="167"/>
      <c r="T2997" s="160"/>
      <c r="U2997" s="14"/>
      <c r="V2997" s="14"/>
      <c r="W2997" s="14"/>
      <c r="X2997" s="168"/>
      <c r="Y2997" s="169"/>
      <c r="Z2997" s="170"/>
      <c r="AA2997" s="169"/>
      <c r="AB2997" s="28"/>
      <c r="AC2997" s="173"/>
      <c r="AD2997" s="30"/>
      <c r="AE2997" s="30"/>
    </row>
    <row r="2998" spans="1:31" s="191" customFormat="1" ht="13.9" customHeight="1">
      <c r="A2998" s="14"/>
      <c r="B2998" s="160"/>
      <c r="C2998" s="160"/>
      <c r="D2998" s="103"/>
      <c r="E2998" s="161"/>
      <c r="F2998" s="160"/>
      <c r="G2998" s="162"/>
      <c r="H2998" s="196"/>
      <c r="I2998" s="197"/>
      <c r="J2998" s="14"/>
      <c r="K2998" s="14"/>
      <c r="L2998" s="165"/>
      <c r="M2998" s="14"/>
      <c r="N2998" s="14"/>
      <c r="O2998" s="14"/>
      <c r="P2998" s="14"/>
      <c r="Q2998" s="166"/>
      <c r="R2998" s="23"/>
      <c r="S2998" s="167"/>
      <c r="T2998" s="160"/>
      <c r="U2998" s="14"/>
      <c r="V2998" s="14"/>
      <c r="W2998" s="14"/>
      <c r="X2998" s="168"/>
      <c r="Y2998" s="169"/>
      <c r="Z2998" s="170"/>
      <c r="AA2998" s="169"/>
      <c r="AB2998" s="28"/>
      <c r="AC2998" s="173"/>
      <c r="AD2998" s="30"/>
      <c r="AE2998" s="30"/>
    </row>
    <row r="2999" spans="1:31" s="191" customFormat="1" ht="13.9" customHeight="1">
      <c r="A2999" s="14"/>
      <c r="B2999" s="160"/>
      <c r="C2999" s="160"/>
      <c r="D2999" s="103"/>
      <c r="E2999" s="161"/>
      <c r="F2999" s="160"/>
      <c r="G2999" s="162"/>
      <c r="H2999" s="196"/>
      <c r="I2999" s="197"/>
      <c r="J2999" s="14"/>
      <c r="K2999" s="14"/>
      <c r="L2999" s="165"/>
      <c r="M2999" s="14"/>
      <c r="N2999" s="14"/>
      <c r="O2999" s="14"/>
      <c r="P2999" s="14"/>
      <c r="Q2999" s="166"/>
      <c r="R2999" s="23"/>
      <c r="S2999" s="167"/>
      <c r="T2999" s="160"/>
      <c r="U2999" s="14"/>
      <c r="V2999" s="14"/>
      <c r="W2999" s="14"/>
      <c r="X2999" s="168"/>
      <c r="Y2999" s="169"/>
      <c r="Z2999" s="170"/>
      <c r="AA2999" s="169"/>
      <c r="AB2999" s="28"/>
      <c r="AC2999" s="173"/>
      <c r="AD2999" s="30"/>
      <c r="AE2999" s="30"/>
    </row>
    <row r="3000" spans="1:31" s="191" customFormat="1" ht="13.9" customHeight="1">
      <c r="A3000" s="14"/>
      <c r="B3000" s="160"/>
      <c r="C3000" s="160"/>
      <c r="D3000" s="103"/>
      <c r="E3000" s="161"/>
      <c r="F3000" s="160"/>
      <c r="G3000" s="162"/>
      <c r="H3000" s="196"/>
      <c r="I3000" s="197"/>
      <c r="J3000" s="14"/>
      <c r="K3000" s="14"/>
      <c r="L3000" s="165"/>
      <c r="M3000" s="14"/>
      <c r="N3000" s="14"/>
      <c r="O3000" s="14"/>
      <c r="P3000" s="14"/>
      <c r="Q3000" s="166"/>
      <c r="R3000" s="23"/>
      <c r="S3000" s="167"/>
      <c r="T3000" s="160"/>
      <c r="U3000" s="14"/>
      <c r="V3000" s="14"/>
      <c r="W3000" s="14"/>
      <c r="X3000" s="168"/>
      <c r="Y3000" s="169"/>
      <c r="Z3000" s="170"/>
      <c r="AA3000" s="169"/>
      <c r="AB3000" s="28"/>
      <c r="AC3000" s="173"/>
      <c r="AD3000" s="30"/>
      <c r="AE3000" s="30"/>
    </row>
    <row r="3001" spans="1:31" s="191" customFormat="1" ht="13.9" customHeight="1">
      <c r="A3001" s="14"/>
      <c r="B3001" s="160"/>
      <c r="C3001" s="160"/>
      <c r="D3001" s="103"/>
      <c r="E3001" s="161"/>
      <c r="F3001" s="160"/>
      <c r="G3001" s="162"/>
      <c r="H3001" s="196"/>
      <c r="I3001" s="197"/>
      <c r="J3001" s="14"/>
      <c r="K3001" s="14"/>
      <c r="L3001" s="165"/>
      <c r="M3001" s="14"/>
      <c r="N3001" s="14"/>
      <c r="O3001" s="14"/>
      <c r="P3001" s="14"/>
      <c r="Q3001" s="166"/>
      <c r="R3001" s="23"/>
      <c r="S3001" s="167"/>
      <c r="T3001" s="160"/>
      <c r="U3001" s="14"/>
      <c r="V3001" s="14"/>
      <c r="W3001" s="14"/>
      <c r="X3001" s="168"/>
      <c r="Y3001" s="169"/>
      <c r="Z3001" s="170"/>
      <c r="AA3001" s="169"/>
      <c r="AB3001" s="28"/>
      <c r="AC3001" s="173"/>
      <c r="AD3001" s="30"/>
      <c r="AE3001" s="30"/>
    </row>
    <row r="3002" spans="1:31" s="191" customFormat="1" ht="13.9" customHeight="1">
      <c r="A3002" s="14"/>
      <c r="B3002" s="160"/>
      <c r="C3002" s="160"/>
      <c r="D3002" s="103"/>
      <c r="E3002" s="161"/>
      <c r="F3002" s="160"/>
      <c r="G3002" s="162"/>
      <c r="H3002" s="196"/>
      <c r="I3002" s="197"/>
      <c r="J3002" s="14"/>
      <c r="K3002" s="14"/>
      <c r="L3002" s="165"/>
      <c r="M3002" s="14"/>
      <c r="N3002" s="14"/>
      <c r="O3002" s="14"/>
      <c r="P3002" s="14"/>
      <c r="Q3002" s="166"/>
      <c r="R3002" s="23"/>
      <c r="S3002" s="167"/>
      <c r="T3002" s="160"/>
      <c r="U3002" s="14"/>
      <c r="V3002" s="14"/>
      <c r="W3002" s="14"/>
      <c r="X3002" s="168"/>
      <c r="Y3002" s="169"/>
      <c r="Z3002" s="170"/>
      <c r="AA3002" s="169"/>
      <c r="AB3002" s="28"/>
      <c r="AC3002" s="173"/>
      <c r="AD3002" s="30"/>
      <c r="AE3002" s="30"/>
    </row>
    <row r="3003" spans="1:31" s="191" customFormat="1" ht="13.9" customHeight="1">
      <c r="A3003" s="14"/>
      <c r="B3003" s="160"/>
      <c r="C3003" s="160"/>
      <c r="D3003" s="103"/>
      <c r="E3003" s="161"/>
      <c r="F3003" s="160"/>
      <c r="G3003" s="162"/>
      <c r="H3003" s="196"/>
      <c r="I3003" s="197"/>
      <c r="J3003" s="14"/>
      <c r="K3003" s="14"/>
      <c r="L3003" s="165"/>
      <c r="M3003" s="14"/>
      <c r="N3003" s="14"/>
      <c r="O3003" s="14"/>
      <c r="P3003" s="14"/>
      <c r="Q3003" s="166"/>
      <c r="R3003" s="23"/>
      <c r="S3003" s="167"/>
      <c r="T3003" s="160"/>
      <c r="U3003" s="14"/>
      <c r="V3003" s="14"/>
      <c r="W3003" s="14"/>
      <c r="X3003" s="168"/>
      <c r="Y3003" s="169"/>
      <c r="Z3003" s="170"/>
      <c r="AA3003" s="169"/>
      <c r="AB3003" s="28"/>
      <c r="AC3003" s="173"/>
      <c r="AD3003" s="30"/>
      <c r="AE3003" s="30"/>
    </row>
    <row r="3004" spans="1:31" s="191" customFormat="1" ht="13.9" customHeight="1">
      <c r="A3004" s="14"/>
      <c r="B3004" s="160"/>
      <c r="C3004" s="160"/>
      <c r="D3004" s="103"/>
      <c r="E3004" s="161"/>
      <c r="F3004" s="160"/>
      <c r="G3004" s="162"/>
      <c r="H3004" s="196"/>
      <c r="I3004" s="197"/>
      <c r="J3004" s="14"/>
      <c r="K3004" s="14"/>
      <c r="L3004" s="165"/>
      <c r="M3004" s="14"/>
      <c r="N3004" s="14"/>
      <c r="O3004" s="14"/>
      <c r="P3004" s="14"/>
      <c r="Q3004" s="166"/>
      <c r="R3004" s="23"/>
      <c r="S3004" s="167"/>
      <c r="T3004" s="160"/>
      <c r="U3004" s="14"/>
      <c r="V3004" s="14"/>
      <c r="W3004" s="14"/>
      <c r="X3004" s="168"/>
      <c r="Y3004" s="169"/>
      <c r="Z3004" s="170"/>
      <c r="AA3004" s="169"/>
      <c r="AB3004" s="28"/>
      <c r="AC3004" s="173"/>
      <c r="AD3004" s="30"/>
      <c r="AE3004" s="30"/>
    </row>
    <row r="3005" spans="1:31" s="191" customFormat="1" ht="13.9" customHeight="1">
      <c r="A3005" s="14"/>
      <c r="B3005" s="160"/>
      <c r="C3005" s="160"/>
      <c r="D3005" s="103"/>
      <c r="E3005" s="161"/>
      <c r="F3005" s="160"/>
      <c r="G3005" s="162"/>
      <c r="H3005" s="196"/>
      <c r="I3005" s="197"/>
      <c r="J3005" s="14"/>
      <c r="K3005" s="14"/>
      <c r="L3005" s="165"/>
      <c r="M3005" s="14"/>
      <c r="N3005" s="14"/>
      <c r="O3005" s="14"/>
      <c r="P3005" s="14"/>
      <c r="Q3005" s="166"/>
      <c r="R3005" s="23"/>
      <c r="S3005" s="167"/>
      <c r="T3005" s="160"/>
      <c r="U3005" s="14"/>
      <c r="V3005" s="14"/>
      <c r="W3005" s="14"/>
      <c r="X3005" s="168"/>
      <c r="Y3005" s="169"/>
      <c r="Z3005" s="170"/>
      <c r="AA3005" s="169"/>
      <c r="AB3005" s="28"/>
      <c r="AC3005" s="173"/>
      <c r="AD3005" s="30"/>
      <c r="AE3005" s="30"/>
    </row>
    <row r="3006" spans="1:31" s="191" customFormat="1" ht="13.9" customHeight="1">
      <c r="A3006" s="14"/>
      <c r="B3006" s="160"/>
      <c r="C3006" s="160"/>
      <c r="D3006" s="103"/>
      <c r="E3006" s="161"/>
      <c r="F3006" s="160"/>
      <c r="G3006" s="162"/>
      <c r="H3006" s="196"/>
      <c r="I3006" s="197"/>
      <c r="J3006" s="14"/>
      <c r="K3006" s="14"/>
      <c r="L3006" s="165"/>
      <c r="M3006" s="14"/>
      <c r="N3006" s="14"/>
      <c r="O3006" s="14"/>
      <c r="P3006" s="14"/>
      <c r="Q3006" s="166"/>
      <c r="R3006" s="23"/>
      <c r="S3006" s="167"/>
      <c r="T3006" s="160"/>
      <c r="U3006" s="14"/>
      <c r="V3006" s="14"/>
      <c r="W3006" s="14"/>
      <c r="X3006" s="168"/>
      <c r="Y3006" s="169"/>
      <c r="Z3006" s="170"/>
      <c r="AA3006" s="169"/>
      <c r="AB3006" s="28"/>
      <c r="AC3006" s="173"/>
      <c r="AD3006" s="30"/>
      <c r="AE3006" s="30"/>
    </row>
    <row r="3007" spans="1:31" s="191" customFormat="1" ht="13.9" customHeight="1">
      <c r="A3007" s="14"/>
      <c r="B3007" s="160"/>
      <c r="C3007" s="160"/>
      <c r="D3007" s="103"/>
      <c r="E3007" s="161"/>
      <c r="F3007" s="160"/>
      <c r="G3007" s="162"/>
      <c r="H3007" s="196"/>
      <c r="I3007" s="197"/>
      <c r="J3007" s="14"/>
      <c r="K3007" s="14"/>
      <c r="L3007" s="165"/>
      <c r="M3007" s="14"/>
      <c r="N3007" s="14"/>
      <c r="O3007" s="14"/>
      <c r="P3007" s="14"/>
      <c r="Q3007" s="166"/>
      <c r="R3007" s="23"/>
      <c r="S3007" s="167"/>
      <c r="T3007" s="160"/>
      <c r="U3007" s="14"/>
      <c r="V3007" s="14"/>
      <c r="W3007" s="14"/>
      <c r="X3007" s="168"/>
      <c r="Y3007" s="169"/>
      <c r="Z3007" s="170"/>
      <c r="AA3007" s="169"/>
      <c r="AB3007" s="28"/>
      <c r="AC3007" s="173"/>
      <c r="AD3007" s="30"/>
      <c r="AE3007" s="30"/>
    </row>
    <row r="3008" spans="1:31" s="191" customFormat="1" ht="13.9" customHeight="1">
      <c r="A3008" s="14"/>
      <c r="B3008" s="160"/>
      <c r="C3008" s="160"/>
      <c r="D3008" s="103"/>
      <c r="E3008" s="161"/>
      <c r="F3008" s="160"/>
      <c r="G3008" s="162"/>
      <c r="H3008" s="196"/>
      <c r="I3008" s="197"/>
      <c r="J3008" s="14"/>
      <c r="K3008" s="14"/>
      <c r="L3008" s="165"/>
      <c r="M3008" s="14"/>
      <c r="N3008" s="14"/>
      <c r="O3008" s="14"/>
      <c r="P3008" s="14"/>
      <c r="Q3008" s="166"/>
      <c r="R3008" s="23"/>
      <c r="S3008" s="167"/>
      <c r="T3008" s="160"/>
      <c r="U3008" s="14"/>
      <c r="V3008" s="14"/>
      <c r="W3008" s="14"/>
      <c r="X3008" s="168"/>
      <c r="Y3008" s="169"/>
      <c r="Z3008" s="170"/>
      <c r="AA3008" s="169"/>
      <c r="AB3008" s="28"/>
      <c r="AC3008" s="173"/>
      <c r="AD3008" s="30"/>
      <c r="AE3008" s="30"/>
    </row>
    <row r="3009" spans="1:31" s="191" customFormat="1" ht="13.9" customHeight="1">
      <c r="A3009" s="14"/>
      <c r="B3009" s="160"/>
      <c r="C3009" s="160"/>
      <c r="D3009" s="103"/>
      <c r="E3009" s="161"/>
      <c r="F3009" s="160"/>
      <c r="G3009" s="162"/>
      <c r="H3009" s="196"/>
      <c r="I3009" s="197"/>
      <c r="J3009" s="14"/>
      <c r="K3009" s="14"/>
      <c r="L3009" s="165"/>
      <c r="M3009" s="14"/>
      <c r="N3009" s="14"/>
      <c r="O3009" s="14"/>
      <c r="P3009" s="14"/>
      <c r="Q3009" s="166"/>
      <c r="R3009" s="23"/>
      <c r="S3009" s="167"/>
      <c r="T3009" s="160"/>
      <c r="U3009" s="14"/>
      <c r="V3009" s="14"/>
      <c r="W3009" s="14"/>
      <c r="X3009" s="168"/>
      <c r="Y3009" s="169"/>
      <c r="Z3009" s="170"/>
      <c r="AA3009" s="169"/>
      <c r="AB3009" s="28"/>
      <c r="AC3009" s="173"/>
      <c r="AD3009" s="30"/>
      <c r="AE3009" s="30"/>
    </row>
    <row r="3010" spans="1:31" s="191" customFormat="1" ht="13.9" customHeight="1">
      <c r="A3010" s="14"/>
      <c r="B3010" s="160"/>
      <c r="C3010" s="160"/>
      <c r="D3010" s="103"/>
      <c r="E3010" s="161"/>
      <c r="F3010" s="160"/>
      <c r="G3010" s="162"/>
      <c r="H3010" s="196"/>
      <c r="I3010" s="197"/>
      <c r="J3010" s="14"/>
      <c r="K3010" s="14"/>
      <c r="L3010" s="165"/>
      <c r="M3010" s="14"/>
      <c r="N3010" s="14"/>
      <c r="O3010" s="14"/>
      <c r="P3010" s="14"/>
      <c r="Q3010" s="166"/>
      <c r="R3010" s="23"/>
      <c r="S3010" s="167"/>
      <c r="T3010" s="160"/>
      <c r="U3010" s="14"/>
      <c r="V3010" s="14"/>
      <c r="W3010" s="14"/>
      <c r="X3010" s="168"/>
      <c r="Y3010" s="169"/>
      <c r="Z3010" s="170"/>
      <c r="AA3010" s="169"/>
      <c r="AB3010" s="28"/>
      <c r="AC3010" s="173"/>
      <c r="AD3010" s="30"/>
      <c r="AE3010" s="30"/>
    </row>
    <row r="3011" spans="1:31" s="191" customFormat="1" ht="13.9" customHeight="1">
      <c r="A3011" s="14"/>
      <c r="B3011" s="160"/>
      <c r="C3011" s="160"/>
      <c r="D3011" s="103"/>
      <c r="E3011" s="161"/>
      <c r="F3011" s="160"/>
      <c r="G3011" s="162"/>
      <c r="H3011" s="196"/>
      <c r="I3011" s="197"/>
      <c r="J3011" s="14"/>
      <c r="K3011" s="14"/>
      <c r="L3011" s="165"/>
      <c r="M3011" s="14"/>
      <c r="N3011" s="14"/>
      <c r="O3011" s="14"/>
      <c r="P3011" s="14"/>
      <c r="Q3011" s="166"/>
      <c r="R3011" s="23"/>
      <c r="S3011" s="167"/>
      <c r="T3011" s="160"/>
      <c r="U3011" s="14"/>
      <c r="V3011" s="14"/>
      <c r="W3011" s="14"/>
      <c r="X3011" s="168"/>
      <c r="Y3011" s="169"/>
      <c r="Z3011" s="170"/>
      <c r="AA3011" s="169"/>
      <c r="AB3011" s="28"/>
      <c r="AC3011" s="173"/>
      <c r="AD3011" s="30"/>
      <c r="AE3011" s="30"/>
    </row>
    <row r="3012" spans="1:31" s="191" customFormat="1" ht="13.9" customHeight="1">
      <c r="A3012" s="14"/>
      <c r="B3012" s="160"/>
      <c r="C3012" s="160"/>
      <c r="D3012" s="103"/>
      <c r="E3012" s="161"/>
      <c r="F3012" s="160"/>
      <c r="G3012" s="162"/>
      <c r="H3012" s="196"/>
      <c r="I3012" s="197"/>
      <c r="J3012" s="14"/>
      <c r="K3012" s="14"/>
      <c r="L3012" s="165"/>
      <c r="M3012" s="14"/>
      <c r="N3012" s="14"/>
      <c r="O3012" s="14"/>
      <c r="P3012" s="14"/>
      <c r="Q3012" s="166"/>
      <c r="R3012" s="23"/>
      <c r="S3012" s="167"/>
      <c r="T3012" s="160"/>
      <c r="U3012" s="14"/>
      <c r="V3012" s="14"/>
      <c r="W3012" s="14"/>
      <c r="X3012" s="168"/>
      <c r="Y3012" s="169"/>
      <c r="Z3012" s="170"/>
      <c r="AA3012" s="169"/>
      <c r="AB3012" s="28"/>
      <c r="AC3012" s="173"/>
      <c r="AD3012" s="30"/>
      <c r="AE3012" s="30"/>
    </row>
    <row r="3013" spans="1:31" s="191" customFormat="1" ht="13.9" customHeight="1">
      <c r="A3013" s="14"/>
      <c r="B3013" s="160"/>
      <c r="C3013" s="160"/>
      <c r="D3013" s="103"/>
      <c r="E3013" s="161"/>
      <c r="F3013" s="160"/>
      <c r="G3013" s="162"/>
      <c r="H3013" s="196"/>
      <c r="I3013" s="197"/>
      <c r="J3013" s="14"/>
      <c r="K3013" s="14"/>
      <c r="L3013" s="165"/>
      <c r="M3013" s="14"/>
      <c r="N3013" s="14"/>
      <c r="O3013" s="14"/>
      <c r="P3013" s="14"/>
      <c r="Q3013" s="166"/>
      <c r="R3013" s="23"/>
      <c r="S3013" s="167"/>
      <c r="T3013" s="160"/>
      <c r="U3013" s="14"/>
      <c r="V3013" s="14"/>
      <c r="W3013" s="14"/>
      <c r="X3013" s="168"/>
      <c r="Y3013" s="169"/>
      <c r="Z3013" s="170"/>
      <c r="AA3013" s="169"/>
      <c r="AB3013" s="28"/>
      <c r="AC3013" s="173"/>
      <c r="AD3013" s="30"/>
      <c r="AE3013" s="30"/>
    </row>
    <row r="3014" spans="1:31" s="191" customFormat="1" ht="13.9" customHeight="1">
      <c r="A3014" s="14"/>
      <c r="B3014" s="160"/>
      <c r="C3014" s="160"/>
      <c r="D3014" s="103"/>
      <c r="E3014" s="161"/>
      <c r="F3014" s="160"/>
      <c r="G3014" s="162"/>
      <c r="H3014" s="196"/>
      <c r="I3014" s="197"/>
      <c r="J3014" s="14"/>
      <c r="K3014" s="14"/>
      <c r="L3014" s="165"/>
      <c r="M3014" s="14"/>
      <c r="N3014" s="14"/>
      <c r="O3014" s="14"/>
      <c r="P3014" s="14"/>
      <c r="Q3014" s="166"/>
      <c r="R3014" s="23"/>
      <c r="S3014" s="167"/>
      <c r="T3014" s="160"/>
      <c r="U3014" s="14"/>
      <c r="V3014" s="14"/>
      <c r="W3014" s="14"/>
      <c r="X3014" s="168"/>
      <c r="Y3014" s="169"/>
      <c r="Z3014" s="170"/>
      <c r="AA3014" s="169"/>
      <c r="AB3014" s="28"/>
      <c r="AC3014" s="173"/>
      <c r="AD3014" s="30"/>
      <c r="AE3014" s="30"/>
    </row>
    <row r="3015" spans="1:31" s="191" customFormat="1" ht="13.9" customHeight="1">
      <c r="A3015" s="14"/>
      <c r="B3015" s="160"/>
      <c r="C3015" s="160"/>
      <c r="D3015" s="103"/>
      <c r="E3015" s="161"/>
      <c r="F3015" s="160"/>
      <c r="G3015" s="162"/>
      <c r="H3015" s="196"/>
      <c r="I3015" s="197"/>
      <c r="J3015" s="14"/>
      <c r="K3015" s="14"/>
      <c r="L3015" s="165"/>
      <c r="M3015" s="14"/>
      <c r="N3015" s="14"/>
      <c r="O3015" s="14"/>
      <c r="P3015" s="14"/>
      <c r="Q3015" s="166"/>
      <c r="R3015" s="23"/>
      <c r="S3015" s="167"/>
      <c r="T3015" s="160"/>
      <c r="U3015" s="14"/>
      <c r="V3015" s="14"/>
      <c r="W3015" s="14"/>
      <c r="X3015" s="168"/>
      <c r="Y3015" s="169"/>
      <c r="Z3015" s="170"/>
      <c r="AA3015" s="169"/>
      <c r="AB3015" s="28"/>
      <c r="AC3015" s="173"/>
      <c r="AD3015" s="30"/>
      <c r="AE3015" s="30"/>
    </row>
    <row r="3016" spans="1:31" s="191" customFormat="1" ht="13.9" customHeight="1">
      <c r="A3016" s="14"/>
      <c r="B3016" s="160"/>
      <c r="C3016" s="160"/>
      <c r="D3016" s="103"/>
      <c r="E3016" s="161"/>
      <c r="F3016" s="160"/>
      <c r="G3016" s="162"/>
      <c r="H3016" s="196"/>
      <c r="I3016" s="197"/>
      <c r="J3016" s="14"/>
      <c r="K3016" s="14"/>
      <c r="L3016" s="165"/>
      <c r="M3016" s="14"/>
      <c r="N3016" s="14"/>
      <c r="O3016" s="14"/>
      <c r="P3016" s="14"/>
      <c r="Q3016" s="166"/>
      <c r="R3016" s="23"/>
      <c r="S3016" s="167"/>
      <c r="T3016" s="160"/>
      <c r="U3016" s="14"/>
      <c r="V3016" s="14"/>
      <c r="W3016" s="14"/>
      <c r="X3016" s="168"/>
      <c r="Y3016" s="169"/>
      <c r="Z3016" s="170"/>
      <c r="AA3016" s="169"/>
      <c r="AB3016" s="28"/>
      <c r="AC3016" s="173"/>
      <c r="AD3016" s="30"/>
      <c r="AE3016" s="30"/>
    </row>
    <row r="3017" spans="1:31" s="191" customFormat="1" ht="13.9" customHeight="1">
      <c r="A3017" s="14"/>
      <c r="B3017" s="160"/>
      <c r="C3017" s="160"/>
      <c r="D3017" s="103"/>
      <c r="E3017" s="161"/>
      <c r="F3017" s="160"/>
      <c r="G3017" s="162"/>
      <c r="H3017" s="196"/>
      <c r="I3017" s="197"/>
      <c r="J3017" s="14"/>
      <c r="K3017" s="14"/>
      <c r="L3017" s="165"/>
      <c r="M3017" s="14"/>
      <c r="N3017" s="14"/>
      <c r="O3017" s="14"/>
      <c r="P3017" s="14"/>
      <c r="Q3017" s="166"/>
      <c r="R3017" s="23"/>
      <c r="S3017" s="167"/>
      <c r="T3017" s="160"/>
      <c r="U3017" s="14"/>
      <c r="V3017" s="14"/>
      <c r="W3017" s="14"/>
      <c r="X3017" s="168"/>
      <c r="Y3017" s="169"/>
      <c r="Z3017" s="170"/>
      <c r="AA3017" s="169"/>
      <c r="AB3017" s="28"/>
      <c r="AC3017" s="173"/>
      <c r="AD3017" s="30"/>
      <c r="AE3017" s="30"/>
    </row>
    <row r="3018" spans="1:31" s="191" customFormat="1" ht="13.9" customHeight="1">
      <c r="A3018" s="14"/>
      <c r="B3018" s="160"/>
      <c r="C3018" s="160"/>
      <c r="D3018" s="103"/>
      <c r="E3018" s="161"/>
      <c r="F3018" s="160"/>
      <c r="G3018" s="162"/>
      <c r="H3018" s="196"/>
      <c r="I3018" s="197"/>
      <c r="J3018" s="14"/>
      <c r="K3018" s="14"/>
      <c r="L3018" s="165"/>
      <c r="M3018" s="14"/>
      <c r="N3018" s="14"/>
      <c r="O3018" s="14"/>
      <c r="P3018" s="14"/>
      <c r="Q3018" s="166"/>
      <c r="R3018" s="23"/>
      <c r="S3018" s="167"/>
      <c r="T3018" s="160"/>
      <c r="U3018" s="14"/>
      <c r="V3018" s="14"/>
      <c r="W3018" s="14"/>
      <c r="X3018" s="168"/>
      <c r="Y3018" s="169"/>
      <c r="Z3018" s="170"/>
      <c r="AA3018" s="169"/>
      <c r="AB3018" s="28"/>
      <c r="AC3018" s="173"/>
      <c r="AD3018" s="30"/>
      <c r="AE3018" s="30"/>
    </row>
    <row r="3019" spans="1:31" s="191" customFormat="1" ht="13.9" customHeight="1">
      <c r="A3019" s="14"/>
      <c r="B3019" s="160"/>
      <c r="C3019" s="160"/>
      <c r="D3019" s="103"/>
      <c r="E3019" s="161"/>
      <c r="F3019" s="160"/>
      <c r="G3019" s="162"/>
      <c r="H3019" s="196"/>
      <c r="I3019" s="197"/>
      <c r="J3019" s="14"/>
      <c r="K3019" s="14"/>
      <c r="L3019" s="165"/>
      <c r="M3019" s="14"/>
      <c r="N3019" s="14"/>
      <c r="O3019" s="14"/>
      <c r="P3019" s="14"/>
      <c r="Q3019" s="166"/>
      <c r="R3019" s="23"/>
      <c r="S3019" s="167"/>
      <c r="T3019" s="160"/>
      <c r="U3019" s="14"/>
      <c r="V3019" s="14"/>
      <c r="W3019" s="14"/>
      <c r="X3019" s="168"/>
      <c r="Y3019" s="169"/>
      <c r="Z3019" s="170"/>
      <c r="AA3019" s="169"/>
      <c r="AB3019" s="28"/>
      <c r="AC3019" s="173"/>
      <c r="AD3019" s="30"/>
      <c r="AE3019" s="30"/>
    </row>
    <row r="3020" spans="1:31" s="191" customFormat="1" ht="13.9" customHeight="1">
      <c r="A3020" s="14"/>
      <c r="B3020" s="160"/>
      <c r="C3020" s="160"/>
      <c r="D3020" s="103"/>
      <c r="E3020" s="161"/>
      <c r="F3020" s="160"/>
      <c r="G3020" s="162"/>
      <c r="H3020" s="196"/>
      <c r="I3020" s="197"/>
      <c r="J3020" s="14"/>
      <c r="K3020" s="14"/>
      <c r="L3020" s="165"/>
      <c r="M3020" s="14"/>
      <c r="N3020" s="14"/>
      <c r="O3020" s="14"/>
      <c r="P3020" s="14"/>
      <c r="Q3020" s="166"/>
      <c r="R3020" s="23"/>
      <c r="S3020" s="167"/>
      <c r="T3020" s="160"/>
      <c r="U3020" s="14"/>
      <c r="V3020" s="14"/>
      <c r="W3020" s="14"/>
      <c r="X3020" s="168"/>
      <c r="Y3020" s="169"/>
      <c r="Z3020" s="170"/>
      <c r="AA3020" s="169"/>
      <c r="AB3020" s="28"/>
      <c r="AC3020" s="173"/>
      <c r="AD3020" s="30"/>
      <c r="AE3020" s="30"/>
    </row>
    <row r="3021" spans="1:31" s="191" customFormat="1" ht="13.9" customHeight="1">
      <c r="A3021" s="14"/>
      <c r="B3021" s="160"/>
      <c r="C3021" s="160"/>
      <c r="D3021" s="103"/>
      <c r="E3021" s="161"/>
      <c r="F3021" s="160"/>
      <c r="G3021" s="162"/>
      <c r="H3021" s="196"/>
      <c r="I3021" s="197"/>
      <c r="J3021" s="14"/>
      <c r="K3021" s="14"/>
      <c r="L3021" s="165"/>
      <c r="M3021" s="14"/>
      <c r="N3021" s="14"/>
      <c r="O3021" s="14"/>
      <c r="P3021" s="14"/>
      <c r="Q3021" s="166"/>
      <c r="R3021" s="23"/>
      <c r="S3021" s="167"/>
      <c r="T3021" s="160"/>
      <c r="U3021" s="14"/>
      <c r="V3021" s="14"/>
      <c r="W3021" s="14"/>
      <c r="X3021" s="168"/>
      <c r="Y3021" s="169"/>
      <c r="Z3021" s="170"/>
      <c r="AA3021" s="169"/>
      <c r="AB3021" s="28"/>
      <c r="AC3021" s="173"/>
      <c r="AD3021" s="30"/>
      <c r="AE3021" s="30"/>
    </row>
    <row r="3022" spans="1:31" s="191" customFormat="1" ht="13.9" customHeight="1">
      <c r="A3022" s="14"/>
      <c r="B3022" s="160"/>
      <c r="C3022" s="160"/>
      <c r="D3022" s="103"/>
      <c r="E3022" s="161"/>
      <c r="F3022" s="160"/>
      <c r="G3022" s="162"/>
      <c r="H3022" s="196"/>
      <c r="I3022" s="197"/>
      <c r="J3022" s="14"/>
      <c r="K3022" s="14"/>
      <c r="L3022" s="165"/>
      <c r="M3022" s="14"/>
      <c r="N3022" s="14"/>
      <c r="O3022" s="14"/>
      <c r="P3022" s="14"/>
      <c r="Q3022" s="166"/>
      <c r="R3022" s="23"/>
      <c r="S3022" s="167"/>
      <c r="T3022" s="160"/>
      <c r="U3022" s="14"/>
      <c r="V3022" s="14"/>
      <c r="W3022" s="14"/>
      <c r="X3022" s="168"/>
      <c r="Y3022" s="169"/>
      <c r="Z3022" s="170"/>
      <c r="AA3022" s="169"/>
      <c r="AB3022" s="28"/>
      <c r="AC3022" s="173"/>
      <c r="AD3022" s="30"/>
      <c r="AE3022" s="30"/>
    </row>
    <row r="3023" spans="1:31" s="191" customFormat="1" ht="13.9" customHeight="1">
      <c r="A3023" s="14"/>
      <c r="B3023" s="160"/>
      <c r="C3023" s="160"/>
      <c r="D3023" s="103"/>
      <c r="E3023" s="161"/>
      <c r="F3023" s="160"/>
      <c r="G3023" s="162"/>
      <c r="H3023" s="196"/>
      <c r="I3023" s="197"/>
      <c r="J3023" s="14"/>
      <c r="K3023" s="14"/>
      <c r="L3023" s="165"/>
      <c r="M3023" s="14"/>
      <c r="N3023" s="14"/>
      <c r="O3023" s="14"/>
      <c r="P3023" s="14"/>
      <c r="Q3023" s="166"/>
      <c r="R3023" s="23"/>
      <c r="S3023" s="167"/>
      <c r="T3023" s="160"/>
      <c r="U3023" s="14"/>
      <c r="V3023" s="14"/>
      <c r="W3023" s="14"/>
      <c r="X3023" s="168"/>
      <c r="Y3023" s="169"/>
      <c r="Z3023" s="170"/>
      <c r="AA3023" s="169"/>
      <c r="AB3023" s="28"/>
      <c r="AC3023" s="173"/>
      <c r="AD3023" s="30"/>
      <c r="AE3023" s="30"/>
    </row>
    <row r="3024" spans="1:31" s="191" customFormat="1" ht="13.9" customHeight="1">
      <c r="A3024" s="14"/>
      <c r="B3024" s="160"/>
      <c r="C3024" s="160"/>
      <c r="D3024" s="103"/>
      <c r="E3024" s="161"/>
      <c r="F3024" s="160"/>
      <c r="G3024" s="162"/>
      <c r="H3024" s="196"/>
      <c r="I3024" s="197"/>
      <c r="J3024" s="14"/>
      <c r="K3024" s="14"/>
      <c r="L3024" s="165"/>
      <c r="M3024" s="14"/>
      <c r="N3024" s="14"/>
      <c r="O3024" s="14"/>
      <c r="P3024" s="14"/>
      <c r="Q3024" s="166"/>
      <c r="R3024" s="23"/>
      <c r="S3024" s="167"/>
      <c r="T3024" s="160"/>
      <c r="U3024" s="14"/>
      <c r="V3024" s="14"/>
      <c r="W3024" s="14"/>
      <c r="X3024" s="168"/>
      <c r="Y3024" s="169"/>
      <c r="Z3024" s="170"/>
      <c r="AA3024" s="169"/>
      <c r="AB3024" s="28"/>
      <c r="AC3024" s="173"/>
      <c r="AD3024" s="30"/>
      <c r="AE3024" s="30"/>
    </row>
    <row r="3025" spans="1:31" s="191" customFormat="1" ht="13.9" customHeight="1">
      <c r="A3025" s="14"/>
      <c r="B3025" s="160"/>
      <c r="C3025" s="160"/>
      <c r="D3025" s="103"/>
      <c r="E3025" s="161"/>
      <c r="F3025" s="160"/>
      <c r="G3025" s="162"/>
      <c r="H3025" s="196"/>
      <c r="I3025" s="197"/>
      <c r="J3025" s="14"/>
      <c r="K3025" s="14"/>
      <c r="L3025" s="165"/>
      <c r="M3025" s="14"/>
      <c r="N3025" s="14"/>
      <c r="O3025" s="14"/>
      <c r="P3025" s="14"/>
      <c r="Q3025" s="166"/>
      <c r="R3025" s="23"/>
      <c r="S3025" s="167"/>
      <c r="T3025" s="160"/>
      <c r="U3025" s="14"/>
      <c r="V3025" s="14"/>
      <c r="W3025" s="14"/>
      <c r="X3025" s="168"/>
      <c r="Y3025" s="169"/>
      <c r="Z3025" s="170"/>
      <c r="AA3025" s="169"/>
      <c r="AB3025" s="28"/>
      <c r="AC3025" s="173"/>
      <c r="AD3025" s="30"/>
      <c r="AE3025" s="30"/>
    </row>
    <row r="3026" spans="1:31" s="191" customFormat="1" ht="13.9" customHeight="1">
      <c r="A3026" s="14"/>
      <c r="B3026" s="160"/>
      <c r="C3026" s="160"/>
      <c r="D3026" s="103"/>
      <c r="E3026" s="161"/>
      <c r="F3026" s="160"/>
      <c r="G3026" s="162"/>
      <c r="H3026" s="196"/>
      <c r="I3026" s="197"/>
      <c r="J3026" s="14"/>
      <c r="K3026" s="14"/>
      <c r="L3026" s="165"/>
      <c r="M3026" s="14"/>
      <c r="N3026" s="14"/>
      <c r="O3026" s="14"/>
      <c r="P3026" s="14"/>
      <c r="Q3026" s="166"/>
      <c r="R3026" s="23"/>
      <c r="S3026" s="167"/>
      <c r="T3026" s="160"/>
      <c r="U3026" s="14"/>
      <c r="V3026" s="14"/>
      <c r="W3026" s="14"/>
      <c r="X3026" s="168"/>
      <c r="Y3026" s="169"/>
      <c r="Z3026" s="170"/>
      <c r="AA3026" s="169"/>
      <c r="AB3026" s="28"/>
      <c r="AC3026" s="173"/>
      <c r="AD3026" s="30"/>
      <c r="AE3026" s="30"/>
    </row>
    <row r="3027" spans="1:31" s="191" customFormat="1" ht="13.9" customHeight="1">
      <c r="A3027" s="14"/>
      <c r="B3027" s="160"/>
      <c r="C3027" s="160"/>
      <c r="D3027" s="103"/>
      <c r="E3027" s="161"/>
      <c r="F3027" s="160"/>
      <c r="G3027" s="162"/>
      <c r="H3027" s="196"/>
      <c r="I3027" s="197"/>
      <c r="J3027" s="14"/>
      <c r="K3027" s="14"/>
      <c r="L3027" s="165"/>
      <c r="M3027" s="14"/>
      <c r="N3027" s="14"/>
      <c r="O3027" s="14"/>
      <c r="P3027" s="14"/>
      <c r="Q3027" s="166"/>
      <c r="R3027" s="23"/>
      <c r="S3027" s="167"/>
      <c r="T3027" s="160"/>
      <c r="U3027" s="14"/>
      <c r="V3027" s="14"/>
      <c r="W3027" s="14"/>
      <c r="X3027" s="168"/>
      <c r="Y3027" s="169"/>
      <c r="Z3027" s="170"/>
      <c r="AA3027" s="169"/>
      <c r="AB3027" s="28"/>
      <c r="AC3027" s="173"/>
      <c r="AD3027" s="30"/>
      <c r="AE3027" s="30"/>
    </row>
    <row r="3028" spans="1:31" s="191" customFormat="1" ht="13.9" customHeight="1">
      <c r="A3028" s="14"/>
      <c r="B3028" s="160"/>
      <c r="C3028" s="160"/>
      <c r="D3028" s="103"/>
      <c r="E3028" s="161"/>
      <c r="F3028" s="160"/>
      <c r="G3028" s="162"/>
      <c r="H3028" s="196"/>
      <c r="I3028" s="197"/>
      <c r="J3028" s="14"/>
      <c r="K3028" s="14"/>
      <c r="L3028" s="165"/>
      <c r="M3028" s="14"/>
      <c r="N3028" s="14"/>
      <c r="O3028" s="14"/>
      <c r="P3028" s="14"/>
      <c r="Q3028" s="166"/>
      <c r="R3028" s="23"/>
      <c r="S3028" s="167"/>
      <c r="T3028" s="160"/>
      <c r="U3028" s="14"/>
      <c r="V3028" s="14"/>
      <c r="W3028" s="14"/>
      <c r="X3028" s="168"/>
      <c r="Y3028" s="169"/>
      <c r="Z3028" s="170"/>
      <c r="AA3028" s="169"/>
      <c r="AB3028" s="28"/>
      <c r="AC3028" s="173"/>
      <c r="AD3028" s="30"/>
      <c r="AE3028" s="30"/>
    </row>
    <row r="3029" spans="1:31" s="191" customFormat="1" ht="13.9" customHeight="1">
      <c r="A3029" s="14"/>
      <c r="B3029" s="160"/>
      <c r="C3029" s="160"/>
      <c r="D3029" s="103"/>
      <c r="E3029" s="161"/>
      <c r="F3029" s="160"/>
      <c r="G3029" s="162"/>
      <c r="H3029" s="196"/>
      <c r="I3029" s="197"/>
      <c r="J3029" s="14"/>
      <c r="K3029" s="14"/>
      <c r="L3029" s="165"/>
      <c r="M3029" s="14"/>
      <c r="N3029" s="14"/>
      <c r="O3029" s="14"/>
      <c r="P3029" s="14"/>
      <c r="Q3029" s="166"/>
      <c r="R3029" s="23"/>
      <c r="S3029" s="167"/>
      <c r="T3029" s="160"/>
      <c r="U3029" s="14"/>
      <c r="V3029" s="14"/>
      <c r="W3029" s="14"/>
      <c r="X3029" s="168"/>
      <c r="Y3029" s="169"/>
      <c r="Z3029" s="170"/>
      <c r="AA3029" s="169"/>
      <c r="AB3029" s="28"/>
      <c r="AC3029" s="173"/>
      <c r="AD3029" s="30"/>
      <c r="AE3029" s="30"/>
    </row>
    <row r="3030" spans="1:31" s="191" customFormat="1" ht="13.9" customHeight="1">
      <c r="A3030" s="14"/>
      <c r="B3030" s="160"/>
      <c r="C3030" s="160"/>
      <c r="D3030" s="103"/>
      <c r="E3030" s="161"/>
      <c r="F3030" s="160"/>
      <c r="G3030" s="162"/>
      <c r="H3030" s="196"/>
      <c r="I3030" s="197"/>
      <c r="J3030" s="14"/>
      <c r="K3030" s="14"/>
      <c r="L3030" s="165"/>
      <c r="M3030" s="14"/>
      <c r="N3030" s="14"/>
      <c r="O3030" s="14"/>
      <c r="P3030" s="14"/>
      <c r="Q3030" s="166"/>
      <c r="R3030" s="23"/>
      <c r="S3030" s="167"/>
      <c r="T3030" s="160"/>
      <c r="U3030" s="14"/>
      <c r="V3030" s="14"/>
      <c r="W3030" s="14"/>
      <c r="X3030" s="168"/>
      <c r="Y3030" s="169"/>
      <c r="Z3030" s="170"/>
      <c r="AA3030" s="169"/>
      <c r="AB3030" s="28"/>
      <c r="AC3030" s="173"/>
      <c r="AD3030" s="30"/>
      <c r="AE3030" s="30"/>
    </row>
    <row r="3031" spans="1:31" s="191" customFormat="1" ht="13.9" customHeight="1">
      <c r="A3031" s="14"/>
      <c r="B3031" s="160"/>
      <c r="C3031" s="160"/>
      <c r="D3031" s="103"/>
      <c r="E3031" s="161"/>
      <c r="F3031" s="160"/>
      <c r="G3031" s="162"/>
      <c r="H3031" s="196"/>
      <c r="I3031" s="197"/>
      <c r="J3031" s="14"/>
      <c r="K3031" s="14"/>
      <c r="L3031" s="165"/>
      <c r="M3031" s="14"/>
      <c r="N3031" s="14"/>
      <c r="O3031" s="14"/>
      <c r="P3031" s="14"/>
      <c r="Q3031" s="166"/>
      <c r="R3031" s="23"/>
      <c r="S3031" s="167"/>
      <c r="T3031" s="160"/>
      <c r="U3031" s="14"/>
      <c r="V3031" s="14"/>
      <c r="W3031" s="14"/>
      <c r="X3031" s="168"/>
      <c r="Y3031" s="169"/>
      <c r="Z3031" s="170"/>
      <c r="AA3031" s="169"/>
      <c r="AB3031" s="28"/>
      <c r="AC3031" s="173"/>
      <c r="AD3031" s="30"/>
      <c r="AE3031" s="30"/>
    </row>
    <row r="3032" spans="1:31" s="191" customFormat="1" ht="13.9" customHeight="1">
      <c r="A3032" s="14"/>
      <c r="B3032" s="160"/>
      <c r="C3032" s="160"/>
      <c r="D3032" s="103"/>
      <c r="E3032" s="161"/>
      <c r="F3032" s="160"/>
      <c r="G3032" s="162"/>
      <c r="H3032" s="196"/>
      <c r="I3032" s="197"/>
      <c r="J3032" s="14"/>
      <c r="K3032" s="14"/>
      <c r="L3032" s="165"/>
      <c r="M3032" s="14"/>
      <c r="N3032" s="14"/>
      <c r="O3032" s="14"/>
      <c r="P3032" s="14"/>
      <c r="Q3032" s="166"/>
      <c r="R3032" s="23"/>
      <c r="S3032" s="167"/>
      <c r="T3032" s="160"/>
      <c r="U3032" s="14"/>
      <c r="V3032" s="14"/>
      <c r="W3032" s="14"/>
      <c r="X3032" s="168"/>
      <c r="Y3032" s="169"/>
      <c r="Z3032" s="170"/>
      <c r="AA3032" s="169"/>
      <c r="AB3032" s="28"/>
      <c r="AC3032" s="173"/>
      <c r="AD3032" s="30"/>
      <c r="AE3032" s="30"/>
    </row>
    <row r="3033" spans="1:31" s="191" customFormat="1" ht="13.9" customHeight="1">
      <c r="A3033" s="14"/>
      <c r="B3033" s="160"/>
      <c r="C3033" s="160"/>
      <c r="D3033" s="103"/>
      <c r="E3033" s="161"/>
      <c r="F3033" s="160"/>
      <c r="G3033" s="162"/>
      <c r="H3033" s="196"/>
      <c r="I3033" s="197"/>
      <c r="J3033" s="14"/>
      <c r="K3033" s="14"/>
      <c r="L3033" s="165"/>
      <c r="M3033" s="14"/>
      <c r="N3033" s="14"/>
      <c r="O3033" s="14"/>
      <c r="P3033" s="14"/>
      <c r="Q3033" s="166"/>
      <c r="R3033" s="23"/>
      <c r="S3033" s="167"/>
      <c r="T3033" s="160"/>
      <c r="U3033" s="14"/>
      <c r="V3033" s="14"/>
      <c r="W3033" s="14"/>
      <c r="X3033" s="168"/>
      <c r="Y3033" s="169"/>
      <c r="Z3033" s="170"/>
      <c r="AA3033" s="169"/>
      <c r="AB3033" s="28"/>
      <c r="AC3033" s="173"/>
      <c r="AD3033" s="30"/>
      <c r="AE3033" s="30"/>
    </row>
    <row r="3034" spans="1:31" s="191" customFormat="1" ht="13.9" customHeight="1">
      <c r="A3034" s="14"/>
      <c r="B3034" s="160"/>
      <c r="C3034" s="160"/>
      <c r="D3034" s="103"/>
      <c r="E3034" s="161"/>
      <c r="F3034" s="160"/>
      <c r="G3034" s="162"/>
      <c r="H3034" s="196"/>
      <c r="I3034" s="197"/>
      <c r="J3034" s="14"/>
      <c r="K3034" s="14"/>
      <c r="L3034" s="165"/>
      <c r="M3034" s="14"/>
      <c r="N3034" s="14"/>
      <c r="O3034" s="14"/>
      <c r="P3034" s="14"/>
      <c r="Q3034" s="166"/>
      <c r="R3034" s="23"/>
      <c r="S3034" s="167"/>
      <c r="T3034" s="160"/>
      <c r="U3034" s="14"/>
      <c r="V3034" s="14"/>
      <c r="W3034" s="14"/>
      <c r="X3034" s="168"/>
      <c r="Y3034" s="169"/>
      <c r="Z3034" s="170"/>
      <c r="AA3034" s="169"/>
      <c r="AB3034" s="28"/>
      <c r="AC3034" s="173"/>
      <c r="AD3034" s="30"/>
      <c r="AE3034" s="30"/>
    </row>
    <row r="3035" spans="1:31" s="191" customFormat="1" ht="13.9" customHeight="1">
      <c r="A3035" s="14"/>
      <c r="B3035" s="160"/>
      <c r="C3035" s="160"/>
      <c r="D3035" s="103"/>
      <c r="E3035" s="161"/>
      <c r="F3035" s="160"/>
      <c r="G3035" s="162"/>
      <c r="H3035" s="196"/>
      <c r="I3035" s="197"/>
      <c r="J3035" s="14"/>
      <c r="K3035" s="14"/>
      <c r="L3035" s="165"/>
      <c r="M3035" s="14"/>
      <c r="N3035" s="14"/>
      <c r="O3035" s="14"/>
      <c r="P3035" s="14"/>
      <c r="Q3035" s="166"/>
      <c r="R3035" s="23"/>
      <c r="S3035" s="167"/>
      <c r="T3035" s="160"/>
      <c r="U3035" s="14"/>
      <c r="V3035" s="14"/>
      <c r="W3035" s="14"/>
      <c r="X3035" s="168"/>
      <c r="Y3035" s="169"/>
      <c r="Z3035" s="170"/>
      <c r="AA3035" s="169"/>
      <c r="AB3035" s="28"/>
      <c r="AC3035" s="173"/>
      <c r="AD3035" s="30"/>
      <c r="AE3035" s="30"/>
    </row>
    <row r="3036" spans="1:31" s="191" customFormat="1" ht="13.9" customHeight="1">
      <c r="A3036" s="14"/>
      <c r="B3036" s="160"/>
      <c r="C3036" s="160"/>
      <c r="D3036" s="103"/>
      <c r="E3036" s="161"/>
      <c r="F3036" s="160"/>
      <c r="G3036" s="162"/>
      <c r="H3036" s="196"/>
      <c r="I3036" s="197"/>
      <c r="J3036" s="14"/>
      <c r="K3036" s="14"/>
      <c r="L3036" s="165"/>
      <c r="M3036" s="14"/>
      <c r="N3036" s="14"/>
      <c r="O3036" s="14"/>
      <c r="P3036" s="14"/>
      <c r="Q3036" s="166"/>
      <c r="R3036" s="23"/>
      <c r="S3036" s="167"/>
      <c r="T3036" s="160"/>
      <c r="U3036" s="14"/>
      <c r="V3036" s="14"/>
      <c r="W3036" s="14"/>
      <c r="X3036" s="168"/>
      <c r="Y3036" s="169"/>
      <c r="Z3036" s="170"/>
      <c r="AA3036" s="169"/>
      <c r="AB3036" s="28"/>
      <c r="AC3036" s="173"/>
      <c r="AD3036" s="30"/>
      <c r="AE3036" s="30"/>
    </row>
    <row r="3037" spans="1:31" s="191" customFormat="1" ht="13.9" customHeight="1">
      <c r="A3037" s="14"/>
      <c r="B3037" s="160"/>
      <c r="C3037" s="160"/>
      <c r="D3037" s="103"/>
      <c r="E3037" s="161"/>
      <c r="F3037" s="160"/>
      <c r="G3037" s="162"/>
      <c r="H3037" s="196"/>
      <c r="I3037" s="197"/>
      <c r="J3037" s="14"/>
      <c r="K3037" s="14"/>
      <c r="L3037" s="165"/>
      <c r="M3037" s="14"/>
      <c r="N3037" s="14"/>
      <c r="O3037" s="14"/>
      <c r="P3037" s="14"/>
      <c r="Q3037" s="166"/>
      <c r="R3037" s="23"/>
      <c r="S3037" s="167"/>
      <c r="T3037" s="160"/>
      <c r="U3037" s="14"/>
      <c r="V3037" s="14"/>
      <c r="W3037" s="14"/>
      <c r="X3037" s="168"/>
      <c r="Y3037" s="169"/>
      <c r="Z3037" s="170"/>
      <c r="AA3037" s="169"/>
      <c r="AB3037" s="28"/>
      <c r="AC3037" s="173"/>
      <c r="AD3037" s="30"/>
      <c r="AE3037" s="30"/>
    </row>
    <row r="3038" spans="1:31" s="191" customFormat="1" ht="13.9" customHeight="1">
      <c r="A3038" s="14"/>
      <c r="B3038" s="160"/>
      <c r="C3038" s="160"/>
      <c r="D3038" s="103"/>
      <c r="E3038" s="161"/>
      <c r="F3038" s="160"/>
      <c r="G3038" s="162"/>
      <c r="H3038" s="196"/>
      <c r="I3038" s="197"/>
      <c r="J3038" s="14"/>
      <c r="K3038" s="14"/>
      <c r="L3038" s="165"/>
      <c r="M3038" s="14"/>
      <c r="N3038" s="14"/>
      <c r="O3038" s="14"/>
      <c r="P3038" s="14"/>
      <c r="Q3038" s="166"/>
      <c r="R3038" s="23"/>
      <c r="S3038" s="167"/>
      <c r="T3038" s="160"/>
      <c r="U3038" s="14"/>
      <c r="V3038" s="14"/>
      <c r="W3038" s="14"/>
      <c r="X3038" s="168"/>
      <c r="Y3038" s="169"/>
      <c r="Z3038" s="170"/>
      <c r="AA3038" s="169"/>
      <c r="AB3038" s="28"/>
      <c r="AC3038" s="173"/>
      <c r="AD3038" s="30"/>
      <c r="AE3038" s="30"/>
    </row>
    <row r="3039" spans="1:31" s="191" customFormat="1" ht="13.9" customHeight="1">
      <c r="A3039" s="14"/>
      <c r="B3039" s="160"/>
      <c r="C3039" s="160"/>
      <c r="D3039" s="103"/>
      <c r="E3039" s="161"/>
      <c r="F3039" s="160"/>
      <c r="G3039" s="162"/>
      <c r="H3039" s="196"/>
      <c r="I3039" s="197"/>
      <c r="J3039" s="14"/>
      <c r="K3039" s="14"/>
      <c r="L3039" s="165"/>
      <c r="M3039" s="14"/>
      <c r="N3039" s="14"/>
      <c r="O3039" s="14"/>
      <c r="P3039" s="14"/>
      <c r="Q3039" s="166"/>
      <c r="R3039" s="23"/>
      <c r="S3039" s="167"/>
      <c r="T3039" s="160"/>
      <c r="U3039" s="14"/>
      <c r="V3039" s="14"/>
      <c r="W3039" s="14"/>
      <c r="X3039" s="168"/>
      <c r="Y3039" s="169"/>
      <c r="Z3039" s="170"/>
      <c r="AA3039" s="169"/>
      <c r="AB3039" s="28"/>
      <c r="AC3039" s="173"/>
      <c r="AD3039" s="30"/>
      <c r="AE3039" s="30"/>
    </row>
    <row r="3040" spans="1:31" s="191" customFormat="1" ht="13.9" customHeight="1">
      <c r="A3040" s="14"/>
      <c r="B3040" s="160"/>
      <c r="C3040" s="160"/>
      <c r="D3040" s="103"/>
      <c r="E3040" s="161"/>
      <c r="F3040" s="160"/>
      <c r="G3040" s="162"/>
      <c r="H3040" s="196"/>
      <c r="I3040" s="197"/>
      <c r="J3040" s="14"/>
      <c r="K3040" s="14"/>
      <c r="L3040" s="165"/>
      <c r="M3040" s="14"/>
      <c r="N3040" s="14"/>
      <c r="O3040" s="14"/>
      <c r="P3040" s="14"/>
      <c r="Q3040" s="166"/>
      <c r="R3040" s="23"/>
      <c r="S3040" s="167"/>
      <c r="T3040" s="160"/>
      <c r="U3040" s="14"/>
      <c r="V3040" s="14"/>
      <c r="W3040" s="14"/>
      <c r="X3040" s="168"/>
      <c r="Y3040" s="169"/>
      <c r="Z3040" s="170"/>
      <c r="AA3040" s="169"/>
      <c r="AB3040" s="28"/>
      <c r="AC3040" s="173"/>
      <c r="AD3040" s="30"/>
      <c r="AE3040" s="30"/>
    </row>
    <row r="3041" spans="1:31" s="191" customFormat="1" ht="13.9" customHeight="1">
      <c r="A3041" s="14"/>
      <c r="B3041" s="160"/>
      <c r="C3041" s="160"/>
      <c r="D3041" s="103"/>
      <c r="E3041" s="161"/>
      <c r="F3041" s="160"/>
      <c r="G3041" s="162"/>
      <c r="H3041" s="196"/>
      <c r="I3041" s="197"/>
      <c r="J3041" s="14"/>
      <c r="K3041" s="14"/>
      <c r="L3041" s="165"/>
      <c r="M3041" s="14"/>
      <c r="N3041" s="14"/>
      <c r="O3041" s="14"/>
      <c r="P3041" s="14"/>
      <c r="Q3041" s="166"/>
      <c r="R3041" s="23"/>
      <c r="S3041" s="167"/>
      <c r="T3041" s="160"/>
      <c r="U3041" s="14"/>
      <c r="V3041" s="14"/>
      <c r="W3041" s="14"/>
      <c r="X3041" s="168"/>
      <c r="Y3041" s="169"/>
      <c r="Z3041" s="170"/>
      <c r="AA3041" s="169"/>
      <c r="AB3041" s="28"/>
      <c r="AC3041" s="173"/>
      <c r="AD3041" s="30"/>
      <c r="AE3041" s="30"/>
    </row>
    <row r="3042" spans="1:31" s="191" customFormat="1" ht="13.9" customHeight="1">
      <c r="A3042" s="14"/>
      <c r="B3042" s="160"/>
      <c r="C3042" s="160"/>
      <c r="D3042" s="103"/>
      <c r="E3042" s="161"/>
      <c r="F3042" s="160"/>
      <c r="G3042" s="162"/>
      <c r="H3042" s="196"/>
      <c r="I3042" s="197"/>
      <c r="J3042" s="14"/>
      <c r="K3042" s="14"/>
      <c r="L3042" s="165"/>
      <c r="M3042" s="14"/>
      <c r="N3042" s="14"/>
      <c r="O3042" s="14"/>
      <c r="P3042" s="14"/>
      <c r="Q3042" s="166"/>
      <c r="R3042" s="23"/>
      <c r="S3042" s="167"/>
      <c r="T3042" s="160"/>
      <c r="U3042" s="14"/>
      <c r="V3042" s="14"/>
      <c r="W3042" s="14"/>
      <c r="X3042" s="168"/>
      <c r="Y3042" s="169"/>
      <c r="Z3042" s="170"/>
      <c r="AA3042" s="169"/>
      <c r="AB3042" s="28"/>
      <c r="AC3042" s="173"/>
      <c r="AD3042" s="30"/>
      <c r="AE3042" s="30"/>
    </row>
    <row r="3043" spans="1:31" s="191" customFormat="1" ht="13.9" customHeight="1">
      <c r="A3043" s="14"/>
      <c r="B3043" s="160"/>
      <c r="C3043" s="160"/>
      <c r="D3043" s="103"/>
      <c r="E3043" s="161"/>
      <c r="F3043" s="160"/>
      <c r="G3043" s="162"/>
      <c r="H3043" s="196"/>
      <c r="I3043" s="197"/>
      <c r="J3043" s="14"/>
      <c r="K3043" s="14"/>
      <c r="L3043" s="165"/>
      <c r="M3043" s="14"/>
      <c r="N3043" s="14"/>
      <c r="O3043" s="14"/>
      <c r="P3043" s="14"/>
      <c r="Q3043" s="166"/>
      <c r="R3043" s="23"/>
      <c r="S3043" s="167"/>
      <c r="T3043" s="160"/>
      <c r="U3043" s="14"/>
      <c r="V3043" s="14"/>
      <c r="W3043" s="14"/>
      <c r="X3043" s="168"/>
      <c r="Y3043" s="169"/>
      <c r="Z3043" s="170"/>
      <c r="AA3043" s="169"/>
      <c r="AB3043" s="28"/>
      <c r="AC3043" s="173"/>
      <c r="AD3043" s="30"/>
      <c r="AE3043" s="30"/>
    </row>
    <row r="3044" spans="1:31" s="191" customFormat="1" ht="13.9" customHeight="1">
      <c r="A3044" s="14"/>
      <c r="B3044" s="160"/>
      <c r="C3044" s="160"/>
      <c r="D3044" s="103"/>
      <c r="E3044" s="161"/>
      <c r="F3044" s="160"/>
      <c r="G3044" s="162"/>
      <c r="H3044" s="196"/>
      <c r="I3044" s="197"/>
      <c r="J3044" s="14"/>
      <c r="K3044" s="14"/>
      <c r="L3044" s="165"/>
      <c r="M3044" s="14"/>
      <c r="N3044" s="14"/>
      <c r="O3044" s="14"/>
      <c r="P3044" s="14"/>
      <c r="Q3044" s="166"/>
      <c r="R3044" s="23"/>
      <c r="S3044" s="167"/>
      <c r="T3044" s="160"/>
      <c r="U3044" s="14"/>
      <c r="V3044" s="14"/>
      <c r="W3044" s="14"/>
      <c r="X3044" s="168"/>
      <c r="Y3044" s="169"/>
      <c r="Z3044" s="170"/>
      <c r="AA3044" s="169"/>
      <c r="AB3044" s="28"/>
      <c r="AC3044" s="173"/>
      <c r="AD3044" s="30"/>
      <c r="AE3044" s="30"/>
    </row>
    <row r="3045" spans="1:31" s="191" customFormat="1" ht="13.9" customHeight="1">
      <c r="A3045" s="14"/>
      <c r="B3045" s="160"/>
      <c r="C3045" s="160"/>
      <c r="D3045" s="103"/>
      <c r="E3045" s="161"/>
      <c r="F3045" s="160"/>
      <c r="G3045" s="162"/>
      <c r="H3045" s="196"/>
      <c r="I3045" s="197"/>
      <c r="J3045" s="14"/>
      <c r="K3045" s="14"/>
      <c r="L3045" s="165"/>
      <c r="M3045" s="14"/>
      <c r="N3045" s="14"/>
      <c r="O3045" s="14"/>
      <c r="P3045" s="14"/>
      <c r="Q3045" s="166"/>
      <c r="R3045" s="23"/>
      <c r="S3045" s="167"/>
      <c r="T3045" s="160"/>
      <c r="U3045" s="14"/>
      <c r="V3045" s="14"/>
      <c r="W3045" s="14"/>
      <c r="X3045" s="168"/>
      <c r="Y3045" s="169"/>
      <c r="Z3045" s="170"/>
      <c r="AA3045" s="169"/>
      <c r="AB3045" s="28"/>
      <c r="AC3045" s="173"/>
      <c r="AD3045" s="30"/>
      <c r="AE3045" s="30"/>
    </row>
    <row r="3046" spans="1:31" s="191" customFormat="1" ht="13.9" customHeight="1">
      <c r="A3046" s="14"/>
      <c r="B3046" s="160"/>
      <c r="C3046" s="160"/>
      <c r="D3046" s="103"/>
      <c r="E3046" s="161"/>
      <c r="F3046" s="160"/>
      <c r="G3046" s="162"/>
      <c r="H3046" s="196"/>
      <c r="I3046" s="197"/>
      <c r="J3046" s="14"/>
      <c r="K3046" s="14"/>
      <c r="L3046" s="165"/>
      <c r="M3046" s="14"/>
      <c r="N3046" s="14"/>
      <c r="O3046" s="14"/>
      <c r="P3046" s="14"/>
      <c r="Q3046" s="166"/>
      <c r="R3046" s="23"/>
      <c r="S3046" s="167"/>
      <c r="T3046" s="160"/>
      <c r="U3046" s="14"/>
      <c r="V3046" s="14"/>
      <c r="W3046" s="14"/>
      <c r="X3046" s="168"/>
      <c r="Y3046" s="169"/>
      <c r="Z3046" s="170"/>
      <c r="AA3046" s="169"/>
      <c r="AB3046" s="28"/>
      <c r="AC3046" s="173"/>
      <c r="AD3046" s="30"/>
      <c r="AE3046" s="30"/>
    </row>
    <row r="3047" spans="1:31" s="191" customFormat="1" ht="13.9" customHeight="1">
      <c r="A3047" s="14"/>
      <c r="B3047" s="160"/>
      <c r="C3047" s="160"/>
      <c r="D3047" s="103"/>
      <c r="E3047" s="161"/>
      <c r="F3047" s="160"/>
      <c r="G3047" s="162"/>
      <c r="H3047" s="196"/>
      <c r="I3047" s="197"/>
      <c r="J3047" s="14"/>
      <c r="K3047" s="14"/>
      <c r="L3047" s="165"/>
      <c r="M3047" s="14"/>
      <c r="N3047" s="14"/>
      <c r="O3047" s="14"/>
      <c r="P3047" s="14"/>
      <c r="Q3047" s="166"/>
      <c r="R3047" s="23"/>
      <c r="S3047" s="167"/>
      <c r="T3047" s="160"/>
      <c r="U3047" s="14"/>
      <c r="V3047" s="14"/>
      <c r="W3047" s="14"/>
      <c r="X3047" s="168"/>
      <c r="Y3047" s="169"/>
      <c r="Z3047" s="170"/>
      <c r="AA3047" s="169"/>
      <c r="AB3047" s="28"/>
      <c r="AC3047" s="173"/>
      <c r="AD3047" s="30"/>
      <c r="AE3047" s="30"/>
    </row>
    <row r="3048" spans="1:31" s="191" customFormat="1" ht="13.9" customHeight="1">
      <c r="A3048" s="14"/>
      <c r="B3048" s="160"/>
      <c r="C3048" s="160"/>
      <c r="D3048" s="103"/>
      <c r="E3048" s="161"/>
      <c r="F3048" s="160"/>
      <c r="G3048" s="162"/>
      <c r="H3048" s="196"/>
      <c r="I3048" s="197"/>
      <c r="J3048" s="14"/>
      <c r="K3048" s="14"/>
      <c r="L3048" s="165"/>
      <c r="M3048" s="14"/>
      <c r="N3048" s="14"/>
      <c r="O3048" s="14"/>
      <c r="P3048" s="14"/>
      <c r="Q3048" s="166"/>
      <c r="R3048" s="23"/>
      <c r="S3048" s="167"/>
      <c r="T3048" s="160"/>
      <c r="U3048" s="14"/>
      <c r="V3048" s="14"/>
      <c r="W3048" s="14"/>
      <c r="X3048" s="168"/>
      <c r="Y3048" s="169"/>
      <c r="Z3048" s="170"/>
      <c r="AA3048" s="169"/>
      <c r="AB3048" s="28"/>
      <c r="AC3048" s="173"/>
      <c r="AD3048" s="30"/>
      <c r="AE3048" s="30"/>
    </row>
    <row r="3049" spans="1:31" s="191" customFormat="1" ht="13.9" customHeight="1">
      <c r="A3049" s="14"/>
      <c r="B3049" s="160"/>
      <c r="C3049" s="160"/>
      <c r="D3049" s="103"/>
      <c r="E3049" s="161"/>
      <c r="F3049" s="160"/>
      <c r="G3049" s="162"/>
      <c r="H3049" s="196"/>
      <c r="I3049" s="197"/>
      <c r="J3049" s="14"/>
      <c r="K3049" s="14"/>
      <c r="L3049" s="165"/>
      <c r="M3049" s="14"/>
      <c r="N3049" s="14"/>
      <c r="O3049" s="14"/>
      <c r="P3049" s="14"/>
      <c r="Q3049" s="166"/>
      <c r="R3049" s="23"/>
      <c r="S3049" s="167"/>
      <c r="T3049" s="160"/>
      <c r="U3049" s="14"/>
      <c r="V3049" s="14"/>
      <c r="W3049" s="14"/>
      <c r="X3049" s="168"/>
      <c r="Y3049" s="169"/>
      <c r="Z3049" s="170"/>
      <c r="AA3049" s="169"/>
      <c r="AB3049" s="28"/>
      <c r="AC3049" s="173"/>
      <c r="AD3049" s="30"/>
      <c r="AE3049" s="30"/>
    </row>
    <row r="3050" spans="1:31" s="191" customFormat="1" ht="13.9" customHeight="1">
      <c r="A3050" s="14"/>
      <c r="B3050" s="160"/>
      <c r="C3050" s="160"/>
      <c r="D3050" s="103"/>
      <c r="E3050" s="161"/>
      <c r="F3050" s="160"/>
      <c r="G3050" s="162"/>
      <c r="H3050" s="196"/>
      <c r="I3050" s="197"/>
      <c r="J3050" s="14"/>
      <c r="K3050" s="14"/>
      <c r="L3050" s="165"/>
      <c r="M3050" s="14"/>
      <c r="N3050" s="14"/>
      <c r="O3050" s="14"/>
      <c r="P3050" s="14"/>
      <c r="Q3050" s="166"/>
      <c r="R3050" s="23"/>
      <c r="S3050" s="167"/>
      <c r="T3050" s="160"/>
      <c r="U3050" s="14"/>
      <c r="V3050" s="14"/>
      <c r="W3050" s="14"/>
      <c r="X3050" s="168"/>
      <c r="Y3050" s="169"/>
      <c r="Z3050" s="170"/>
      <c r="AA3050" s="169"/>
      <c r="AB3050" s="28"/>
      <c r="AC3050" s="173"/>
      <c r="AD3050" s="30"/>
      <c r="AE3050" s="30"/>
    </row>
    <row r="3051" spans="1:31" s="191" customFormat="1" ht="13.9" customHeight="1">
      <c r="A3051" s="14"/>
      <c r="B3051" s="160"/>
      <c r="C3051" s="160"/>
      <c r="D3051" s="103"/>
      <c r="E3051" s="161"/>
      <c r="F3051" s="160"/>
      <c r="G3051" s="162"/>
      <c r="H3051" s="196"/>
      <c r="I3051" s="197"/>
      <c r="J3051" s="14"/>
      <c r="K3051" s="14"/>
      <c r="L3051" s="165"/>
      <c r="M3051" s="14"/>
      <c r="N3051" s="14"/>
      <c r="O3051" s="14"/>
      <c r="P3051" s="14"/>
      <c r="Q3051" s="166"/>
      <c r="R3051" s="23"/>
      <c r="S3051" s="167"/>
      <c r="T3051" s="160"/>
      <c r="U3051" s="14"/>
      <c r="V3051" s="14"/>
      <c r="W3051" s="14"/>
      <c r="X3051" s="168"/>
      <c r="Y3051" s="169"/>
      <c r="Z3051" s="170"/>
      <c r="AA3051" s="169"/>
      <c r="AB3051" s="28"/>
      <c r="AC3051" s="173"/>
      <c r="AD3051" s="30"/>
      <c r="AE3051" s="30"/>
    </row>
    <row r="3052" spans="1:31" s="191" customFormat="1" ht="13.9" customHeight="1">
      <c r="A3052" s="14"/>
      <c r="B3052" s="160"/>
      <c r="C3052" s="160"/>
      <c r="D3052" s="103"/>
      <c r="E3052" s="161"/>
      <c r="F3052" s="160"/>
      <c r="G3052" s="162"/>
      <c r="H3052" s="196"/>
      <c r="I3052" s="197"/>
      <c r="J3052" s="14"/>
      <c r="K3052" s="14"/>
      <c r="L3052" s="165"/>
      <c r="M3052" s="14"/>
      <c r="N3052" s="14"/>
      <c r="O3052" s="14"/>
      <c r="P3052" s="14"/>
      <c r="Q3052" s="166"/>
      <c r="R3052" s="23"/>
      <c r="S3052" s="167"/>
      <c r="T3052" s="160"/>
      <c r="U3052" s="14"/>
      <c r="V3052" s="14"/>
      <c r="W3052" s="14"/>
      <c r="X3052" s="168"/>
      <c r="Y3052" s="169"/>
      <c r="Z3052" s="170"/>
      <c r="AA3052" s="169"/>
      <c r="AB3052" s="28"/>
      <c r="AC3052" s="173"/>
      <c r="AD3052" s="30"/>
      <c r="AE3052" s="30"/>
    </row>
    <row r="3053" spans="1:31" s="191" customFormat="1" ht="13.9" customHeight="1">
      <c r="A3053" s="14"/>
      <c r="B3053" s="160"/>
      <c r="C3053" s="160"/>
      <c r="D3053" s="103"/>
      <c r="E3053" s="161"/>
      <c r="F3053" s="160"/>
      <c r="G3053" s="162"/>
      <c r="H3053" s="196"/>
      <c r="I3053" s="197"/>
      <c r="J3053" s="14"/>
      <c r="K3053" s="14"/>
      <c r="L3053" s="165"/>
      <c r="M3053" s="14"/>
      <c r="N3053" s="14"/>
      <c r="O3053" s="14"/>
      <c r="P3053" s="14"/>
      <c r="Q3053" s="166"/>
      <c r="R3053" s="23"/>
      <c r="S3053" s="167"/>
      <c r="T3053" s="160"/>
      <c r="U3053" s="14"/>
      <c r="V3053" s="14"/>
      <c r="W3053" s="14"/>
      <c r="X3053" s="168"/>
      <c r="Y3053" s="169"/>
      <c r="Z3053" s="170"/>
      <c r="AA3053" s="169"/>
      <c r="AB3053" s="28"/>
      <c r="AC3053" s="173"/>
      <c r="AD3053" s="30"/>
      <c r="AE3053" s="30"/>
    </row>
    <row r="3054" spans="1:31" s="191" customFormat="1" ht="13.9" customHeight="1">
      <c r="A3054" s="14"/>
      <c r="B3054" s="160"/>
      <c r="C3054" s="160"/>
      <c r="D3054" s="103"/>
      <c r="E3054" s="161"/>
      <c r="F3054" s="160"/>
      <c r="G3054" s="162"/>
      <c r="H3054" s="196"/>
      <c r="I3054" s="197"/>
      <c r="J3054" s="14"/>
      <c r="K3054" s="14"/>
      <c r="L3054" s="165"/>
      <c r="M3054" s="14"/>
      <c r="N3054" s="14"/>
      <c r="O3054" s="14"/>
      <c r="P3054" s="14"/>
      <c r="Q3054" s="166"/>
      <c r="R3054" s="23"/>
      <c r="S3054" s="167"/>
      <c r="T3054" s="160"/>
      <c r="U3054" s="14"/>
      <c r="V3054" s="14"/>
      <c r="W3054" s="14"/>
      <c r="X3054" s="168"/>
      <c r="Y3054" s="169"/>
      <c r="Z3054" s="170"/>
      <c r="AA3054" s="169"/>
      <c r="AB3054" s="28"/>
      <c r="AC3054" s="173"/>
      <c r="AD3054" s="30"/>
      <c r="AE3054" s="30"/>
    </row>
    <row r="3055" spans="1:31" s="191" customFormat="1" ht="13.9" customHeight="1">
      <c r="A3055" s="14"/>
      <c r="B3055" s="160"/>
      <c r="C3055" s="160"/>
      <c r="D3055" s="103"/>
      <c r="E3055" s="161"/>
      <c r="F3055" s="160"/>
      <c r="G3055" s="162"/>
      <c r="H3055" s="196"/>
      <c r="I3055" s="197"/>
      <c r="J3055" s="14"/>
      <c r="K3055" s="14"/>
      <c r="L3055" s="165"/>
      <c r="M3055" s="14"/>
      <c r="N3055" s="14"/>
      <c r="O3055" s="14"/>
      <c r="P3055" s="14"/>
      <c r="Q3055" s="166"/>
      <c r="R3055" s="23"/>
      <c r="S3055" s="167"/>
      <c r="T3055" s="160"/>
      <c r="U3055" s="14"/>
      <c r="V3055" s="14"/>
      <c r="W3055" s="14"/>
      <c r="X3055" s="168"/>
      <c r="Y3055" s="169"/>
      <c r="Z3055" s="170"/>
      <c r="AA3055" s="169"/>
      <c r="AB3055" s="28"/>
      <c r="AC3055" s="173"/>
      <c r="AD3055" s="30"/>
      <c r="AE3055" s="30"/>
    </row>
    <row r="3056" spans="1:31" s="191" customFormat="1" ht="13.9" customHeight="1">
      <c r="A3056" s="14"/>
      <c r="B3056" s="160"/>
      <c r="C3056" s="160"/>
      <c r="D3056" s="103"/>
      <c r="E3056" s="161"/>
      <c r="F3056" s="160"/>
      <c r="G3056" s="162"/>
      <c r="H3056" s="196"/>
      <c r="I3056" s="197"/>
      <c r="J3056" s="14"/>
      <c r="K3056" s="14"/>
      <c r="L3056" s="165"/>
      <c r="M3056" s="14"/>
      <c r="N3056" s="14"/>
      <c r="O3056" s="14"/>
      <c r="P3056" s="14"/>
      <c r="Q3056" s="166"/>
      <c r="R3056" s="23"/>
      <c r="S3056" s="167"/>
      <c r="T3056" s="160"/>
      <c r="U3056" s="14"/>
      <c r="V3056" s="14"/>
      <c r="W3056" s="14"/>
      <c r="X3056" s="168"/>
      <c r="Y3056" s="169"/>
      <c r="Z3056" s="170"/>
      <c r="AA3056" s="169"/>
      <c r="AB3056" s="28"/>
      <c r="AC3056" s="173"/>
      <c r="AD3056" s="30"/>
      <c r="AE3056" s="30"/>
    </row>
    <row r="3057" spans="1:31" customFormat="1" ht="13.9" customHeight="1">
      <c r="A3057" s="14"/>
      <c r="B3057" s="160"/>
      <c r="C3057" s="160"/>
      <c r="D3057" s="103"/>
      <c r="E3057" s="161"/>
      <c r="F3057" s="160"/>
      <c r="G3057" s="162"/>
      <c r="H3057" s="196"/>
      <c r="I3057" s="197"/>
      <c r="J3057" s="14"/>
      <c r="K3057" s="14"/>
      <c r="L3057" s="165"/>
      <c r="M3057" s="14"/>
      <c r="N3057" s="14"/>
      <c r="O3057" s="14"/>
      <c r="P3057" s="14"/>
      <c r="Q3057" s="166"/>
      <c r="R3057" s="23"/>
      <c r="S3057" s="167"/>
      <c r="T3057" s="160"/>
      <c r="U3057" s="14"/>
      <c r="V3057" s="14"/>
      <c r="W3057" s="14"/>
      <c r="X3057" s="168"/>
      <c r="Y3057" s="169"/>
      <c r="Z3057" s="170"/>
      <c r="AA3057" s="169"/>
      <c r="AB3057" s="28"/>
      <c r="AC3057" s="173"/>
      <c r="AD3057" s="30"/>
      <c r="AE3057" s="30"/>
    </row>
    <row r="3058" spans="1:31" customFormat="1" ht="13.9" customHeight="1">
      <c r="A3058" s="14"/>
      <c r="B3058" s="160"/>
      <c r="C3058" s="160"/>
      <c r="D3058" s="103"/>
      <c r="E3058" s="161"/>
      <c r="F3058" s="160"/>
      <c r="G3058" s="162"/>
      <c r="H3058" s="196"/>
      <c r="I3058" s="197"/>
      <c r="J3058" s="14"/>
      <c r="K3058" s="14"/>
      <c r="L3058" s="165"/>
      <c r="M3058" s="14"/>
      <c r="N3058" s="14"/>
      <c r="O3058" s="14"/>
      <c r="P3058" s="14"/>
      <c r="Q3058" s="166"/>
      <c r="R3058" s="23"/>
      <c r="S3058" s="167"/>
      <c r="T3058" s="160"/>
      <c r="U3058" s="14"/>
      <c r="V3058" s="14"/>
      <c r="W3058" s="14"/>
      <c r="X3058" s="168"/>
      <c r="Y3058" s="169"/>
      <c r="Z3058" s="170"/>
      <c r="AA3058" s="169"/>
      <c r="AB3058" s="28"/>
      <c r="AC3058" s="173"/>
      <c r="AD3058" s="30"/>
      <c r="AE3058" s="30"/>
    </row>
    <row r="3059" spans="1:31" customFormat="1" ht="13.9" customHeight="1">
      <c r="A3059" s="14"/>
      <c r="B3059" s="160"/>
      <c r="C3059" s="160"/>
      <c r="D3059" s="103"/>
      <c r="E3059" s="161"/>
      <c r="F3059" s="160"/>
      <c r="G3059" s="162"/>
      <c r="H3059" s="196"/>
      <c r="I3059" s="197"/>
      <c r="J3059" s="14"/>
      <c r="K3059" s="14"/>
      <c r="L3059" s="165"/>
      <c r="M3059" s="14"/>
      <c r="N3059" s="14"/>
      <c r="O3059" s="14"/>
      <c r="P3059" s="14"/>
      <c r="Q3059" s="166"/>
      <c r="R3059" s="23"/>
      <c r="S3059" s="167"/>
      <c r="T3059" s="160"/>
      <c r="U3059" s="14"/>
      <c r="V3059" s="14"/>
      <c r="W3059" s="14"/>
      <c r="X3059" s="168"/>
      <c r="Y3059" s="169"/>
      <c r="Z3059" s="170"/>
      <c r="AA3059" s="169"/>
      <c r="AB3059" s="28"/>
      <c r="AC3059" s="173"/>
      <c r="AD3059" s="30"/>
      <c r="AE3059" s="30"/>
    </row>
    <row r="3060" spans="1:31" customFormat="1" ht="13.9" customHeight="1">
      <c r="A3060" s="14"/>
      <c r="B3060" s="160"/>
      <c r="C3060" s="160"/>
      <c r="D3060" s="103"/>
      <c r="E3060" s="161"/>
      <c r="F3060" s="160"/>
      <c r="G3060" s="162"/>
      <c r="H3060" s="196"/>
      <c r="I3060" s="197"/>
      <c r="J3060" s="14"/>
      <c r="K3060" s="14"/>
      <c r="L3060" s="165"/>
      <c r="M3060" s="14"/>
      <c r="N3060" s="14"/>
      <c r="O3060" s="14"/>
      <c r="P3060" s="14"/>
      <c r="Q3060" s="166"/>
      <c r="R3060" s="23"/>
      <c r="S3060" s="167"/>
      <c r="T3060" s="160"/>
      <c r="U3060" s="14"/>
      <c r="V3060" s="14"/>
      <c r="W3060" s="14"/>
      <c r="X3060" s="168"/>
      <c r="Y3060" s="169"/>
      <c r="Z3060" s="170"/>
      <c r="AA3060" s="169"/>
      <c r="AB3060" s="28"/>
      <c r="AC3060" s="173"/>
      <c r="AD3060" s="30"/>
      <c r="AE3060" s="30"/>
    </row>
    <row r="3061" spans="1:31" customFormat="1" ht="13.9" customHeight="1">
      <c r="A3061" s="14"/>
      <c r="B3061" s="160"/>
      <c r="C3061" s="160"/>
      <c r="D3061" s="103"/>
      <c r="E3061" s="161"/>
      <c r="F3061" s="160"/>
      <c r="G3061" s="162"/>
      <c r="H3061" s="196"/>
      <c r="I3061" s="197"/>
      <c r="J3061" s="14"/>
      <c r="K3061" s="14"/>
      <c r="L3061" s="165"/>
      <c r="M3061" s="14"/>
      <c r="N3061" s="14"/>
      <c r="O3061" s="14"/>
      <c r="P3061" s="14"/>
      <c r="Q3061" s="166"/>
      <c r="R3061" s="23"/>
      <c r="S3061" s="167"/>
      <c r="T3061" s="160"/>
      <c r="U3061" s="14"/>
      <c r="V3061" s="14"/>
      <c r="W3061" s="14"/>
      <c r="X3061" s="168"/>
      <c r="Y3061" s="169"/>
      <c r="Z3061" s="170"/>
      <c r="AA3061" s="169"/>
      <c r="AB3061" s="28"/>
      <c r="AC3061" s="173"/>
      <c r="AD3061" s="30"/>
      <c r="AE3061" s="30"/>
    </row>
    <row r="3062" spans="1:31" customFormat="1" ht="13.9" customHeight="1">
      <c r="A3062" s="14"/>
      <c r="B3062" s="160"/>
      <c r="C3062" s="160"/>
      <c r="D3062" s="103"/>
      <c r="E3062" s="161"/>
      <c r="F3062" s="160"/>
      <c r="G3062" s="162"/>
      <c r="H3062" s="196"/>
      <c r="I3062" s="197"/>
      <c r="J3062" s="14"/>
      <c r="K3062" s="14"/>
      <c r="L3062" s="165"/>
      <c r="M3062" s="14"/>
      <c r="N3062" s="14"/>
      <c r="O3062" s="14"/>
      <c r="P3062" s="14"/>
      <c r="Q3062" s="166"/>
      <c r="R3062" s="23"/>
      <c r="S3062" s="167"/>
      <c r="T3062" s="160"/>
      <c r="U3062" s="14"/>
      <c r="V3062" s="14"/>
      <c r="W3062" s="14"/>
      <c r="X3062" s="168"/>
      <c r="Y3062" s="169"/>
      <c r="Z3062" s="170"/>
      <c r="AA3062" s="169"/>
      <c r="AB3062" s="28"/>
      <c r="AC3062" s="173"/>
      <c r="AD3062" s="30"/>
      <c r="AE3062" s="30"/>
    </row>
    <row r="3063" spans="1:31" customFormat="1" ht="13.9" customHeight="1">
      <c r="A3063" s="14"/>
      <c r="B3063" s="160"/>
      <c r="C3063" s="160"/>
      <c r="D3063" s="103"/>
      <c r="E3063" s="161"/>
      <c r="F3063" s="160"/>
      <c r="G3063" s="162"/>
      <c r="H3063" s="196"/>
      <c r="I3063" s="197"/>
      <c r="J3063" s="14"/>
      <c r="K3063" s="14"/>
      <c r="L3063" s="165"/>
      <c r="M3063" s="14"/>
      <c r="N3063" s="14"/>
      <c r="O3063" s="14"/>
      <c r="P3063" s="14"/>
      <c r="Q3063" s="166"/>
      <c r="R3063" s="23"/>
      <c r="S3063" s="167"/>
      <c r="T3063" s="160"/>
      <c r="U3063" s="14"/>
      <c r="V3063" s="14"/>
      <c r="W3063" s="14"/>
      <c r="X3063" s="168"/>
      <c r="Y3063" s="169"/>
      <c r="Z3063" s="170"/>
      <c r="AA3063" s="169"/>
      <c r="AB3063" s="28"/>
      <c r="AC3063" s="173"/>
      <c r="AD3063" s="30"/>
      <c r="AE3063" s="30"/>
    </row>
    <row r="3064" spans="1:31" customFormat="1" ht="13.9" customHeight="1">
      <c r="A3064" s="14"/>
      <c r="B3064" s="160"/>
      <c r="C3064" s="160"/>
      <c r="D3064" s="103"/>
      <c r="E3064" s="161"/>
      <c r="F3064" s="160"/>
      <c r="G3064" s="162"/>
      <c r="H3064" s="196"/>
      <c r="I3064" s="197"/>
      <c r="J3064" s="14"/>
      <c r="K3064" s="14"/>
      <c r="L3064" s="165"/>
      <c r="M3064" s="14"/>
      <c r="N3064" s="14"/>
      <c r="O3064" s="14"/>
      <c r="P3064" s="14"/>
      <c r="Q3064" s="166"/>
      <c r="R3064" s="23"/>
      <c r="S3064" s="167"/>
      <c r="T3064" s="160"/>
      <c r="U3064" s="14"/>
      <c r="V3064" s="14"/>
      <c r="W3064" s="14"/>
      <c r="X3064" s="168"/>
      <c r="Y3064" s="169"/>
      <c r="Z3064" s="170"/>
      <c r="AA3064" s="169"/>
      <c r="AB3064" s="28"/>
      <c r="AC3064" s="173"/>
      <c r="AD3064" s="30"/>
      <c r="AE3064" s="30"/>
    </row>
    <row r="3065" spans="1:31" customFormat="1" ht="13.9" customHeight="1">
      <c r="A3065" s="14"/>
      <c r="B3065" s="160"/>
      <c r="C3065" s="160"/>
      <c r="D3065" s="103"/>
      <c r="E3065" s="161"/>
      <c r="F3065" s="160"/>
      <c r="G3065" s="162"/>
      <c r="H3065" s="196"/>
      <c r="I3065" s="197"/>
      <c r="J3065" s="14"/>
      <c r="K3065" s="14"/>
      <c r="L3065" s="165"/>
      <c r="M3065" s="14"/>
      <c r="N3065" s="14"/>
      <c r="O3065" s="14"/>
      <c r="P3065" s="14"/>
      <c r="Q3065" s="166"/>
      <c r="R3065" s="23"/>
      <c r="S3065" s="167"/>
      <c r="T3065" s="160"/>
      <c r="U3065" s="14"/>
      <c r="V3065" s="14"/>
      <c r="W3065" s="14"/>
      <c r="X3065" s="168"/>
      <c r="Y3065" s="169"/>
      <c r="Z3065" s="170"/>
      <c r="AA3065" s="169"/>
      <c r="AB3065" s="28"/>
      <c r="AC3065" s="173"/>
      <c r="AD3065" s="30"/>
      <c r="AE3065" s="30"/>
    </row>
    <row r="3066" spans="1:31" customFormat="1" ht="13.9" customHeight="1">
      <c r="A3066" s="14"/>
      <c r="B3066" s="160"/>
      <c r="C3066" s="160"/>
      <c r="D3066" s="103"/>
      <c r="E3066" s="161"/>
      <c r="F3066" s="160"/>
      <c r="G3066" s="162"/>
      <c r="H3066" s="196"/>
      <c r="I3066" s="197"/>
      <c r="J3066" s="14"/>
      <c r="K3066" s="14"/>
      <c r="L3066" s="165"/>
      <c r="M3066" s="14"/>
      <c r="N3066" s="14"/>
      <c r="O3066" s="14"/>
      <c r="P3066" s="14"/>
      <c r="Q3066" s="166"/>
      <c r="R3066" s="23"/>
      <c r="S3066" s="167"/>
      <c r="T3066" s="160"/>
      <c r="U3066" s="14"/>
      <c r="V3066" s="14"/>
      <c r="W3066" s="14"/>
      <c r="X3066" s="168"/>
      <c r="Y3066" s="169"/>
      <c r="Z3066" s="170"/>
      <c r="AA3066" s="169"/>
      <c r="AB3066" s="28"/>
      <c r="AC3066" s="173"/>
      <c r="AD3066" s="30"/>
      <c r="AE3066" s="30"/>
    </row>
    <row r="3067" spans="1:31" customFormat="1" ht="13.9" customHeight="1">
      <c r="A3067" s="14"/>
      <c r="B3067" s="160"/>
      <c r="C3067" s="160"/>
      <c r="D3067" s="103"/>
      <c r="E3067" s="161"/>
      <c r="F3067" s="160"/>
      <c r="G3067" s="162"/>
      <c r="H3067" s="196"/>
      <c r="I3067" s="197"/>
      <c r="J3067" s="14"/>
      <c r="K3067" s="14"/>
      <c r="L3067" s="165"/>
      <c r="M3067" s="14"/>
      <c r="N3067" s="14"/>
      <c r="O3067" s="14"/>
      <c r="P3067" s="14"/>
      <c r="Q3067" s="166"/>
      <c r="R3067" s="23"/>
      <c r="S3067" s="167"/>
      <c r="T3067" s="160"/>
      <c r="U3067" s="14"/>
      <c r="V3067" s="14"/>
      <c r="W3067" s="14"/>
      <c r="X3067" s="168"/>
      <c r="Y3067" s="169"/>
      <c r="Z3067" s="170"/>
      <c r="AA3067" s="169"/>
      <c r="AB3067" s="28"/>
      <c r="AC3067" s="173"/>
      <c r="AD3067" s="30"/>
      <c r="AE3067" s="30"/>
    </row>
    <row r="3068" spans="1:31" customFormat="1" ht="13.9" customHeight="1">
      <c r="A3068" s="14"/>
      <c r="B3068" s="160"/>
      <c r="C3068" s="160"/>
      <c r="D3068" s="103"/>
      <c r="E3068" s="161"/>
      <c r="F3068" s="160"/>
      <c r="G3068" s="162"/>
      <c r="H3068" s="196"/>
      <c r="I3068" s="197"/>
      <c r="J3068" s="14"/>
      <c r="K3068" s="14"/>
      <c r="L3068" s="165"/>
      <c r="M3068" s="14"/>
      <c r="N3068" s="14"/>
      <c r="O3068" s="14"/>
      <c r="P3068" s="14"/>
      <c r="Q3068" s="166"/>
      <c r="R3068" s="23"/>
      <c r="S3068" s="167"/>
      <c r="T3068" s="160"/>
      <c r="U3068" s="14"/>
      <c r="V3068" s="14"/>
      <c r="W3068" s="14"/>
      <c r="X3068" s="168"/>
      <c r="Y3068" s="169"/>
      <c r="Z3068" s="170"/>
      <c r="AA3068" s="169"/>
      <c r="AB3068" s="28"/>
      <c r="AC3068" s="173"/>
      <c r="AD3068" s="30"/>
      <c r="AE3068" s="30"/>
    </row>
    <row r="3069" spans="1:31" customFormat="1" ht="13.9" customHeight="1">
      <c r="A3069" s="14"/>
      <c r="B3069" s="160"/>
      <c r="C3069" s="160"/>
      <c r="D3069" s="103"/>
      <c r="E3069" s="161"/>
      <c r="F3069" s="160"/>
      <c r="G3069" s="162"/>
      <c r="H3069" s="196"/>
      <c r="I3069" s="197"/>
      <c r="J3069" s="14"/>
      <c r="K3069" s="14"/>
      <c r="L3069" s="165"/>
      <c r="M3069" s="14"/>
      <c r="N3069" s="14"/>
      <c r="O3069" s="14"/>
      <c r="P3069" s="14"/>
      <c r="Q3069" s="166"/>
      <c r="R3069" s="23"/>
      <c r="S3069" s="167"/>
      <c r="T3069" s="160"/>
      <c r="U3069" s="14"/>
      <c r="V3069" s="14"/>
      <c r="W3069" s="14"/>
      <c r="X3069" s="168"/>
      <c r="Y3069" s="169"/>
      <c r="Z3069" s="170"/>
      <c r="AA3069" s="169"/>
      <c r="AB3069" s="28"/>
      <c r="AC3069" s="173"/>
      <c r="AD3069" s="30"/>
      <c r="AE3069" s="30"/>
    </row>
    <row r="3070" spans="1:31" customFormat="1" ht="13.9" customHeight="1">
      <c r="A3070" s="14"/>
      <c r="B3070" s="160"/>
      <c r="C3070" s="160"/>
      <c r="D3070" s="103"/>
      <c r="E3070" s="161"/>
      <c r="F3070" s="160"/>
      <c r="G3070" s="162"/>
      <c r="H3070" s="196"/>
      <c r="I3070" s="197"/>
      <c r="J3070" s="14"/>
      <c r="K3070" s="14"/>
      <c r="L3070" s="165"/>
      <c r="M3070" s="14"/>
      <c r="N3070" s="14"/>
      <c r="O3070" s="14"/>
      <c r="P3070" s="14"/>
      <c r="Q3070" s="166"/>
      <c r="R3070" s="23"/>
      <c r="S3070" s="167"/>
      <c r="T3070" s="160"/>
      <c r="U3070" s="14"/>
      <c r="V3070" s="14"/>
      <c r="W3070" s="14"/>
      <c r="X3070" s="168"/>
      <c r="Y3070" s="169"/>
      <c r="Z3070" s="170"/>
      <c r="AA3070" s="169"/>
      <c r="AB3070" s="28"/>
      <c r="AC3070" s="173"/>
      <c r="AD3070" s="30"/>
      <c r="AE3070" s="30"/>
    </row>
    <row r="3071" spans="1:31" customFormat="1" ht="13.9" customHeight="1">
      <c r="A3071" s="14"/>
      <c r="B3071" s="160"/>
      <c r="C3071" s="160"/>
      <c r="D3071" s="103"/>
      <c r="E3071" s="161"/>
      <c r="F3071" s="160"/>
      <c r="G3071" s="162"/>
      <c r="H3071" s="196"/>
      <c r="I3071" s="197"/>
      <c r="J3071" s="14"/>
      <c r="K3071" s="14"/>
      <c r="L3071" s="165"/>
      <c r="M3071" s="14"/>
      <c r="N3071" s="14"/>
      <c r="O3071" s="14"/>
      <c r="P3071" s="14"/>
      <c r="Q3071" s="166"/>
      <c r="R3071" s="23"/>
      <c r="S3071" s="167"/>
      <c r="T3071" s="160"/>
      <c r="U3071" s="14"/>
      <c r="V3071" s="14"/>
      <c r="W3071" s="14"/>
      <c r="X3071" s="168"/>
      <c r="Y3071" s="169"/>
      <c r="Z3071" s="170"/>
      <c r="AA3071" s="169"/>
      <c r="AB3071" s="28"/>
      <c r="AC3071" s="173"/>
      <c r="AD3071" s="30"/>
      <c r="AE3071" s="30"/>
    </row>
    <row r="3072" spans="1:31" customFormat="1" ht="13.9" customHeight="1">
      <c r="A3072" s="14"/>
      <c r="B3072" s="160"/>
      <c r="C3072" s="160"/>
      <c r="D3072" s="103"/>
      <c r="E3072" s="161"/>
      <c r="F3072" s="160"/>
      <c r="G3072" s="162"/>
      <c r="H3072" s="196"/>
      <c r="I3072" s="197"/>
      <c r="J3072" s="14"/>
      <c r="K3072" s="14"/>
      <c r="L3072" s="165"/>
      <c r="M3072" s="14"/>
      <c r="N3072" s="14"/>
      <c r="O3072" s="14"/>
      <c r="P3072" s="14"/>
      <c r="Q3072" s="166"/>
      <c r="R3072" s="23"/>
      <c r="S3072" s="167"/>
      <c r="T3072" s="160"/>
      <c r="U3072" s="14"/>
      <c r="V3072" s="14"/>
      <c r="W3072" s="14"/>
      <c r="X3072" s="168"/>
      <c r="Y3072" s="169"/>
      <c r="Z3072" s="170"/>
      <c r="AA3072" s="169"/>
      <c r="AB3072" s="28"/>
      <c r="AC3072" s="173"/>
      <c r="AD3072" s="30"/>
      <c r="AE3072" s="30"/>
    </row>
    <row r="3073" spans="1:31" customFormat="1" ht="13.9" customHeight="1">
      <c r="A3073" s="14"/>
      <c r="B3073" s="160"/>
      <c r="C3073" s="160"/>
      <c r="D3073" s="103"/>
      <c r="E3073" s="161"/>
      <c r="F3073" s="160"/>
      <c r="G3073" s="162"/>
      <c r="H3073" s="196"/>
      <c r="I3073" s="197"/>
      <c r="J3073" s="14"/>
      <c r="K3073" s="14"/>
      <c r="L3073" s="165"/>
      <c r="M3073" s="14"/>
      <c r="N3073" s="14"/>
      <c r="O3073" s="14"/>
      <c r="P3073" s="14"/>
      <c r="Q3073" s="166"/>
      <c r="R3073" s="23"/>
      <c r="S3073" s="167"/>
      <c r="T3073" s="160"/>
      <c r="U3073" s="14"/>
      <c r="V3073" s="14"/>
      <c r="W3073" s="14"/>
      <c r="X3073" s="168"/>
      <c r="Y3073" s="169"/>
      <c r="Z3073" s="170"/>
      <c r="AA3073" s="169"/>
      <c r="AB3073" s="28"/>
      <c r="AC3073" s="173"/>
      <c r="AD3073" s="30"/>
      <c r="AE3073" s="30"/>
    </row>
    <row r="3074" spans="1:31" customFormat="1" ht="13.9" customHeight="1">
      <c r="A3074" s="14"/>
      <c r="B3074" s="160"/>
      <c r="C3074" s="160"/>
      <c r="D3074" s="103"/>
      <c r="E3074" s="161"/>
      <c r="F3074" s="160"/>
      <c r="G3074" s="162"/>
      <c r="H3074" s="196"/>
      <c r="I3074" s="197"/>
      <c r="J3074" s="14"/>
      <c r="K3074" s="14"/>
      <c r="L3074" s="165"/>
      <c r="M3074" s="14"/>
      <c r="N3074" s="14"/>
      <c r="O3074" s="14"/>
      <c r="P3074" s="14"/>
      <c r="Q3074" s="166"/>
      <c r="R3074" s="23"/>
      <c r="S3074" s="167"/>
      <c r="T3074" s="160"/>
      <c r="U3074" s="14"/>
      <c r="V3074" s="14"/>
      <c r="W3074" s="14"/>
      <c r="X3074" s="168"/>
      <c r="Y3074" s="169"/>
      <c r="Z3074" s="170"/>
      <c r="AA3074" s="169"/>
      <c r="AB3074" s="28"/>
      <c r="AC3074" s="173"/>
      <c r="AD3074" s="30"/>
      <c r="AE3074" s="30"/>
    </row>
    <row r="3075" spans="1:31" customFormat="1" ht="13.9" customHeight="1">
      <c r="A3075" s="14"/>
      <c r="B3075" s="160"/>
      <c r="C3075" s="160"/>
      <c r="D3075" s="103"/>
      <c r="E3075" s="161"/>
      <c r="F3075" s="160"/>
      <c r="G3075" s="162"/>
      <c r="H3075" s="196"/>
      <c r="I3075" s="197"/>
      <c r="J3075" s="14"/>
      <c r="K3075" s="14"/>
      <c r="L3075" s="165"/>
      <c r="M3075" s="14"/>
      <c r="N3075" s="14"/>
      <c r="O3075" s="14"/>
      <c r="P3075" s="14"/>
      <c r="Q3075" s="166"/>
      <c r="R3075" s="23"/>
      <c r="S3075" s="167"/>
      <c r="T3075" s="160"/>
      <c r="U3075" s="14"/>
      <c r="V3075" s="14"/>
      <c r="W3075" s="14"/>
      <c r="X3075" s="168"/>
      <c r="Y3075" s="169"/>
      <c r="Z3075" s="170"/>
      <c r="AA3075" s="169"/>
      <c r="AB3075" s="28"/>
      <c r="AC3075" s="173"/>
      <c r="AD3075" s="30"/>
      <c r="AE3075" s="30"/>
    </row>
    <row r="3076" spans="1:31" customFormat="1" ht="13.9" customHeight="1">
      <c r="A3076" s="14"/>
      <c r="B3076" s="160"/>
      <c r="C3076" s="160"/>
      <c r="D3076" s="103"/>
      <c r="E3076" s="161"/>
      <c r="F3076" s="160"/>
      <c r="G3076" s="162"/>
      <c r="H3076" s="196"/>
      <c r="I3076" s="197"/>
      <c r="J3076" s="14"/>
      <c r="K3076" s="14"/>
      <c r="L3076" s="165"/>
      <c r="M3076" s="14"/>
      <c r="N3076" s="14"/>
      <c r="O3076" s="14"/>
      <c r="P3076" s="14"/>
      <c r="Q3076" s="166"/>
      <c r="R3076" s="23"/>
      <c r="S3076" s="167"/>
      <c r="T3076" s="160"/>
      <c r="U3076" s="14"/>
      <c r="V3076" s="14"/>
      <c r="W3076" s="14"/>
      <c r="X3076" s="168"/>
      <c r="Y3076" s="169"/>
      <c r="Z3076" s="170"/>
      <c r="AA3076" s="169"/>
      <c r="AB3076" s="28"/>
      <c r="AC3076" s="173"/>
      <c r="AD3076" s="30"/>
      <c r="AE3076" s="30"/>
    </row>
    <row r="3077" spans="1:31" customFormat="1" ht="13.9" customHeight="1">
      <c r="A3077" s="14"/>
      <c r="B3077" s="160"/>
      <c r="C3077" s="160"/>
      <c r="D3077" s="103"/>
      <c r="E3077" s="161"/>
      <c r="F3077" s="160"/>
      <c r="G3077" s="162"/>
      <c r="H3077" s="196"/>
      <c r="I3077" s="197"/>
      <c r="J3077" s="14"/>
      <c r="K3077" s="14"/>
      <c r="L3077" s="165"/>
      <c r="M3077" s="14"/>
      <c r="N3077" s="14"/>
      <c r="O3077" s="14"/>
      <c r="P3077" s="14"/>
      <c r="Q3077" s="166"/>
      <c r="R3077" s="23"/>
      <c r="S3077" s="167"/>
      <c r="T3077" s="160"/>
      <c r="U3077" s="14"/>
      <c r="V3077" s="14"/>
      <c r="W3077" s="14"/>
      <c r="X3077" s="168"/>
      <c r="Y3077" s="169"/>
      <c r="Z3077" s="170"/>
      <c r="AA3077" s="169"/>
      <c r="AB3077" s="28"/>
      <c r="AC3077" s="173"/>
      <c r="AD3077" s="30"/>
      <c r="AE3077" s="30"/>
    </row>
    <row r="3078" spans="1:31" customFormat="1" ht="13.9" customHeight="1">
      <c r="A3078" s="14"/>
      <c r="B3078" s="160"/>
      <c r="C3078" s="160"/>
      <c r="D3078" s="103"/>
      <c r="E3078" s="161"/>
      <c r="F3078" s="160"/>
      <c r="G3078" s="162"/>
      <c r="H3078" s="196"/>
      <c r="I3078" s="197"/>
      <c r="J3078" s="14"/>
      <c r="K3078" s="14"/>
      <c r="L3078" s="165"/>
      <c r="M3078" s="14"/>
      <c r="N3078" s="14"/>
      <c r="O3078" s="14"/>
      <c r="P3078" s="14"/>
      <c r="Q3078" s="166"/>
      <c r="R3078" s="23"/>
      <c r="S3078" s="167"/>
      <c r="T3078" s="160"/>
      <c r="U3078" s="14"/>
      <c r="V3078" s="14"/>
      <c r="W3078" s="14"/>
      <c r="X3078" s="168"/>
      <c r="Y3078" s="169"/>
      <c r="Z3078" s="170"/>
      <c r="AA3078" s="169"/>
      <c r="AB3078" s="28"/>
      <c r="AC3078" s="173"/>
      <c r="AD3078" s="30"/>
      <c r="AE3078" s="30"/>
    </row>
    <row r="3079" spans="1:31" customFormat="1" ht="13.9" customHeight="1">
      <c r="A3079" s="14"/>
      <c r="B3079" s="160"/>
      <c r="C3079" s="160"/>
      <c r="D3079" s="103"/>
      <c r="E3079" s="161"/>
      <c r="F3079" s="160"/>
      <c r="G3079" s="162"/>
      <c r="H3079" s="196"/>
      <c r="I3079" s="197"/>
      <c r="J3079" s="14"/>
      <c r="K3079" s="14"/>
      <c r="L3079" s="165"/>
      <c r="M3079" s="14"/>
      <c r="N3079" s="14"/>
      <c r="O3079" s="14"/>
      <c r="P3079" s="14"/>
      <c r="Q3079" s="166"/>
      <c r="R3079" s="23"/>
      <c r="S3079" s="167"/>
      <c r="T3079" s="160"/>
      <c r="U3079" s="14"/>
      <c r="V3079" s="14"/>
      <c r="W3079" s="14"/>
      <c r="X3079" s="168"/>
      <c r="Y3079" s="169"/>
      <c r="Z3079" s="170"/>
      <c r="AA3079" s="169"/>
      <c r="AB3079" s="28"/>
      <c r="AC3079" s="173"/>
      <c r="AD3079" s="30"/>
      <c r="AE3079" s="30"/>
    </row>
    <row r="3080" spans="1:31" customFormat="1" ht="13.9" customHeight="1">
      <c r="A3080" s="14"/>
      <c r="B3080" s="160"/>
      <c r="C3080" s="160"/>
      <c r="D3080" s="103"/>
      <c r="E3080" s="161"/>
      <c r="F3080" s="160"/>
      <c r="G3080" s="162"/>
      <c r="H3080" s="196"/>
      <c r="I3080" s="197"/>
      <c r="J3080" s="14"/>
      <c r="K3080" s="14"/>
      <c r="L3080" s="165"/>
      <c r="M3080" s="14"/>
      <c r="N3080" s="14"/>
      <c r="O3080" s="14"/>
      <c r="P3080" s="14"/>
      <c r="Q3080" s="166"/>
      <c r="R3080" s="23"/>
      <c r="S3080" s="167"/>
      <c r="T3080" s="160"/>
      <c r="U3080" s="14"/>
      <c r="V3080" s="14"/>
      <c r="W3080" s="14"/>
      <c r="X3080" s="168"/>
      <c r="Y3080" s="169"/>
      <c r="Z3080" s="170"/>
      <c r="AA3080" s="169"/>
      <c r="AB3080" s="28"/>
      <c r="AC3080" s="173"/>
      <c r="AD3080" s="30"/>
      <c r="AE3080" s="30"/>
    </row>
    <row r="3081" spans="1:31" customFormat="1" ht="13.9" customHeight="1">
      <c r="A3081" s="14"/>
      <c r="B3081" s="160"/>
      <c r="C3081" s="160"/>
      <c r="D3081" s="103"/>
      <c r="E3081" s="161"/>
      <c r="F3081" s="160"/>
      <c r="G3081" s="162"/>
      <c r="H3081" s="196"/>
      <c r="I3081" s="197"/>
      <c r="J3081" s="14"/>
      <c r="K3081" s="14"/>
      <c r="L3081" s="165"/>
      <c r="M3081" s="14"/>
      <c r="N3081" s="14"/>
      <c r="O3081" s="14"/>
      <c r="P3081" s="14"/>
      <c r="Q3081" s="166"/>
      <c r="R3081" s="23"/>
      <c r="S3081" s="167"/>
      <c r="T3081" s="160"/>
      <c r="U3081" s="14"/>
      <c r="V3081" s="14"/>
      <c r="W3081" s="14"/>
      <c r="X3081" s="168"/>
      <c r="Y3081" s="169"/>
      <c r="Z3081" s="170"/>
      <c r="AA3081" s="169"/>
      <c r="AB3081" s="28"/>
      <c r="AC3081" s="173"/>
      <c r="AD3081" s="30"/>
      <c r="AE3081" s="30"/>
    </row>
    <row r="3082" spans="1:31" customFormat="1" ht="13.9" customHeight="1">
      <c r="A3082" s="14"/>
      <c r="B3082" s="160"/>
      <c r="C3082" s="160"/>
      <c r="D3082" s="103"/>
      <c r="E3082" s="161"/>
      <c r="F3082" s="160"/>
      <c r="G3082" s="162"/>
      <c r="H3082" s="196"/>
      <c r="I3082" s="197"/>
      <c r="J3082" s="14"/>
      <c r="K3082" s="14"/>
      <c r="L3082" s="165"/>
      <c r="M3082" s="14"/>
      <c r="N3082" s="14"/>
      <c r="O3082" s="14"/>
      <c r="P3082" s="14"/>
      <c r="Q3082" s="166"/>
      <c r="R3082" s="23"/>
      <c r="S3082" s="167"/>
      <c r="T3082" s="160"/>
      <c r="U3082" s="14"/>
      <c r="V3082" s="14"/>
      <c r="W3082" s="14"/>
      <c r="X3082" s="168"/>
      <c r="Y3082" s="169"/>
      <c r="Z3082" s="170"/>
      <c r="AA3082" s="169"/>
      <c r="AB3082" s="28"/>
      <c r="AC3082" s="173"/>
      <c r="AD3082" s="30"/>
      <c r="AE3082" s="30"/>
    </row>
    <row r="3083" spans="1:31" customFormat="1" ht="13.9" customHeight="1">
      <c r="A3083" s="14"/>
      <c r="B3083" s="160"/>
      <c r="C3083" s="160"/>
      <c r="D3083" s="103"/>
      <c r="E3083" s="161"/>
      <c r="F3083" s="160"/>
      <c r="G3083" s="162"/>
      <c r="H3083" s="196"/>
      <c r="I3083" s="197"/>
      <c r="J3083" s="14"/>
      <c r="K3083" s="14"/>
      <c r="L3083" s="165"/>
      <c r="M3083" s="14"/>
      <c r="N3083" s="14"/>
      <c r="O3083" s="14"/>
      <c r="P3083" s="14"/>
      <c r="Q3083" s="166"/>
      <c r="R3083" s="23"/>
      <c r="S3083" s="167"/>
      <c r="T3083" s="160"/>
      <c r="U3083" s="14"/>
      <c r="V3083" s="14"/>
      <c r="W3083" s="14"/>
      <c r="X3083" s="168"/>
      <c r="Y3083" s="169"/>
      <c r="Z3083" s="170"/>
      <c r="AA3083" s="169"/>
      <c r="AB3083" s="28"/>
      <c r="AC3083" s="173"/>
      <c r="AD3083" s="30"/>
      <c r="AE3083" s="30"/>
    </row>
    <row r="3084" spans="1:31" customFormat="1" ht="13.9" customHeight="1">
      <c r="A3084" s="14"/>
      <c r="B3084" s="160"/>
      <c r="C3084" s="160"/>
      <c r="D3084" s="103"/>
      <c r="E3084" s="161"/>
      <c r="F3084" s="160"/>
      <c r="G3084" s="162"/>
      <c r="H3084" s="196"/>
      <c r="I3084" s="197"/>
      <c r="J3084" s="14"/>
      <c r="K3084" s="14"/>
      <c r="L3084" s="165"/>
      <c r="M3084" s="14"/>
      <c r="N3084" s="14"/>
      <c r="O3084" s="14"/>
      <c r="P3084" s="14"/>
      <c r="Q3084" s="166"/>
      <c r="R3084" s="23"/>
      <c r="S3084" s="167"/>
      <c r="T3084" s="160"/>
      <c r="U3084" s="14"/>
      <c r="V3084" s="14"/>
      <c r="W3084" s="14"/>
      <c r="X3084" s="168"/>
      <c r="Y3084" s="169"/>
      <c r="Z3084" s="170"/>
      <c r="AA3084" s="169"/>
      <c r="AB3084" s="28"/>
      <c r="AC3084" s="173"/>
      <c r="AD3084" s="30"/>
      <c r="AE3084" s="30"/>
    </row>
    <row r="3085" spans="1:31" customFormat="1" ht="13.9" customHeight="1">
      <c r="A3085" s="14"/>
      <c r="B3085" s="160"/>
      <c r="C3085" s="160"/>
      <c r="D3085" s="103"/>
      <c r="E3085" s="161"/>
      <c r="F3085" s="160"/>
      <c r="G3085" s="162"/>
      <c r="H3085" s="196"/>
      <c r="I3085" s="197"/>
      <c r="J3085" s="14"/>
      <c r="K3085" s="14"/>
      <c r="L3085" s="165"/>
      <c r="M3085" s="14"/>
      <c r="N3085" s="14"/>
      <c r="O3085" s="14"/>
      <c r="P3085" s="14"/>
      <c r="Q3085" s="166"/>
      <c r="R3085" s="23"/>
      <c r="S3085" s="167"/>
      <c r="T3085" s="160"/>
      <c r="U3085" s="14"/>
      <c r="V3085" s="14"/>
      <c r="W3085" s="14"/>
      <c r="X3085" s="168"/>
      <c r="Y3085" s="169"/>
      <c r="Z3085" s="170"/>
      <c r="AA3085" s="169"/>
      <c r="AB3085" s="28"/>
      <c r="AC3085" s="173"/>
      <c r="AD3085" s="30"/>
      <c r="AE3085" s="30"/>
    </row>
    <row r="3086" spans="1:31" customFormat="1" ht="13.9" customHeight="1">
      <c r="A3086" s="14"/>
      <c r="B3086" s="160"/>
      <c r="C3086" s="160"/>
      <c r="D3086" s="103"/>
      <c r="E3086" s="161"/>
      <c r="F3086" s="160"/>
      <c r="G3086" s="162"/>
      <c r="H3086" s="196"/>
      <c r="I3086" s="197"/>
      <c r="J3086" s="14"/>
      <c r="K3086" s="14"/>
      <c r="L3086" s="165"/>
      <c r="M3086" s="14"/>
      <c r="N3086" s="14"/>
      <c r="O3086" s="14"/>
      <c r="P3086" s="14"/>
      <c r="Q3086" s="166"/>
      <c r="R3086" s="23"/>
      <c r="S3086" s="167"/>
      <c r="T3086" s="160"/>
      <c r="U3086" s="14"/>
      <c r="V3086" s="14"/>
      <c r="W3086" s="14"/>
      <c r="X3086" s="168"/>
      <c r="Y3086" s="169"/>
      <c r="Z3086" s="170"/>
      <c r="AA3086" s="169"/>
      <c r="AB3086" s="28"/>
      <c r="AC3086" s="173"/>
      <c r="AD3086" s="30"/>
      <c r="AE3086" s="30"/>
    </row>
    <row r="3087" spans="1:31" customFormat="1" ht="13.9" customHeight="1">
      <c r="A3087" s="14"/>
      <c r="B3087" s="160"/>
      <c r="C3087" s="160"/>
      <c r="D3087" s="103"/>
      <c r="E3087" s="161"/>
      <c r="F3087" s="160"/>
      <c r="G3087" s="162"/>
      <c r="H3087" s="196"/>
      <c r="I3087" s="197"/>
      <c r="J3087" s="14"/>
      <c r="K3087" s="14"/>
      <c r="L3087" s="165"/>
      <c r="M3087" s="14"/>
      <c r="N3087" s="14"/>
      <c r="O3087" s="14"/>
      <c r="P3087" s="14"/>
      <c r="Q3087" s="166"/>
      <c r="R3087" s="23"/>
      <c r="S3087" s="167"/>
      <c r="T3087" s="160"/>
      <c r="U3087" s="14"/>
      <c r="V3087" s="14"/>
      <c r="W3087" s="14"/>
      <c r="X3087" s="168"/>
      <c r="Y3087" s="169"/>
      <c r="Z3087" s="170"/>
      <c r="AA3087" s="169"/>
      <c r="AB3087" s="28"/>
      <c r="AC3087" s="173"/>
      <c r="AD3087" s="30"/>
      <c r="AE3087" s="30"/>
    </row>
    <row r="3088" spans="1:31" customFormat="1" ht="13.9" customHeight="1">
      <c r="Z3088" s="200"/>
      <c r="AA3088" s="201"/>
      <c r="AC3088" s="173"/>
      <c r="AD3088" s="30"/>
      <c r="AE3088" s="30"/>
    </row>
    <row r="3089" spans="26:31" customFormat="1" ht="13.9" customHeight="1">
      <c r="Z3089" s="200"/>
      <c r="AA3089" s="201"/>
      <c r="AC3089" s="173"/>
      <c r="AD3089" s="30"/>
      <c r="AE3089" s="30"/>
    </row>
    <row r="3090" spans="26:31" customFormat="1" ht="13.9" customHeight="1">
      <c r="Z3090" s="200"/>
      <c r="AA3090" s="201"/>
      <c r="AC3090" s="173"/>
      <c r="AD3090" s="30"/>
      <c r="AE3090" s="30"/>
    </row>
    <row r="3091" spans="26:31" customFormat="1" ht="13.9" customHeight="1">
      <c r="Z3091" s="200"/>
      <c r="AA3091" s="201"/>
      <c r="AC3091" s="173"/>
      <c r="AD3091" s="30"/>
      <c r="AE3091" s="30"/>
    </row>
    <row r="3092" spans="26:31" customFormat="1" ht="13.9" customHeight="1">
      <c r="Z3092" s="200"/>
      <c r="AA3092" s="201"/>
      <c r="AC3092" s="173"/>
      <c r="AD3092" s="30"/>
      <c r="AE3092" s="30"/>
    </row>
    <row r="3093" spans="26:31" customFormat="1" ht="13.9" customHeight="1">
      <c r="Z3093" s="200"/>
      <c r="AA3093" s="201"/>
      <c r="AC3093" s="173"/>
      <c r="AD3093" s="30"/>
      <c r="AE3093" s="30"/>
    </row>
    <row r="3094" spans="26:31" customFormat="1" ht="13.9" customHeight="1">
      <c r="Z3094" s="200"/>
      <c r="AA3094" s="201"/>
      <c r="AC3094" s="173"/>
      <c r="AD3094" s="30"/>
      <c r="AE3094" s="30"/>
    </row>
    <row r="3095" spans="26:31" customFormat="1" ht="13.9" customHeight="1">
      <c r="Z3095" s="200"/>
      <c r="AA3095" s="201"/>
      <c r="AC3095" s="173"/>
      <c r="AD3095" s="30"/>
      <c r="AE3095" s="30"/>
    </row>
    <row r="3096" spans="26:31" customFormat="1" ht="13.9" customHeight="1">
      <c r="Z3096" s="200"/>
      <c r="AA3096" s="201"/>
      <c r="AC3096" s="173"/>
      <c r="AD3096" s="30"/>
      <c r="AE3096" s="30"/>
    </row>
    <row r="3097" spans="26:31" customFormat="1" ht="13.9" customHeight="1">
      <c r="Z3097" s="200"/>
      <c r="AA3097" s="201"/>
      <c r="AC3097" s="173"/>
      <c r="AD3097" s="30"/>
      <c r="AE3097" s="30"/>
    </row>
    <row r="3098" spans="26:31" customFormat="1" ht="13.9" customHeight="1">
      <c r="Z3098" s="200"/>
      <c r="AA3098" s="201"/>
      <c r="AC3098" s="173"/>
      <c r="AD3098" s="30"/>
      <c r="AE3098" s="30"/>
    </row>
    <row r="3099" spans="26:31" customFormat="1" ht="13.9" customHeight="1">
      <c r="Z3099" s="200"/>
      <c r="AA3099" s="201"/>
      <c r="AC3099" s="173"/>
      <c r="AD3099" s="30"/>
      <c r="AE3099" s="30"/>
    </row>
    <row r="3100" spans="26:31" customFormat="1" ht="13.9" customHeight="1">
      <c r="Z3100" s="200"/>
      <c r="AA3100" s="201"/>
      <c r="AC3100" s="173"/>
      <c r="AD3100" s="30"/>
      <c r="AE3100" s="30"/>
    </row>
    <row r="3101" spans="26:31" customFormat="1" ht="13.9" customHeight="1">
      <c r="Z3101" s="200"/>
      <c r="AA3101" s="201"/>
      <c r="AC3101" s="173"/>
      <c r="AD3101" s="30"/>
      <c r="AE3101" s="30"/>
    </row>
    <row r="3102" spans="26:31" customFormat="1" ht="13.9" customHeight="1">
      <c r="Z3102" s="200"/>
      <c r="AA3102" s="201"/>
      <c r="AC3102" s="173"/>
      <c r="AD3102" s="30"/>
      <c r="AE3102" s="30"/>
    </row>
    <row r="3103" spans="26:31" customFormat="1" ht="13.9" customHeight="1">
      <c r="Z3103" s="200"/>
      <c r="AA3103" s="201"/>
      <c r="AC3103" s="173"/>
      <c r="AD3103" s="30"/>
      <c r="AE3103" s="30"/>
    </row>
    <row r="3104" spans="26:31" customFormat="1" ht="13.9" customHeight="1">
      <c r="Z3104" s="200"/>
      <c r="AA3104" s="201"/>
      <c r="AC3104" s="173"/>
      <c r="AD3104" s="30"/>
      <c r="AE3104" s="30"/>
    </row>
    <row r="3105" spans="26:31" customFormat="1" ht="13.9" customHeight="1">
      <c r="Z3105" s="200"/>
      <c r="AA3105" s="201"/>
      <c r="AC3105" s="173"/>
      <c r="AD3105" s="30"/>
      <c r="AE3105" s="30"/>
    </row>
    <row r="3106" spans="26:31" customFormat="1" ht="13.9" customHeight="1">
      <c r="Z3106" s="200"/>
      <c r="AA3106" s="201"/>
      <c r="AC3106" s="173"/>
      <c r="AD3106" s="30"/>
      <c r="AE3106" s="30"/>
    </row>
    <row r="3107" spans="26:31" customFormat="1" ht="13.9" customHeight="1">
      <c r="Z3107" s="200"/>
      <c r="AA3107" s="201"/>
      <c r="AC3107" s="173"/>
      <c r="AD3107" s="30"/>
      <c r="AE3107" s="30"/>
    </row>
    <row r="3108" spans="26:31" customFormat="1" ht="13.9" customHeight="1">
      <c r="Z3108" s="200"/>
      <c r="AA3108" s="201"/>
      <c r="AC3108" s="173"/>
      <c r="AD3108" s="30"/>
      <c r="AE3108" s="30"/>
    </row>
    <row r="3109" spans="26:31" customFormat="1" ht="13.9" customHeight="1">
      <c r="Z3109" s="200"/>
      <c r="AA3109" s="201"/>
      <c r="AC3109" s="173"/>
      <c r="AD3109" s="30"/>
      <c r="AE3109" s="30"/>
    </row>
    <row r="3110" spans="26:31" customFormat="1" ht="13.9" customHeight="1">
      <c r="Z3110" s="200"/>
      <c r="AA3110" s="201"/>
      <c r="AC3110" s="173"/>
      <c r="AD3110" s="30"/>
      <c r="AE3110" s="30"/>
    </row>
    <row r="3111" spans="26:31" customFormat="1" ht="13.9" customHeight="1">
      <c r="Z3111" s="200"/>
      <c r="AA3111" s="201"/>
      <c r="AC3111" s="173"/>
      <c r="AD3111" s="30"/>
      <c r="AE3111" s="30"/>
    </row>
    <row r="3112" spans="26:31" customFormat="1" ht="13.9" customHeight="1">
      <c r="Z3112" s="200"/>
      <c r="AA3112" s="201"/>
      <c r="AC3112" s="173"/>
      <c r="AD3112" s="30"/>
      <c r="AE3112" s="30"/>
    </row>
    <row r="3113" spans="26:31" customFormat="1" ht="13.9" customHeight="1">
      <c r="Z3113" s="200"/>
      <c r="AA3113" s="201"/>
      <c r="AC3113" s="173"/>
      <c r="AD3113" s="30"/>
      <c r="AE3113" s="30"/>
    </row>
    <row r="3114" spans="26:31" customFormat="1" ht="13.9" customHeight="1">
      <c r="Z3114" s="200"/>
      <c r="AA3114" s="201"/>
      <c r="AC3114" s="173"/>
      <c r="AD3114" s="30"/>
      <c r="AE3114" s="30"/>
    </row>
    <row r="3115" spans="26:31" customFormat="1" ht="13.9" customHeight="1">
      <c r="Z3115" s="200"/>
      <c r="AA3115" s="201"/>
      <c r="AC3115" s="173"/>
      <c r="AD3115" s="30"/>
      <c r="AE3115" s="30"/>
    </row>
    <row r="3116" spans="26:31" customFormat="1" ht="13.9" customHeight="1">
      <c r="Z3116" s="200"/>
      <c r="AA3116" s="201"/>
      <c r="AC3116" s="173"/>
      <c r="AD3116" s="30"/>
      <c r="AE3116" s="30"/>
    </row>
    <row r="3117" spans="26:31" customFormat="1" ht="13.9" customHeight="1">
      <c r="Z3117" s="200"/>
      <c r="AA3117" s="201"/>
      <c r="AC3117" s="173"/>
      <c r="AD3117" s="30"/>
      <c r="AE3117" s="30"/>
    </row>
    <row r="3118" spans="26:31" customFormat="1" ht="13.9" customHeight="1">
      <c r="Z3118" s="200"/>
      <c r="AA3118" s="201"/>
      <c r="AC3118" s="173"/>
      <c r="AD3118" s="30"/>
      <c r="AE3118" s="30"/>
    </row>
    <row r="3119" spans="26:31" customFormat="1" ht="13.9" customHeight="1">
      <c r="Z3119" s="200"/>
      <c r="AA3119" s="201"/>
      <c r="AC3119" s="173"/>
      <c r="AD3119" s="30"/>
      <c r="AE3119" s="30"/>
    </row>
    <row r="3120" spans="26:31" customFormat="1" ht="13.9" customHeight="1">
      <c r="Z3120" s="200"/>
      <c r="AA3120" s="201"/>
      <c r="AC3120" s="173"/>
      <c r="AD3120" s="30"/>
      <c r="AE3120" s="30"/>
    </row>
    <row r="3121" spans="26:31" customFormat="1" ht="13.9" customHeight="1">
      <c r="Z3121" s="200"/>
      <c r="AA3121" s="201"/>
      <c r="AC3121" s="173"/>
      <c r="AD3121" s="30"/>
      <c r="AE3121" s="30"/>
    </row>
    <row r="3122" spans="26:31" customFormat="1" ht="13.9" customHeight="1">
      <c r="Z3122" s="200"/>
      <c r="AA3122" s="201"/>
      <c r="AC3122" s="173"/>
      <c r="AD3122" s="30"/>
      <c r="AE3122" s="30"/>
    </row>
    <row r="3123" spans="26:31" customFormat="1" ht="13.9" customHeight="1">
      <c r="Z3123" s="200"/>
      <c r="AA3123" s="201"/>
      <c r="AC3123" s="173"/>
      <c r="AD3123" s="30"/>
      <c r="AE3123" s="30"/>
    </row>
    <row r="3124" spans="26:31" customFormat="1" ht="13.9" customHeight="1">
      <c r="Z3124" s="200"/>
      <c r="AA3124" s="201"/>
      <c r="AC3124" s="173"/>
      <c r="AD3124" s="30"/>
      <c r="AE3124" s="30"/>
    </row>
    <row r="3125" spans="26:31" customFormat="1" ht="13.9" customHeight="1">
      <c r="Z3125" s="200"/>
      <c r="AA3125" s="201"/>
      <c r="AC3125" s="173"/>
      <c r="AD3125" s="30"/>
      <c r="AE3125" s="30"/>
    </row>
    <row r="3126" spans="26:31" customFormat="1" ht="13.9" customHeight="1">
      <c r="Z3126" s="200"/>
      <c r="AA3126" s="201"/>
      <c r="AC3126" s="173"/>
      <c r="AD3126" s="30"/>
      <c r="AE3126" s="30"/>
    </row>
    <row r="3127" spans="26:31" customFormat="1" ht="13.9" customHeight="1">
      <c r="Z3127" s="200"/>
      <c r="AA3127" s="201"/>
      <c r="AC3127" s="173"/>
      <c r="AD3127" s="30"/>
      <c r="AE3127" s="30"/>
    </row>
    <row r="3128" spans="26:31" customFormat="1" ht="13.9" customHeight="1">
      <c r="Z3128" s="200"/>
      <c r="AA3128" s="201"/>
      <c r="AC3128" s="173"/>
      <c r="AD3128" s="30"/>
      <c r="AE3128" s="30"/>
    </row>
    <row r="3129" spans="26:31" customFormat="1" ht="13.9" customHeight="1">
      <c r="Z3129" s="200"/>
      <c r="AA3129" s="201"/>
      <c r="AC3129" s="173"/>
      <c r="AD3129" s="30"/>
      <c r="AE3129" s="30"/>
    </row>
    <row r="3130" spans="26:31" customFormat="1" ht="13.9" customHeight="1">
      <c r="Z3130" s="200"/>
      <c r="AA3130" s="201"/>
      <c r="AC3130" s="173"/>
      <c r="AD3130" s="30"/>
      <c r="AE3130" s="30"/>
    </row>
    <row r="3131" spans="26:31" customFormat="1" ht="13.9" customHeight="1">
      <c r="Z3131" s="200"/>
      <c r="AA3131" s="201"/>
      <c r="AC3131" s="173"/>
      <c r="AD3131" s="30"/>
      <c r="AE3131" s="30"/>
    </row>
    <row r="3132" spans="26:31" customFormat="1" ht="13.9" customHeight="1">
      <c r="Z3132" s="200"/>
      <c r="AA3132" s="201"/>
      <c r="AC3132" s="173"/>
      <c r="AD3132" s="30"/>
      <c r="AE3132" s="30"/>
    </row>
    <row r="3133" spans="26:31" customFormat="1" ht="13.9" customHeight="1">
      <c r="Z3133" s="200"/>
      <c r="AA3133" s="201"/>
      <c r="AC3133" s="173"/>
      <c r="AD3133" s="30"/>
      <c r="AE3133" s="30"/>
    </row>
    <row r="3134" spans="26:31" customFormat="1" ht="13.9" customHeight="1">
      <c r="Z3134" s="200"/>
      <c r="AA3134" s="201"/>
      <c r="AC3134" s="173"/>
      <c r="AD3134" s="30"/>
      <c r="AE3134" s="30"/>
    </row>
    <row r="3135" spans="26:31" customFormat="1" ht="13.9" customHeight="1">
      <c r="Z3135" s="200"/>
      <c r="AA3135" s="201"/>
      <c r="AC3135" s="173"/>
      <c r="AD3135" s="30"/>
      <c r="AE3135" s="30"/>
    </row>
    <row r="3136" spans="26:31" customFormat="1" ht="13.9" customHeight="1">
      <c r="Z3136" s="200"/>
      <c r="AA3136" s="201"/>
      <c r="AC3136" s="173"/>
      <c r="AD3136" s="30"/>
      <c r="AE3136" s="30"/>
    </row>
    <row r="3137" spans="26:31" customFormat="1" ht="13.9" customHeight="1">
      <c r="Z3137" s="200"/>
      <c r="AA3137" s="201"/>
      <c r="AC3137" s="173"/>
      <c r="AD3137" s="30"/>
      <c r="AE3137" s="30"/>
    </row>
    <row r="3138" spans="26:31" customFormat="1" ht="13.9" customHeight="1">
      <c r="Z3138" s="200"/>
      <c r="AA3138" s="201"/>
      <c r="AC3138" s="173"/>
      <c r="AD3138" s="30"/>
      <c r="AE3138" s="30"/>
    </row>
    <row r="3139" spans="26:31" customFormat="1" ht="13.9" customHeight="1">
      <c r="Z3139" s="200"/>
      <c r="AA3139" s="201"/>
      <c r="AC3139" s="173"/>
      <c r="AD3139" s="30"/>
      <c r="AE3139" s="30"/>
    </row>
    <row r="3140" spans="26:31" customFormat="1" ht="13.9" customHeight="1">
      <c r="Z3140" s="200"/>
      <c r="AA3140" s="201"/>
      <c r="AC3140" s="173"/>
      <c r="AD3140" s="30"/>
      <c r="AE3140" s="30"/>
    </row>
    <row r="3141" spans="26:31" customFormat="1" ht="13.9" customHeight="1">
      <c r="Z3141" s="200"/>
      <c r="AA3141" s="201"/>
      <c r="AC3141" s="173"/>
      <c r="AD3141" s="30"/>
      <c r="AE3141" s="30"/>
    </row>
    <row r="3142" spans="26:31" customFormat="1" ht="13.9" customHeight="1">
      <c r="Z3142" s="200"/>
      <c r="AA3142" s="201"/>
      <c r="AC3142" s="173"/>
      <c r="AD3142" s="30"/>
      <c r="AE3142" s="30"/>
    </row>
    <row r="3143" spans="26:31" customFormat="1" ht="13.9" customHeight="1">
      <c r="Z3143" s="200"/>
      <c r="AA3143" s="201"/>
      <c r="AC3143" s="173"/>
      <c r="AD3143" s="30"/>
      <c r="AE3143" s="30"/>
    </row>
    <row r="3144" spans="26:31" customFormat="1" ht="13.9" customHeight="1">
      <c r="Z3144" s="200"/>
      <c r="AA3144" s="201"/>
      <c r="AC3144" s="173"/>
      <c r="AD3144" s="30"/>
      <c r="AE3144" s="30"/>
    </row>
    <row r="3145" spans="26:31" customFormat="1" ht="13.9" customHeight="1">
      <c r="Z3145" s="200"/>
      <c r="AA3145" s="201"/>
      <c r="AC3145" s="173"/>
      <c r="AD3145" s="30"/>
      <c r="AE3145" s="30"/>
    </row>
    <row r="3146" spans="26:31" customFormat="1" ht="13.9" customHeight="1">
      <c r="Z3146" s="200"/>
      <c r="AA3146" s="201"/>
      <c r="AC3146" s="173"/>
      <c r="AD3146" s="30"/>
      <c r="AE3146" s="30"/>
    </row>
    <row r="3147" spans="26:31" customFormat="1" ht="13.9" customHeight="1">
      <c r="Z3147" s="200"/>
      <c r="AA3147" s="201"/>
      <c r="AC3147" s="173"/>
      <c r="AD3147" s="30"/>
      <c r="AE3147" s="30"/>
    </row>
    <row r="3148" spans="26:31" customFormat="1" ht="13.9" customHeight="1">
      <c r="Z3148" s="200"/>
      <c r="AA3148" s="201"/>
      <c r="AC3148" s="173"/>
      <c r="AD3148" s="30"/>
      <c r="AE3148" s="30"/>
    </row>
    <row r="3149" spans="26:31" customFormat="1" ht="13.9" customHeight="1">
      <c r="Z3149" s="200"/>
      <c r="AA3149" s="201"/>
      <c r="AC3149" s="173"/>
      <c r="AD3149" s="30"/>
      <c r="AE3149" s="30"/>
    </row>
    <row r="3150" spans="26:31" customFormat="1" ht="13.9" customHeight="1">
      <c r="Z3150" s="200"/>
      <c r="AA3150" s="201"/>
      <c r="AC3150" s="173"/>
      <c r="AD3150" s="30"/>
      <c r="AE3150" s="30"/>
    </row>
    <row r="3151" spans="26:31" customFormat="1" ht="13.9" customHeight="1">
      <c r="Z3151" s="200"/>
      <c r="AA3151" s="201"/>
      <c r="AC3151" s="173"/>
      <c r="AD3151" s="30"/>
      <c r="AE3151" s="30"/>
    </row>
    <row r="3152" spans="26:31" customFormat="1" ht="13.9" customHeight="1">
      <c r="Z3152" s="200"/>
      <c r="AA3152" s="201"/>
      <c r="AC3152" s="173"/>
      <c r="AD3152" s="30"/>
      <c r="AE3152" s="30"/>
    </row>
    <row r="3153" spans="26:31" customFormat="1" ht="13.9" customHeight="1">
      <c r="Z3153" s="200"/>
      <c r="AA3153" s="201"/>
      <c r="AC3153" s="173"/>
      <c r="AD3153" s="30"/>
      <c r="AE3153" s="30"/>
    </row>
    <row r="3154" spans="26:31" customFormat="1" ht="13.9" customHeight="1">
      <c r="Z3154" s="200"/>
      <c r="AA3154" s="201"/>
      <c r="AC3154" s="173"/>
      <c r="AD3154" s="30"/>
      <c r="AE3154" s="30"/>
    </row>
    <row r="3155" spans="26:31" customFormat="1" ht="13.9" customHeight="1">
      <c r="Z3155" s="200"/>
      <c r="AA3155" s="201"/>
      <c r="AC3155" s="173"/>
      <c r="AD3155" s="30"/>
      <c r="AE3155" s="30"/>
    </row>
    <row r="3156" spans="26:31" customFormat="1" ht="13.9" customHeight="1">
      <c r="Z3156" s="200"/>
      <c r="AA3156" s="201"/>
      <c r="AC3156" s="173"/>
      <c r="AD3156" s="30"/>
      <c r="AE3156" s="30"/>
    </row>
    <row r="3157" spans="26:31" customFormat="1" ht="13.9" customHeight="1">
      <c r="Z3157" s="200"/>
      <c r="AA3157" s="201"/>
      <c r="AC3157" s="173"/>
      <c r="AD3157" s="30"/>
      <c r="AE3157" s="30"/>
    </row>
    <row r="3158" spans="26:31" customFormat="1" ht="13.9" customHeight="1">
      <c r="Z3158" s="200"/>
      <c r="AA3158" s="201"/>
      <c r="AC3158" s="173"/>
      <c r="AD3158" s="30"/>
      <c r="AE3158" s="30"/>
    </row>
    <row r="3159" spans="26:31" customFormat="1" ht="13.9" customHeight="1">
      <c r="Z3159" s="200"/>
      <c r="AA3159" s="201"/>
      <c r="AC3159" s="173"/>
      <c r="AD3159" s="30"/>
      <c r="AE3159" s="30"/>
    </row>
    <row r="3160" spans="26:31" customFormat="1" ht="13.9" customHeight="1">
      <c r="Z3160" s="200"/>
      <c r="AA3160" s="201"/>
      <c r="AC3160" s="173"/>
      <c r="AD3160" s="30"/>
      <c r="AE3160" s="30"/>
    </row>
    <row r="3161" spans="26:31" customFormat="1" ht="13.9" customHeight="1">
      <c r="Z3161" s="200"/>
      <c r="AA3161" s="201"/>
      <c r="AC3161" s="173"/>
      <c r="AD3161" s="30"/>
      <c r="AE3161" s="30"/>
    </row>
    <row r="3162" spans="26:31" customFormat="1" ht="13.9" customHeight="1">
      <c r="Z3162" s="200"/>
      <c r="AA3162" s="201"/>
      <c r="AC3162" s="173"/>
      <c r="AD3162" s="30"/>
      <c r="AE3162" s="30"/>
    </row>
    <row r="3163" spans="26:31" customFormat="1" ht="13.9" customHeight="1">
      <c r="Z3163" s="200"/>
      <c r="AA3163" s="201"/>
      <c r="AC3163" s="173"/>
      <c r="AD3163" s="30"/>
      <c r="AE3163" s="30"/>
    </row>
    <row r="3164" spans="26:31" customFormat="1" ht="13.9" customHeight="1">
      <c r="Z3164" s="200"/>
      <c r="AA3164" s="201"/>
      <c r="AC3164" s="173"/>
      <c r="AD3164" s="30"/>
      <c r="AE3164" s="30"/>
    </row>
    <row r="3165" spans="26:31" customFormat="1" ht="13.9" customHeight="1">
      <c r="Z3165" s="200"/>
      <c r="AA3165" s="201"/>
      <c r="AC3165" s="173"/>
      <c r="AD3165" s="30"/>
      <c r="AE3165" s="30"/>
    </row>
    <row r="3166" spans="26:31" customFormat="1" ht="13.9" customHeight="1">
      <c r="Z3166" s="200"/>
      <c r="AA3166" s="201"/>
      <c r="AC3166" s="173"/>
      <c r="AD3166" s="30"/>
      <c r="AE3166" s="30"/>
    </row>
    <row r="3167" spans="26:31" customFormat="1" ht="13.9" customHeight="1">
      <c r="Z3167" s="200"/>
      <c r="AA3167" s="201"/>
      <c r="AC3167" s="173"/>
      <c r="AD3167" s="30"/>
      <c r="AE3167" s="30"/>
    </row>
    <row r="3168" spans="26:31" customFormat="1" ht="13.9" customHeight="1">
      <c r="Z3168" s="200"/>
      <c r="AA3168" s="201"/>
      <c r="AC3168" s="173"/>
      <c r="AD3168" s="30"/>
      <c r="AE3168" s="30"/>
    </row>
    <row r="3169" spans="26:31" customFormat="1" ht="13.9" customHeight="1">
      <c r="Z3169" s="200"/>
      <c r="AA3169" s="201"/>
      <c r="AC3169" s="173"/>
      <c r="AD3169" s="30"/>
      <c r="AE3169" s="30"/>
    </row>
    <row r="3170" spans="26:31" customFormat="1" ht="13.9" customHeight="1">
      <c r="Z3170" s="200"/>
      <c r="AA3170" s="201"/>
      <c r="AC3170" s="173"/>
      <c r="AD3170" s="30"/>
      <c r="AE3170" s="30"/>
    </row>
    <row r="3171" spans="26:31" customFormat="1" ht="13.9" customHeight="1">
      <c r="Z3171" s="200"/>
      <c r="AA3171" s="201"/>
      <c r="AC3171" s="173"/>
      <c r="AD3171" s="30"/>
      <c r="AE3171" s="30"/>
    </row>
    <row r="3172" spans="26:31" customFormat="1" ht="13.9" customHeight="1">
      <c r="Z3172" s="200"/>
      <c r="AA3172" s="201"/>
      <c r="AC3172" s="173"/>
      <c r="AD3172" s="30"/>
      <c r="AE3172" s="30"/>
    </row>
    <row r="3173" spans="26:31" customFormat="1" ht="13.9" customHeight="1">
      <c r="Z3173" s="200"/>
      <c r="AA3173" s="201"/>
      <c r="AC3173" s="173"/>
      <c r="AD3173" s="30"/>
      <c r="AE3173" s="30"/>
    </row>
    <row r="3174" spans="26:31" customFormat="1" ht="13.9" customHeight="1">
      <c r="Z3174" s="200"/>
      <c r="AA3174" s="201"/>
      <c r="AC3174" s="173"/>
      <c r="AD3174" s="30"/>
      <c r="AE3174" s="30"/>
    </row>
    <row r="3175" spans="26:31" customFormat="1" ht="13.9" customHeight="1">
      <c r="Z3175" s="200"/>
      <c r="AA3175" s="201"/>
      <c r="AC3175" s="173"/>
      <c r="AD3175" s="30"/>
      <c r="AE3175" s="30"/>
    </row>
    <row r="3176" spans="26:31" customFormat="1" ht="13.9" customHeight="1">
      <c r="Z3176" s="200"/>
      <c r="AA3176" s="201"/>
      <c r="AC3176" s="173"/>
      <c r="AD3176" s="30"/>
      <c r="AE3176" s="30"/>
    </row>
    <row r="3177" spans="26:31" customFormat="1" ht="13.9" customHeight="1">
      <c r="Z3177" s="200"/>
      <c r="AA3177" s="201"/>
      <c r="AC3177" s="173"/>
      <c r="AD3177" s="30"/>
      <c r="AE3177" s="30"/>
    </row>
    <row r="3178" spans="26:31" customFormat="1" ht="13.9" customHeight="1">
      <c r="Z3178" s="200"/>
      <c r="AA3178" s="201"/>
      <c r="AC3178" s="173"/>
      <c r="AD3178" s="30"/>
      <c r="AE3178" s="30"/>
    </row>
    <row r="3179" spans="26:31" customFormat="1" ht="13.9" customHeight="1">
      <c r="Z3179" s="200"/>
      <c r="AA3179" s="201"/>
      <c r="AC3179" s="173"/>
      <c r="AD3179" s="30"/>
      <c r="AE3179" s="30"/>
    </row>
    <row r="3180" spans="26:31" customFormat="1" ht="13.9" customHeight="1">
      <c r="Z3180" s="200"/>
      <c r="AA3180" s="201"/>
    </row>
    <row r="3181" spans="26:31" customFormat="1" ht="13.9" customHeight="1">
      <c r="Z3181" s="200"/>
      <c r="AA3181" s="201"/>
    </row>
    <row r="3182" spans="26:31" customFormat="1" ht="13.9" customHeight="1">
      <c r="Z3182" s="200"/>
      <c r="AA3182" s="201"/>
    </row>
    <row r="3183" spans="26:31" customFormat="1" ht="13.9" customHeight="1">
      <c r="Z3183" s="200"/>
      <c r="AA3183" s="201"/>
    </row>
    <row r="3184" spans="26:31" customFormat="1" ht="13.9" customHeight="1">
      <c r="Z3184" s="200"/>
      <c r="AA3184" s="201"/>
    </row>
    <row r="3185" spans="26:27" customFormat="1" ht="13.9" customHeight="1">
      <c r="Z3185" s="200"/>
      <c r="AA3185" s="201"/>
    </row>
    <row r="3186" spans="26:27" customFormat="1" ht="13.9" customHeight="1">
      <c r="Z3186" s="200"/>
      <c r="AA3186" s="201"/>
    </row>
    <row r="3187" spans="26:27" customFormat="1" ht="13.9" customHeight="1">
      <c r="Z3187" s="200"/>
      <c r="AA3187" s="201"/>
    </row>
    <row r="3188" spans="26:27" customFormat="1" ht="13.9" customHeight="1">
      <c r="Z3188" s="200"/>
      <c r="AA3188" s="201"/>
    </row>
    <row r="3189" spans="26:27" customFormat="1" ht="13.9" customHeight="1">
      <c r="Z3189" s="200"/>
      <c r="AA3189" s="201"/>
    </row>
    <row r="3190" spans="26:27" customFormat="1" ht="13.9" customHeight="1">
      <c r="Z3190" s="200"/>
      <c r="AA3190" s="201"/>
    </row>
    <row r="3191" spans="26:27" customFormat="1" ht="13.9" customHeight="1">
      <c r="Z3191" s="200"/>
      <c r="AA3191" s="201"/>
    </row>
    <row r="3192" spans="26:27" customFormat="1" ht="13.9" customHeight="1">
      <c r="Z3192" s="200"/>
      <c r="AA3192" s="201"/>
    </row>
    <row r="3193" spans="26:27" customFormat="1" ht="13.9" customHeight="1">
      <c r="Z3193" s="200"/>
      <c r="AA3193" s="201"/>
    </row>
    <row r="3194" spans="26:27" customFormat="1" ht="13.9" customHeight="1">
      <c r="Z3194" s="200"/>
      <c r="AA3194" s="201"/>
    </row>
    <row r="3195" spans="26:27" customFormat="1" ht="13.9" customHeight="1">
      <c r="Z3195" s="200"/>
      <c r="AA3195" s="201"/>
    </row>
    <row r="3196" spans="26:27" customFormat="1" ht="13.9" customHeight="1">
      <c r="Z3196" s="200"/>
      <c r="AA3196" s="201"/>
    </row>
    <row r="3197" spans="26:27" customFormat="1" ht="13.9" customHeight="1">
      <c r="Z3197" s="200"/>
      <c r="AA3197" s="201"/>
    </row>
    <row r="3198" spans="26:27" customFormat="1" ht="13.9" customHeight="1">
      <c r="Z3198" s="200"/>
      <c r="AA3198" s="201"/>
    </row>
    <row r="3199" spans="26:27" customFormat="1" ht="13.9" customHeight="1">
      <c r="Z3199" s="200"/>
      <c r="AA3199" s="201"/>
    </row>
    <row r="3200" spans="26:27" customFormat="1" ht="13.9" customHeight="1">
      <c r="Z3200" s="200"/>
      <c r="AA3200" s="201"/>
    </row>
    <row r="3201" spans="26:27" customFormat="1" ht="13.9" customHeight="1">
      <c r="Z3201" s="200"/>
      <c r="AA3201" s="201"/>
    </row>
    <row r="3202" spans="26:27" customFormat="1" ht="13.9" customHeight="1">
      <c r="Z3202" s="200"/>
      <c r="AA3202" s="201"/>
    </row>
    <row r="3203" spans="26:27" customFormat="1" ht="13.9" customHeight="1">
      <c r="Z3203" s="200"/>
      <c r="AA3203" s="201"/>
    </row>
    <row r="3204" spans="26:27" customFormat="1" ht="13.9" customHeight="1">
      <c r="Z3204" s="200"/>
      <c r="AA3204" s="201"/>
    </row>
    <row r="3205" spans="26:27" customFormat="1" ht="13.9" customHeight="1">
      <c r="Z3205" s="200"/>
      <c r="AA3205" s="201"/>
    </row>
    <row r="3206" spans="26:27" customFormat="1" ht="13.9" customHeight="1">
      <c r="Z3206" s="200"/>
      <c r="AA3206" s="201"/>
    </row>
    <row r="3207" spans="26:27" customFormat="1" ht="13.9" customHeight="1">
      <c r="Z3207" s="200"/>
      <c r="AA3207" s="201"/>
    </row>
    <row r="3208" spans="26:27" customFormat="1" ht="13.9" customHeight="1">
      <c r="Z3208" s="200"/>
      <c r="AA3208" s="201"/>
    </row>
    <row r="3209" spans="26:27" customFormat="1" ht="13.9" customHeight="1">
      <c r="Z3209" s="200"/>
      <c r="AA3209" s="201"/>
    </row>
    <row r="3210" spans="26:27" customFormat="1" ht="13.9" customHeight="1">
      <c r="Z3210" s="200"/>
      <c r="AA3210" s="201"/>
    </row>
    <row r="3211" spans="26:27" customFormat="1" ht="13.9" customHeight="1">
      <c r="Z3211" s="200"/>
      <c r="AA3211" s="201"/>
    </row>
    <row r="3212" spans="26:27" customFormat="1" ht="13.9" customHeight="1">
      <c r="Z3212" s="200"/>
      <c r="AA3212" s="201"/>
    </row>
    <row r="3213" spans="26:27" customFormat="1" ht="13.9" customHeight="1">
      <c r="Z3213" s="200"/>
      <c r="AA3213" s="201"/>
    </row>
    <row r="3214" spans="26:27" customFormat="1" ht="13.9" customHeight="1">
      <c r="Z3214" s="200"/>
      <c r="AA3214" s="201"/>
    </row>
    <row r="3215" spans="26:27" customFormat="1" ht="13.9" customHeight="1">
      <c r="Z3215" s="200"/>
      <c r="AA3215" s="201"/>
    </row>
    <row r="3216" spans="26:27" customFormat="1" ht="13.9" customHeight="1">
      <c r="Z3216" s="200"/>
      <c r="AA3216" s="201"/>
    </row>
    <row r="3217" spans="26:27" customFormat="1" ht="13.9" customHeight="1">
      <c r="Z3217" s="200"/>
      <c r="AA3217" s="201"/>
    </row>
    <row r="3218" spans="26:27" customFormat="1" ht="13.9" customHeight="1">
      <c r="Z3218" s="200"/>
      <c r="AA3218" s="201"/>
    </row>
    <row r="3219" spans="26:27" customFormat="1" ht="13.9" customHeight="1">
      <c r="Z3219" s="200"/>
      <c r="AA3219" s="201"/>
    </row>
    <row r="3220" spans="26:27" customFormat="1" ht="13.9" customHeight="1">
      <c r="Z3220" s="200"/>
      <c r="AA3220" s="201"/>
    </row>
    <row r="3221" spans="26:27" customFormat="1" ht="13.9" customHeight="1">
      <c r="Z3221" s="200"/>
      <c r="AA3221" s="201"/>
    </row>
    <row r="3222" spans="26:27" customFormat="1" ht="13.9" customHeight="1">
      <c r="Z3222" s="200"/>
      <c r="AA3222" s="201"/>
    </row>
    <row r="3223" spans="26:27" customFormat="1" ht="13.9" customHeight="1">
      <c r="Z3223" s="200"/>
      <c r="AA3223" s="201"/>
    </row>
    <row r="3224" spans="26:27" customFormat="1" ht="13.9" customHeight="1">
      <c r="Z3224" s="200"/>
      <c r="AA3224" s="201"/>
    </row>
    <row r="3225" spans="26:27" customFormat="1" ht="13.9" customHeight="1">
      <c r="Z3225" s="200"/>
      <c r="AA3225" s="201"/>
    </row>
    <row r="3226" spans="26:27" customFormat="1" ht="13.9" customHeight="1">
      <c r="Z3226" s="200"/>
      <c r="AA3226" s="201"/>
    </row>
    <row r="3227" spans="26:27" customFormat="1" ht="13.9" customHeight="1">
      <c r="Z3227" s="200"/>
      <c r="AA3227" s="201"/>
    </row>
    <row r="3228" spans="26:27" customFormat="1" ht="13.9" customHeight="1">
      <c r="Z3228" s="200"/>
      <c r="AA3228" s="201"/>
    </row>
    <row r="3229" spans="26:27" customFormat="1" ht="13.9" customHeight="1">
      <c r="Z3229" s="200"/>
      <c r="AA3229" s="201"/>
    </row>
    <row r="3230" spans="26:27" customFormat="1" ht="13.9" customHeight="1">
      <c r="Z3230" s="200"/>
      <c r="AA3230" s="201"/>
    </row>
    <row r="3231" spans="26:27" customFormat="1" ht="13.9" customHeight="1">
      <c r="Z3231" s="200"/>
      <c r="AA3231" s="201"/>
    </row>
    <row r="3232" spans="26:27" customFormat="1" ht="13.9" customHeight="1">
      <c r="Z3232" s="200"/>
      <c r="AA3232" s="201"/>
    </row>
    <row r="3233" spans="26:27" customFormat="1" ht="13.9" customHeight="1">
      <c r="Z3233" s="200"/>
      <c r="AA3233" s="201"/>
    </row>
    <row r="3234" spans="26:27" customFormat="1" ht="13.9" customHeight="1">
      <c r="Z3234" s="200"/>
      <c r="AA3234" s="201"/>
    </row>
    <row r="3235" spans="26:27" customFormat="1" ht="13.9" customHeight="1">
      <c r="Z3235" s="200"/>
      <c r="AA3235" s="201"/>
    </row>
    <row r="3236" spans="26:27" customFormat="1" ht="13.9" customHeight="1">
      <c r="Z3236" s="200"/>
      <c r="AA3236" s="201"/>
    </row>
    <row r="3237" spans="26:27" customFormat="1" ht="13.9" customHeight="1">
      <c r="Z3237" s="200"/>
      <c r="AA3237" s="201"/>
    </row>
    <row r="3238" spans="26:27" customFormat="1" ht="13.9" customHeight="1">
      <c r="Z3238" s="200"/>
      <c r="AA3238" s="201"/>
    </row>
    <row r="3239" spans="26:27" customFormat="1" ht="13.9" customHeight="1">
      <c r="Z3239" s="200"/>
      <c r="AA3239" s="201"/>
    </row>
    <row r="3240" spans="26:27" customFormat="1" ht="13.9" customHeight="1">
      <c r="Z3240" s="200"/>
      <c r="AA3240" s="201"/>
    </row>
    <row r="3241" spans="26:27" customFormat="1" ht="13.9" customHeight="1">
      <c r="Z3241" s="200"/>
      <c r="AA3241" s="201"/>
    </row>
    <row r="3242" spans="26:27" customFormat="1" ht="13.9" customHeight="1">
      <c r="Z3242" s="200"/>
      <c r="AA3242" s="201"/>
    </row>
    <row r="3243" spans="26:27" customFormat="1" ht="13.9" customHeight="1">
      <c r="Z3243" s="200"/>
      <c r="AA3243" s="201"/>
    </row>
    <row r="3244" spans="26:27" customFormat="1" ht="13.9" customHeight="1">
      <c r="Z3244" s="200"/>
      <c r="AA3244" s="201"/>
    </row>
    <row r="3245" spans="26:27" customFormat="1" ht="13.9" customHeight="1">
      <c r="Z3245" s="200"/>
      <c r="AA3245" s="201"/>
    </row>
    <row r="3246" spans="26:27" customFormat="1" ht="13.9" customHeight="1">
      <c r="Z3246" s="200"/>
      <c r="AA3246" s="201"/>
    </row>
    <row r="3247" spans="26:27" customFormat="1" ht="13.9" customHeight="1">
      <c r="Z3247" s="200"/>
      <c r="AA3247" s="201"/>
    </row>
    <row r="3248" spans="26:27" customFormat="1" ht="13.9" customHeight="1">
      <c r="Z3248" s="200"/>
      <c r="AA3248" s="201"/>
    </row>
    <row r="3249" spans="26:27" customFormat="1" ht="13.9" customHeight="1">
      <c r="Z3249" s="200"/>
      <c r="AA3249" s="201"/>
    </row>
    <row r="3250" spans="26:27" customFormat="1" ht="13.9" customHeight="1">
      <c r="Z3250" s="200"/>
      <c r="AA3250" s="201"/>
    </row>
    <row r="3251" spans="26:27" customFormat="1" ht="13.9" customHeight="1">
      <c r="Z3251" s="200"/>
      <c r="AA3251" s="201"/>
    </row>
    <row r="3252" spans="26:27" customFormat="1" ht="13.9" customHeight="1">
      <c r="Z3252" s="200"/>
      <c r="AA3252" s="201"/>
    </row>
    <row r="3253" spans="26:27" customFormat="1" ht="13.9" customHeight="1">
      <c r="Z3253" s="200"/>
      <c r="AA3253" s="201"/>
    </row>
    <row r="3254" spans="26:27" customFormat="1" ht="13.9" customHeight="1">
      <c r="Z3254" s="200"/>
      <c r="AA3254" s="201"/>
    </row>
    <row r="3255" spans="26:27" customFormat="1" ht="13.9" customHeight="1">
      <c r="Z3255" s="200"/>
      <c r="AA3255" s="201"/>
    </row>
    <row r="3256" spans="26:27" customFormat="1" ht="13.9" customHeight="1">
      <c r="Z3256" s="200"/>
      <c r="AA3256" s="201"/>
    </row>
    <row r="3257" spans="26:27" customFormat="1" ht="13.9" customHeight="1">
      <c r="Z3257" s="200"/>
      <c r="AA3257" s="201"/>
    </row>
    <row r="3258" spans="26:27" customFormat="1" ht="13.9" customHeight="1">
      <c r="Z3258" s="200"/>
      <c r="AA3258" s="201"/>
    </row>
    <row r="3259" spans="26:27" customFormat="1" ht="13.9" customHeight="1">
      <c r="Z3259" s="200"/>
      <c r="AA3259" s="201"/>
    </row>
    <row r="3260" spans="26:27" customFormat="1" ht="13.9" customHeight="1">
      <c r="Z3260" s="200"/>
      <c r="AA3260" s="201"/>
    </row>
    <row r="3261" spans="26:27" customFormat="1" ht="13.9" customHeight="1">
      <c r="Z3261" s="200"/>
      <c r="AA3261" s="201"/>
    </row>
    <row r="3262" spans="26:27" customFormat="1" ht="13.9" customHeight="1">
      <c r="Z3262" s="200"/>
      <c r="AA3262" s="201"/>
    </row>
    <row r="3263" spans="26:27" customFormat="1" ht="13.9" customHeight="1">
      <c r="Z3263" s="200"/>
      <c r="AA3263" s="201"/>
    </row>
    <row r="3264" spans="26:27" customFormat="1" ht="13.9" customHeight="1">
      <c r="Z3264" s="200"/>
      <c r="AA3264" s="201"/>
    </row>
    <row r="3265" spans="26:27" customFormat="1" ht="13.9" customHeight="1">
      <c r="Z3265" s="200"/>
      <c r="AA3265" s="201"/>
    </row>
    <row r="3266" spans="26:27" customFormat="1" ht="13.9" customHeight="1">
      <c r="Z3266" s="200"/>
      <c r="AA3266" s="201"/>
    </row>
    <row r="3267" spans="26:27" customFormat="1" ht="13.9" customHeight="1">
      <c r="Z3267" s="200"/>
      <c r="AA3267" s="201"/>
    </row>
    <row r="3268" spans="26:27" customFormat="1" ht="13.9" customHeight="1">
      <c r="Z3268" s="200"/>
      <c r="AA3268" s="201"/>
    </row>
    <row r="3269" spans="26:27" customFormat="1" ht="13.9" customHeight="1">
      <c r="Z3269" s="200"/>
      <c r="AA3269" s="201"/>
    </row>
    <row r="3270" spans="26:27" customFormat="1" ht="13.9" customHeight="1">
      <c r="Z3270" s="200"/>
      <c r="AA3270" s="201"/>
    </row>
    <row r="3271" spans="26:27" customFormat="1" ht="13.9" customHeight="1">
      <c r="Z3271" s="200"/>
      <c r="AA3271" s="201"/>
    </row>
    <row r="3272" spans="26:27" customFormat="1" ht="13.9" customHeight="1">
      <c r="Z3272" s="200"/>
      <c r="AA3272" s="201"/>
    </row>
    <row r="3273" spans="26:27" customFormat="1" ht="13.9" customHeight="1">
      <c r="Z3273" s="200"/>
      <c r="AA3273" s="201"/>
    </row>
    <row r="3274" spans="26:27" customFormat="1" ht="13.9" customHeight="1">
      <c r="Z3274" s="200"/>
      <c r="AA3274" s="201"/>
    </row>
    <row r="3275" spans="26:27" customFormat="1" ht="13.9" customHeight="1">
      <c r="Z3275" s="200"/>
      <c r="AA3275" s="201"/>
    </row>
    <row r="3276" spans="26:27" customFormat="1" ht="13.9" customHeight="1">
      <c r="Z3276" s="200"/>
      <c r="AA3276" s="201"/>
    </row>
    <row r="3277" spans="26:27" customFormat="1" ht="13.9" customHeight="1">
      <c r="Z3277" s="200"/>
      <c r="AA3277" s="201"/>
    </row>
    <row r="3278" spans="26:27" customFormat="1" ht="13.9" customHeight="1">
      <c r="Z3278" s="200"/>
      <c r="AA3278" s="201"/>
    </row>
    <row r="3279" spans="26:27" customFormat="1" ht="13.9" customHeight="1">
      <c r="Z3279" s="200"/>
      <c r="AA3279" s="201"/>
    </row>
    <row r="3280" spans="26:27" customFormat="1" ht="13.9" customHeight="1">
      <c r="Z3280" s="200"/>
      <c r="AA3280" s="201"/>
    </row>
    <row r="3281" spans="26:27" customFormat="1" ht="13.9" customHeight="1">
      <c r="Z3281" s="200"/>
      <c r="AA3281" s="201"/>
    </row>
    <row r="3282" spans="26:27" customFormat="1" ht="13.9" customHeight="1">
      <c r="Z3282" s="200"/>
      <c r="AA3282" s="201"/>
    </row>
    <row r="3283" spans="26:27" customFormat="1" ht="13.9" customHeight="1">
      <c r="Z3283" s="200"/>
      <c r="AA3283" s="201"/>
    </row>
    <row r="3284" spans="26:27" customFormat="1" ht="13.9" customHeight="1">
      <c r="Z3284" s="200"/>
      <c r="AA3284" s="201"/>
    </row>
    <row r="3285" spans="26:27" customFormat="1" ht="13.9" customHeight="1">
      <c r="Z3285" s="200"/>
      <c r="AA3285" s="201"/>
    </row>
    <row r="3286" spans="26:27" customFormat="1" ht="13.9" customHeight="1">
      <c r="Z3286" s="200"/>
      <c r="AA3286" s="201"/>
    </row>
    <row r="3287" spans="26:27" customFormat="1" ht="13.9" customHeight="1">
      <c r="Z3287" s="200"/>
      <c r="AA3287" s="201"/>
    </row>
    <row r="3288" spans="26:27" customFormat="1" ht="13.9" customHeight="1">
      <c r="Z3288" s="200"/>
      <c r="AA3288" s="201"/>
    </row>
    <row r="3289" spans="26:27" customFormat="1" ht="13.9" customHeight="1">
      <c r="Z3289" s="200"/>
      <c r="AA3289" s="201"/>
    </row>
    <row r="3290" spans="26:27" customFormat="1" ht="13.9" customHeight="1">
      <c r="Z3290" s="200"/>
      <c r="AA3290" s="201"/>
    </row>
    <row r="3291" spans="26:27" customFormat="1" ht="13.9" customHeight="1">
      <c r="Z3291" s="200"/>
      <c r="AA3291" s="201"/>
    </row>
    <row r="3292" spans="26:27" customFormat="1" ht="13.9" customHeight="1">
      <c r="Z3292" s="200"/>
      <c r="AA3292" s="201"/>
    </row>
    <row r="3293" spans="26:27" customFormat="1" ht="13.9" customHeight="1">
      <c r="Z3293" s="200"/>
      <c r="AA3293" s="201"/>
    </row>
    <row r="3294" spans="26:27" customFormat="1" ht="13.9" customHeight="1">
      <c r="Z3294" s="200"/>
      <c r="AA3294" s="201"/>
    </row>
    <row r="3295" spans="26:27" customFormat="1" ht="13.9" customHeight="1">
      <c r="Z3295" s="200"/>
      <c r="AA3295" s="201"/>
    </row>
    <row r="3296" spans="26:27" customFormat="1" ht="13.9" customHeight="1">
      <c r="Z3296" s="200"/>
      <c r="AA3296" s="201"/>
    </row>
    <row r="3297" spans="26:27" customFormat="1" ht="13.9" customHeight="1">
      <c r="Z3297" s="200"/>
      <c r="AA3297" s="201"/>
    </row>
    <row r="3298" spans="26:27" customFormat="1" ht="13.9" customHeight="1">
      <c r="Z3298" s="200"/>
      <c r="AA3298" s="201"/>
    </row>
    <row r="3299" spans="26:27" customFormat="1" ht="13.9" customHeight="1">
      <c r="Z3299" s="200"/>
      <c r="AA3299" s="201"/>
    </row>
    <row r="3300" spans="26:27" customFormat="1" ht="13.9" customHeight="1">
      <c r="Z3300" s="200"/>
      <c r="AA3300" s="201"/>
    </row>
    <row r="3301" spans="26:27" customFormat="1" ht="13.9" customHeight="1">
      <c r="Z3301" s="200"/>
      <c r="AA3301" s="201"/>
    </row>
    <row r="3302" spans="26:27" customFormat="1" ht="13.9" customHeight="1">
      <c r="Z3302" s="200"/>
      <c r="AA3302" s="201"/>
    </row>
    <row r="3303" spans="26:27" customFormat="1" ht="13.9" customHeight="1">
      <c r="Z3303" s="200"/>
      <c r="AA3303" s="201"/>
    </row>
    <row r="3304" spans="26:27" customFormat="1" ht="13.9" customHeight="1">
      <c r="Z3304" s="200"/>
      <c r="AA3304" s="201"/>
    </row>
    <row r="3305" spans="26:27" customFormat="1" ht="13.9" customHeight="1">
      <c r="Z3305" s="200"/>
      <c r="AA3305" s="201"/>
    </row>
    <row r="3306" spans="26:27" customFormat="1" ht="13.9" customHeight="1">
      <c r="Z3306" s="200"/>
      <c r="AA3306" s="201"/>
    </row>
    <row r="3307" spans="26:27" customFormat="1" ht="13.9" customHeight="1">
      <c r="Z3307" s="200"/>
      <c r="AA3307" s="201"/>
    </row>
    <row r="3308" spans="26:27" customFormat="1" ht="13.9" customHeight="1">
      <c r="Z3308" s="200"/>
      <c r="AA3308" s="201"/>
    </row>
    <row r="3309" spans="26:27" customFormat="1" ht="13.9" customHeight="1">
      <c r="Z3309" s="200"/>
      <c r="AA3309" s="201"/>
    </row>
    <row r="3310" spans="26:27" customFormat="1" ht="13.9" customHeight="1">
      <c r="Z3310" s="200"/>
      <c r="AA3310" s="201"/>
    </row>
    <row r="3311" spans="26:27" customFormat="1" ht="13.9" customHeight="1">
      <c r="Z3311" s="200"/>
      <c r="AA3311" s="201"/>
    </row>
    <row r="3312" spans="26:27" customFormat="1" ht="13.9" customHeight="1">
      <c r="Z3312" s="200"/>
      <c r="AA3312" s="201"/>
    </row>
    <row r="3313" spans="26:27" customFormat="1" ht="13.9" customHeight="1">
      <c r="Z3313" s="200"/>
      <c r="AA3313" s="201"/>
    </row>
    <row r="3314" spans="26:27" customFormat="1" ht="13.9" customHeight="1">
      <c r="Z3314" s="200"/>
      <c r="AA3314" s="201"/>
    </row>
    <row r="3315" spans="26:27" customFormat="1" ht="13.9" customHeight="1">
      <c r="Z3315" s="200"/>
      <c r="AA3315" s="201"/>
    </row>
    <row r="3316" spans="26:27" customFormat="1" ht="13.9" customHeight="1">
      <c r="Z3316" s="200"/>
      <c r="AA3316" s="201"/>
    </row>
    <row r="3317" spans="26:27" customFormat="1" ht="13.9" customHeight="1">
      <c r="Z3317" s="200"/>
      <c r="AA3317" s="201"/>
    </row>
    <row r="3318" spans="26:27" customFormat="1" ht="13.9" customHeight="1">
      <c r="Z3318" s="200"/>
      <c r="AA3318" s="201"/>
    </row>
    <row r="3319" spans="26:27" customFormat="1" ht="13.9" customHeight="1">
      <c r="Z3319" s="200"/>
      <c r="AA3319" s="201"/>
    </row>
    <row r="3320" spans="26:27" customFormat="1" ht="13.9" customHeight="1">
      <c r="Z3320" s="200"/>
      <c r="AA3320" s="201"/>
    </row>
    <row r="3321" spans="26:27" customFormat="1" ht="13.9" customHeight="1">
      <c r="Z3321" s="200"/>
      <c r="AA3321" s="201"/>
    </row>
    <row r="3322" spans="26:27" customFormat="1" ht="13.9" customHeight="1">
      <c r="Z3322" s="200"/>
      <c r="AA3322" s="201"/>
    </row>
    <row r="3323" spans="26:27" customFormat="1" ht="13.9" customHeight="1">
      <c r="Z3323" s="200"/>
      <c r="AA3323" s="201"/>
    </row>
    <row r="3324" spans="26:27" customFormat="1" ht="13.9" customHeight="1">
      <c r="Z3324" s="200"/>
      <c r="AA3324" s="201"/>
    </row>
    <row r="3325" spans="26:27" customFormat="1" ht="13.9" customHeight="1">
      <c r="Z3325" s="200"/>
      <c r="AA3325" s="201"/>
    </row>
    <row r="3326" spans="26:27" customFormat="1" ht="13.9" customHeight="1">
      <c r="Z3326" s="200"/>
      <c r="AA3326" s="201"/>
    </row>
    <row r="3327" spans="26:27" customFormat="1" ht="13.9" customHeight="1">
      <c r="Z3327" s="200"/>
      <c r="AA3327" s="201"/>
    </row>
    <row r="3328" spans="26:27" customFormat="1" ht="13.9" customHeight="1">
      <c r="Z3328" s="200"/>
      <c r="AA3328" s="201"/>
    </row>
    <row r="3329" spans="26:27" customFormat="1" ht="13.9" customHeight="1">
      <c r="Z3329" s="200"/>
      <c r="AA3329" s="201"/>
    </row>
    <row r="3330" spans="26:27" customFormat="1" ht="13.9" customHeight="1">
      <c r="Z3330" s="200"/>
      <c r="AA3330" s="201"/>
    </row>
    <row r="3331" spans="26:27" customFormat="1" ht="13.9" customHeight="1">
      <c r="Z3331" s="200"/>
      <c r="AA3331" s="201"/>
    </row>
    <row r="3332" spans="26:27" customFormat="1" ht="13.9" customHeight="1">
      <c r="Z3332" s="200"/>
      <c r="AA3332" s="201"/>
    </row>
    <row r="3333" spans="26:27" customFormat="1" ht="13.9" customHeight="1">
      <c r="Z3333" s="200"/>
      <c r="AA3333" s="201"/>
    </row>
    <row r="3334" spans="26:27" customFormat="1" ht="13.9" customHeight="1">
      <c r="Z3334" s="200"/>
      <c r="AA3334" s="201"/>
    </row>
    <row r="3335" spans="26:27" customFormat="1" ht="13.9" customHeight="1">
      <c r="Z3335" s="200"/>
      <c r="AA3335" s="201"/>
    </row>
    <row r="3336" spans="26:27" customFormat="1" ht="13.9" customHeight="1">
      <c r="Z3336" s="200"/>
      <c r="AA3336" s="201"/>
    </row>
    <row r="3337" spans="26:27" customFormat="1" ht="13.9" customHeight="1">
      <c r="Z3337" s="200"/>
      <c r="AA3337" s="201"/>
    </row>
    <row r="3338" spans="26:27" customFormat="1" ht="13.9" customHeight="1">
      <c r="Z3338" s="200"/>
      <c r="AA3338" s="201"/>
    </row>
    <row r="3339" spans="26:27" customFormat="1" ht="13.9" customHeight="1">
      <c r="Z3339" s="200"/>
      <c r="AA3339" s="201"/>
    </row>
    <row r="3340" spans="26:27" customFormat="1" ht="13.9" customHeight="1">
      <c r="Z3340" s="200"/>
      <c r="AA3340" s="201"/>
    </row>
    <row r="3341" spans="26:27" customFormat="1" ht="13.9" customHeight="1">
      <c r="Z3341" s="200"/>
      <c r="AA3341" s="201"/>
    </row>
    <row r="3342" spans="26:27" customFormat="1" ht="13.9" customHeight="1">
      <c r="Z3342" s="200"/>
      <c r="AA3342" s="201"/>
    </row>
    <row r="3343" spans="26:27" customFormat="1" ht="13.9" customHeight="1">
      <c r="Z3343" s="200"/>
      <c r="AA3343" s="201"/>
    </row>
    <row r="3344" spans="26:27" customFormat="1" ht="13.9" customHeight="1">
      <c r="Z3344" s="200"/>
      <c r="AA3344" s="201"/>
    </row>
    <row r="3345" spans="26:27" customFormat="1" ht="13.9" customHeight="1">
      <c r="Z3345" s="200"/>
      <c r="AA3345" s="201"/>
    </row>
    <row r="3346" spans="26:27" customFormat="1" ht="13.9" customHeight="1">
      <c r="Z3346" s="200"/>
      <c r="AA3346" s="201"/>
    </row>
    <row r="3347" spans="26:27" customFormat="1" ht="13.9" customHeight="1">
      <c r="Z3347" s="200"/>
      <c r="AA3347" s="201"/>
    </row>
    <row r="3348" spans="26:27" customFormat="1" ht="13.9" customHeight="1">
      <c r="Z3348" s="200"/>
      <c r="AA3348" s="201"/>
    </row>
    <row r="3349" spans="26:27" customFormat="1" ht="13.9" customHeight="1">
      <c r="Z3349" s="200"/>
      <c r="AA3349" s="201"/>
    </row>
    <row r="3350" spans="26:27" customFormat="1" ht="13.9" customHeight="1">
      <c r="Z3350" s="200"/>
      <c r="AA3350" s="201"/>
    </row>
    <row r="3351" spans="26:27" customFormat="1" ht="13.9" customHeight="1">
      <c r="Z3351" s="200"/>
      <c r="AA3351" s="201"/>
    </row>
    <row r="3352" spans="26:27" customFormat="1" ht="13.9" customHeight="1">
      <c r="Z3352" s="200"/>
      <c r="AA3352" s="201"/>
    </row>
    <row r="3353" spans="26:27" customFormat="1" ht="13.9" customHeight="1">
      <c r="Z3353" s="200"/>
      <c r="AA3353" s="201"/>
    </row>
    <row r="3354" spans="26:27" customFormat="1" ht="13.9" customHeight="1">
      <c r="Z3354" s="200"/>
      <c r="AA3354" s="201"/>
    </row>
    <row r="3355" spans="26:27" customFormat="1" ht="13.9" customHeight="1">
      <c r="Z3355" s="200"/>
      <c r="AA3355" s="201"/>
    </row>
    <row r="3356" spans="26:27" customFormat="1" ht="13.9" customHeight="1">
      <c r="Z3356" s="200"/>
      <c r="AA3356" s="201"/>
    </row>
    <row r="3357" spans="26:27" customFormat="1" ht="13.9" customHeight="1">
      <c r="Z3357" s="200"/>
      <c r="AA3357" s="201"/>
    </row>
    <row r="3358" spans="26:27" customFormat="1" ht="13.9" customHeight="1">
      <c r="Z3358" s="200"/>
      <c r="AA3358" s="201"/>
    </row>
    <row r="3359" spans="26:27" customFormat="1" ht="13.9" customHeight="1">
      <c r="Z3359" s="200"/>
      <c r="AA3359" s="201"/>
    </row>
    <row r="3360" spans="26:27" customFormat="1" ht="13.9" customHeight="1">
      <c r="Z3360" s="200"/>
      <c r="AA3360" s="201"/>
    </row>
    <row r="3361" spans="26:27" customFormat="1" ht="13.9" customHeight="1">
      <c r="Z3361" s="200"/>
      <c r="AA3361" s="201"/>
    </row>
    <row r="3362" spans="26:27" customFormat="1" ht="13.9" customHeight="1">
      <c r="Z3362" s="200"/>
      <c r="AA3362" s="201"/>
    </row>
    <row r="3363" spans="26:27" customFormat="1" ht="13.9" customHeight="1">
      <c r="Z3363" s="200"/>
      <c r="AA3363" s="201"/>
    </row>
    <row r="3364" spans="26:27" customFormat="1" ht="13.9" customHeight="1">
      <c r="Z3364" s="200"/>
      <c r="AA3364" s="201"/>
    </row>
    <row r="3365" spans="26:27" customFormat="1" ht="13.9" customHeight="1">
      <c r="Z3365" s="200"/>
      <c r="AA3365" s="201"/>
    </row>
    <row r="3366" spans="26:27" customFormat="1" ht="13.9" customHeight="1">
      <c r="Z3366" s="200"/>
      <c r="AA3366" s="201"/>
    </row>
    <row r="3367" spans="26:27" customFormat="1" ht="13.9" customHeight="1">
      <c r="Z3367" s="200"/>
      <c r="AA3367" s="201"/>
    </row>
    <row r="3368" spans="26:27" customFormat="1" ht="13.9" customHeight="1">
      <c r="Z3368" s="200"/>
      <c r="AA3368" s="201"/>
    </row>
    <row r="3369" spans="26:27" customFormat="1" ht="13.9" customHeight="1">
      <c r="Z3369" s="200"/>
      <c r="AA3369" s="201"/>
    </row>
    <row r="3370" spans="26:27" customFormat="1" ht="13.9" customHeight="1">
      <c r="Z3370" s="200"/>
      <c r="AA3370" s="201"/>
    </row>
    <row r="3371" spans="26:27" customFormat="1" ht="13.9" customHeight="1">
      <c r="Z3371" s="200"/>
      <c r="AA3371" s="201"/>
    </row>
    <row r="3372" spans="26:27" customFormat="1" ht="13.9" customHeight="1">
      <c r="Z3372" s="200"/>
      <c r="AA3372" s="201"/>
    </row>
    <row r="3373" spans="26:27" customFormat="1" ht="13.9" customHeight="1">
      <c r="Z3373" s="200"/>
      <c r="AA3373" s="201"/>
    </row>
    <row r="3374" spans="26:27" customFormat="1" ht="13.9" customHeight="1">
      <c r="Z3374" s="200"/>
      <c r="AA3374" s="201"/>
    </row>
    <row r="3375" spans="26:27" customFormat="1" ht="13.9" customHeight="1">
      <c r="Z3375" s="200"/>
      <c r="AA3375" s="201"/>
    </row>
    <row r="3376" spans="26:27" customFormat="1" ht="13.9" customHeight="1">
      <c r="Z3376" s="200"/>
      <c r="AA3376" s="201"/>
    </row>
    <row r="3377" spans="26:27" customFormat="1" ht="13.9" customHeight="1">
      <c r="Z3377" s="200"/>
      <c r="AA3377" s="201"/>
    </row>
    <row r="3378" spans="26:27" customFormat="1" ht="13.9" customHeight="1">
      <c r="Z3378" s="200"/>
      <c r="AA3378" s="201"/>
    </row>
    <row r="3379" spans="26:27" customFormat="1" ht="13.9" customHeight="1">
      <c r="Z3379" s="200"/>
      <c r="AA3379" s="201"/>
    </row>
    <row r="3380" spans="26:27" customFormat="1" ht="13.9" customHeight="1">
      <c r="Z3380" s="200"/>
      <c r="AA3380" s="201"/>
    </row>
    <row r="3381" spans="26:27" customFormat="1" ht="13.9" customHeight="1">
      <c r="Z3381" s="200"/>
      <c r="AA3381" s="201"/>
    </row>
    <row r="3382" spans="26:27" customFormat="1" ht="13.9" customHeight="1">
      <c r="Z3382" s="200"/>
      <c r="AA3382" s="201"/>
    </row>
    <row r="3383" spans="26:27" customFormat="1" ht="13.9" customHeight="1">
      <c r="Z3383" s="200"/>
      <c r="AA3383" s="201"/>
    </row>
    <row r="3384" spans="26:27" customFormat="1" ht="13.9" customHeight="1">
      <c r="Z3384" s="200"/>
      <c r="AA3384" s="201"/>
    </row>
    <row r="3385" spans="26:27" customFormat="1" ht="13.9" customHeight="1">
      <c r="Z3385" s="200"/>
      <c r="AA3385" s="201"/>
    </row>
    <row r="3386" spans="26:27" customFormat="1" ht="13.9" customHeight="1">
      <c r="Z3386" s="200"/>
      <c r="AA3386" s="201"/>
    </row>
    <row r="3387" spans="26:27" customFormat="1" ht="13.9" customHeight="1">
      <c r="Z3387" s="200"/>
      <c r="AA3387" s="201"/>
    </row>
    <row r="3388" spans="26:27" customFormat="1" ht="13.9" customHeight="1">
      <c r="Z3388" s="200"/>
      <c r="AA3388" s="201"/>
    </row>
    <row r="3389" spans="26:27" customFormat="1" ht="13.9" customHeight="1">
      <c r="Z3389" s="200"/>
      <c r="AA3389" s="201"/>
    </row>
    <row r="3390" spans="26:27" customFormat="1" ht="13.9" customHeight="1">
      <c r="Z3390" s="200"/>
      <c r="AA3390" s="201"/>
    </row>
    <row r="3391" spans="26:27" customFormat="1" ht="13.9" customHeight="1">
      <c r="Z3391" s="200"/>
      <c r="AA3391" s="201"/>
    </row>
    <row r="3392" spans="26:27" customFormat="1" ht="13.9" customHeight="1">
      <c r="Z3392" s="200"/>
      <c r="AA3392" s="201"/>
    </row>
    <row r="3393" spans="26:27" customFormat="1" ht="13.9" customHeight="1">
      <c r="Z3393" s="200"/>
      <c r="AA3393" s="201"/>
    </row>
    <row r="3394" spans="26:27" customFormat="1" ht="13.9" customHeight="1">
      <c r="Z3394" s="200"/>
      <c r="AA3394" s="201"/>
    </row>
    <row r="3395" spans="26:27" customFormat="1" ht="13.9" customHeight="1">
      <c r="Z3395" s="200"/>
      <c r="AA3395" s="201"/>
    </row>
    <row r="3396" spans="26:27" customFormat="1" ht="13.9" customHeight="1">
      <c r="Z3396" s="200"/>
      <c r="AA3396" s="201"/>
    </row>
    <row r="3397" spans="26:27" customFormat="1" ht="13.9" customHeight="1">
      <c r="Z3397" s="200"/>
      <c r="AA3397" s="201"/>
    </row>
    <row r="3398" spans="26:27" customFormat="1" ht="13.9" customHeight="1">
      <c r="Z3398" s="200"/>
      <c r="AA3398" s="201"/>
    </row>
    <row r="3399" spans="26:27" customFormat="1" ht="13.9" customHeight="1">
      <c r="Z3399" s="200"/>
      <c r="AA3399" s="201"/>
    </row>
    <row r="3400" spans="26:27" customFormat="1" ht="13.9" customHeight="1">
      <c r="Z3400" s="200"/>
      <c r="AA3400" s="201"/>
    </row>
    <row r="3401" spans="26:27" customFormat="1" ht="13.9" customHeight="1">
      <c r="Z3401" s="200"/>
      <c r="AA3401" s="201"/>
    </row>
    <row r="3402" spans="26:27" customFormat="1" ht="13.9" customHeight="1">
      <c r="Z3402" s="200"/>
      <c r="AA3402" s="201"/>
    </row>
    <row r="3403" spans="26:27" customFormat="1" ht="13.9" customHeight="1">
      <c r="Z3403" s="200"/>
      <c r="AA3403" s="201"/>
    </row>
    <row r="3404" spans="26:27" customFormat="1" ht="13.9" customHeight="1">
      <c r="Z3404" s="200"/>
      <c r="AA3404" s="201"/>
    </row>
    <row r="3405" spans="26:27" customFormat="1" ht="13.9" customHeight="1">
      <c r="Z3405" s="200"/>
      <c r="AA3405" s="201"/>
    </row>
    <row r="3406" spans="26:27" customFormat="1" ht="13.9" customHeight="1">
      <c r="Z3406" s="200"/>
      <c r="AA3406" s="201"/>
    </row>
    <row r="3407" spans="26:27" customFormat="1" ht="13.9" customHeight="1">
      <c r="Z3407" s="200"/>
      <c r="AA3407" s="201"/>
    </row>
    <row r="3408" spans="26:27" customFormat="1" ht="13.9" customHeight="1">
      <c r="Z3408" s="200"/>
      <c r="AA3408" s="201"/>
    </row>
    <row r="3409" spans="26:27" customFormat="1" ht="13.9" customHeight="1">
      <c r="Z3409" s="200"/>
      <c r="AA3409" s="201"/>
    </row>
    <row r="3410" spans="26:27" customFormat="1" ht="13.9" customHeight="1">
      <c r="Z3410" s="200"/>
      <c r="AA3410" s="201"/>
    </row>
    <row r="3411" spans="26:27" customFormat="1" ht="13.9" customHeight="1">
      <c r="Z3411" s="200"/>
      <c r="AA3411" s="201"/>
    </row>
    <row r="3412" spans="26:27" customFormat="1" ht="13.9" customHeight="1">
      <c r="Z3412" s="200"/>
      <c r="AA3412" s="201"/>
    </row>
    <row r="3413" spans="26:27" customFormat="1" ht="13.9" customHeight="1">
      <c r="Z3413" s="200"/>
      <c r="AA3413" s="201"/>
    </row>
    <row r="3414" spans="26:27" customFormat="1" ht="13.9" customHeight="1">
      <c r="Z3414" s="200"/>
      <c r="AA3414" s="201"/>
    </row>
    <row r="3415" spans="26:27" customFormat="1" ht="13.9" customHeight="1">
      <c r="Z3415" s="200"/>
      <c r="AA3415" s="201"/>
    </row>
    <row r="3416" spans="26:27" customFormat="1" ht="13.9" customHeight="1">
      <c r="Z3416" s="200"/>
      <c r="AA3416" s="201"/>
    </row>
    <row r="3417" spans="26:27" customFormat="1" ht="13.9" customHeight="1">
      <c r="Z3417" s="200"/>
      <c r="AA3417" s="201"/>
    </row>
    <row r="3418" spans="26:27" customFormat="1" ht="13.9" customHeight="1">
      <c r="Z3418" s="200"/>
      <c r="AA3418" s="201"/>
    </row>
    <row r="3419" spans="26:27" customFormat="1" ht="13.9" customHeight="1">
      <c r="Z3419" s="200"/>
      <c r="AA3419" s="201"/>
    </row>
    <row r="3420" spans="26:27" customFormat="1" ht="13.9" customHeight="1">
      <c r="Z3420" s="200"/>
      <c r="AA3420" s="201"/>
    </row>
    <row r="3421" spans="26:27" customFormat="1" ht="13.9" customHeight="1">
      <c r="Z3421" s="200"/>
      <c r="AA3421" s="201"/>
    </row>
    <row r="3422" spans="26:27" customFormat="1" ht="13.9" customHeight="1">
      <c r="Z3422" s="200"/>
      <c r="AA3422" s="201"/>
    </row>
    <row r="3423" spans="26:27" customFormat="1" ht="13.9" customHeight="1">
      <c r="Z3423" s="200"/>
      <c r="AA3423" s="201"/>
    </row>
    <row r="3424" spans="26:27" customFormat="1" ht="13.9" customHeight="1">
      <c r="Z3424" s="200"/>
      <c r="AA3424" s="201"/>
    </row>
    <row r="3425" spans="26:27" customFormat="1" ht="13.9" customHeight="1">
      <c r="Z3425" s="200"/>
      <c r="AA3425" s="201"/>
    </row>
    <row r="3426" spans="26:27" customFormat="1" ht="13.9" customHeight="1">
      <c r="Z3426" s="200"/>
      <c r="AA3426" s="201"/>
    </row>
    <row r="3427" spans="26:27" customFormat="1" ht="13.9" customHeight="1">
      <c r="Z3427" s="200"/>
      <c r="AA3427" s="201"/>
    </row>
    <row r="3428" spans="26:27" customFormat="1" ht="13.9" customHeight="1">
      <c r="Z3428" s="200"/>
      <c r="AA3428" s="201"/>
    </row>
    <row r="3429" spans="26:27" customFormat="1" ht="13.9" customHeight="1">
      <c r="Z3429" s="200"/>
      <c r="AA3429" s="201"/>
    </row>
    <row r="3430" spans="26:27" customFormat="1" ht="13.9" customHeight="1">
      <c r="Z3430" s="200"/>
      <c r="AA3430" s="201"/>
    </row>
    <row r="3431" spans="26:27" customFormat="1" ht="13.9" customHeight="1">
      <c r="Z3431" s="200"/>
      <c r="AA3431" s="201"/>
    </row>
    <row r="3432" spans="26:27" customFormat="1" ht="13.9" customHeight="1">
      <c r="Z3432" s="200"/>
      <c r="AA3432" s="201"/>
    </row>
    <row r="3433" spans="26:27" customFormat="1" ht="13.9" customHeight="1">
      <c r="Z3433" s="200"/>
      <c r="AA3433" s="201"/>
    </row>
    <row r="3434" spans="26:27" customFormat="1" ht="13.9" customHeight="1">
      <c r="Z3434" s="200"/>
      <c r="AA3434" s="201"/>
    </row>
    <row r="3435" spans="26:27" customFormat="1" ht="13.9" customHeight="1">
      <c r="Z3435" s="200"/>
      <c r="AA3435" s="201"/>
    </row>
    <row r="3436" spans="26:27" customFormat="1" ht="13.9" customHeight="1">
      <c r="Z3436" s="200"/>
      <c r="AA3436" s="201"/>
    </row>
    <row r="3437" spans="26:27" customFormat="1" ht="13.9" customHeight="1">
      <c r="Z3437" s="200"/>
      <c r="AA3437" s="201"/>
    </row>
    <row r="3438" spans="26:27" customFormat="1" ht="13.9" customHeight="1">
      <c r="Z3438" s="200"/>
      <c r="AA3438" s="201"/>
    </row>
    <row r="3439" spans="26:27" customFormat="1" ht="13.9" customHeight="1">
      <c r="Z3439" s="200"/>
      <c r="AA3439" s="201"/>
    </row>
    <row r="3440" spans="26:27" customFormat="1" ht="13.9" customHeight="1">
      <c r="Z3440" s="200"/>
      <c r="AA3440" s="201"/>
    </row>
    <row r="3441" spans="26:27" customFormat="1" ht="13.9" customHeight="1">
      <c r="Z3441" s="200"/>
      <c r="AA3441" s="201"/>
    </row>
    <row r="3442" spans="26:27" customFormat="1" ht="13.9" customHeight="1">
      <c r="Z3442" s="200"/>
      <c r="AA3442" s="201"/>
    </row>
    <row r="3443" spans="26:27" customFormat="1" ht="13.9" customHeight="1">
      <c r="Z3443" s="200"/>
      <c r="AA3443" s="201"/>
    </row>
    <row r="3444" spans="26:27" customFormat="1" ht="13.9" customHeight="1">
      <c r="Z3444" s="200"/>
      <c r="AA3444" s="201"/>
    </row>
    <row r="3445" spans="26:27" customFormat="1" ht="13.9" customHeight="1">
      <c r="Z3445" s="200"/>
      <c r="AA3445" s="201"/>
    </row>
    <row r="3446" spans="26:27" customFormat="1" ht="13.9" customHeight="1">
      <c r="Z3446" s="200"/>
      <c r="AA3446" s="201"/>
    </row>
    <row r="3447" spans="26:27" customFormat="1" ht="13.9" customHeight="1">
      <c r="Z3447" s="200"/>
      <c r="AA3447" s="201"/>
    </row>
    <row r="3448" spans="26:27" customFormat="1" ht="13.9" customHeight="1">
      <c r="Z3448" s="200"/>
      <c r="AA3448" s="201"/>
    </row>
    <row r="3449" spans="26:27" customFormat="1" ht="13.9" customHeight="1">
      <c r="Z3449" s="200"/>
      <c r="AA3449" s="201"/>
    </row>
    <row r="3450" spans="26:27" customFormat="1" ht="13.9" customHeight="1">
      <c r="Z3450" s="200"/>
      <c r="AA3450" s="201"/>
    </row>
    <row r="3451" spans="26:27" customFormat="1" ht="13.9" customHeight="1">
      <c r="Z3451" s="200"/>
      <c r="AA3451" s="201"/>
    </row>
    <row r="3452" spans="26:27" customFormat="1" ht="13.9" customHeight="1">
      <c r="Z3452" s="200"/>
      <c r="AA3452" s="201"/>
    </row>
    <row r="3453" spans="26:27" customFormat="1" ht="13.9" customHeight="1">
      <c r="Z3453" s="200"/>
      <c r="AA3453" s="201"/>
    </row>
    <row r="3454" spans="26:27" customFormat="1" ht="13.9" customHeight="1">
      <c r="Z3454" s="200"/>
      <c r="AA3454" s="201"/>
    </row>
    <row r="3455" spans="26:27" customFormat="1" ht="13.9" customHeight="1">
      <c r="Z3455" s="200"/>
      <c r="AA3455" s="201"/>
    </row>
    <row r="3456" spans="26:27" customFormat="1" ht="13.9" customHeight="1">
      <c r="Z3456" s="200"/>
      <c r="AA3456" s="201"/>
    </row>
    <row r="3457" spans="26:27" customFormat="1" ht="13.9" customHeight="1">
      <c r="Z3457" s="200"/>
      <c r="AA3457" s="201"/>
    </row>
    <row r="3458" spans="26:27" customFormat="1" ht="13.9" customHeight="1">
      <c r="Z3458" s="200"/>
      <c r="AA3458" s="201"/>
    </row>
    <row r="3459" spans="26:27" customFormat="1" ht="13.9" customHeight="1">
      <c r="Z3459" s="200"/>
      <c r="AA3459" s="201"/>
    </row>
    <row r="3460" spans="26:27" customFormat="1" ht="13.9" customHeight="1">
      <c r="Z3460" s="200"/>
      <c r="AA3460" s="201"/>
    </row>
    <row r="3461" spans="26:27" customFormat="1" ht="13.9" customHeight="1">
      <c r="Z3461" s="200"/>
      <c r="AA3461" s="201"/>
    </row>
    <row r="3462" spans="26:27" customFormat="1" ht="13.9" customHeight="1">
      <c r="Z3462" s="200"/>
      <c r="AA3462" s="201"/>
    </row>
    <row r="3463" spans="26:27" customFormat="1" ht="13.9" customHeight="1">
      <c r="Z3463" s="200"/>
      <c r="AA3463" s="201"/>
    </row>
    <row r="3464" spans="26:27" customFormat="1" ht="13.9" customHeight="1">
      <c r="Z3464" s="200"/>
      <c r="AA3464" s="201"/>
    </row>
    <row r="3465" spans="26:27" customFormat="1" ht="13.9" customHeight="1">
      <c r="Z3465" s="200"/>
      <c r="AA3465" s="201"/>
    </row>
    <row r="3466" spans="26:27" customFormat="1" ht="13.9" customHeight="1">
      <c r="Z3466" s="200"/>
      <c r="AA3466" s="201"/>
    </row>
    <row r="3467" spans="26:27" customFormat="1" ht="13.9" customHeight="1">
      <c r="Z3467" s="200"/>
      <c r="AA3467" s="201"/>
    </row>
    <row r="3468" spans="26:27" customFormat="1" ht="13.9" customHeight="1">
      <c r="Z3468" s="200"/>
      <c r="AA3468" s="201"/>
    </row>
    <row r="3469" spans="26:27" customFormat="1" ht="13.9" customHeight="1">
      <c r="Z3469" s="200"/>
      <c r="AA3469" s="201"/>
    </row>
    <row r="3470" spans="26:27" customFormat="1" ht="13.9" customHeight="1">
      <c r="Z3470" s="200"/>
      <c r="AA3470" s="201"/>
    </row>
    <row r="3471" spans="26:27" customFormat="1" ht="13.9" customHeight="1">
      <c r="Z3471" s="200"/>
      <c r="AA3471" s="201"/>
    </row>
    <row r="3472" spans="26:27" customFormat="1" ht="13.9" customHeight="1">
      <c r="Z3472" s="200"/>
      <c r="AA3472" s="201"/>
    </row>
    <row r="3473" spans="26:27" customFormat="1" ht="13.9" customHeight="1">
      <c r="Z3473" s="200"/>
      <c r="AA3473" s="201"/>
    </row>
    <row r="3474" spans="26:27" customFormat="1" ht="13.9" customHeight="1">
      <c r="Z3474" s="200"/>
      <c r="AA3474" s="201"/>
    </row>
    <row r="3475" spans="26:27" customFormat="1" ht="13.9" customHeight="1">
      <c r="Z3475" s="200"/>
      <c r="AA3475" s="201"/>
    </row>
    <row r="3476" spans="26:27" customFormat="1" ht="13.9" customHeight="1">
      <c r="Z3476" s="200"/>
      <c r="AA3476" s="201"/>
    </row>
    <row r="3477" spans="26:27" customFormat="1" ht="13.9" customHeight="1">
      <c r="Z3477" s="200"/>
      <c r="AA3477" s="201"/>
    </row>
    <row r="3478" spans="26:27" customFormat="1" ht="13.9" customHeight="1">
      <c r="Z3478" s="200"/>
      <c r="AA3478" s="201"/>
    </row>
    <row r="3479" spans="26:27" customFormat="1" ht="13.9" customHeight="1">
      <c r="Z3479" s="200"/>
      <c r="AA3479" s="201"/>
    </row>
    <row r="3480" spans="26:27" customFormat="1" ht="13.9" customHeight="1">
      <c r="Z3480" s="200"/>
      <c r="AA3480" s="201"/>
    </row>
    <row r="3481" spans="26:27" customFormat="1" ht="13.9" customHeight="1">
      <c r="Z3481" s="200"/>
      <c r="AA3481" s="201"/>
    </row>
    <row r="3482" spans="26:27" customFormat="1" ht="13.9" customHeight="1">
      <c r="Z3482" s="200"/>
      <c r="AA3482" s="201"/>
    </row>
    <row r="3483" spans="26:27" customFormat="1" ht="13.9" customHeight="1">
      <c r="Z3483" s="200"/>
      <c r="AA3483" s="201"/>
    </row>
    <row r="3484" spans="26:27" customFormat="1" ht="13.9" customHeight="1">
      <c r="Z3484" s="200"/>
      <c r="AA3484" s="201"/>
    </row>
    <row r="3485" spans="26:27" customFormat="1" ht="13.9" customHeight="1">
      <c r="Z3485" s="200"/>
      <c r="AA3485" s="201"/>
    </row>
    <row r="3486" spans="26:27" customFormat="1" ht="13.9" customHeight="1">
      <c r="Z3486" s="200"/>
      <c r="AA3486" s="201"/>
    </row>
    <row r="3487" spans="26:27" customFormat="1" ht="13.9" customHeight="1">
      <c r="Z3487" s="200"/>
      <c r="AA3487" s="201"/>
    </row>
    <row r="3488" spans="26:27" customFormat="1" ht="13.9" customHeight="1">
      <c r="Z3488" s="200"/>
      <c r="AA3488" s="201"/>
    </row>
    <row r="3489" spans="26:27" customFormat="1" ht="13.9" customHeight="1">
      <c r="Z3489" s="200"/>
      <c r="AA3489" s="201"/>
    </row>
    <row r="3490" spans="26:27" customFormat="1" ht="13.9" customHeight="1">
      <c r="Z3490" s="200"/>
      <c r="AA3490" s="201"/>
    </row>
    <row r="3491" spans="26:27" customFormat="1" ht="13.9" customHeight="1">
      <c r="Z3491" s="200"/>
      <c r="AA3491" s="201"/>
    </row>
    <row r="3492" spans="26:27" customFormat="1" ht="13.9" customHeight="1">
      <c r="Z3492" s="200"/>
      <c r="AA3492" s="201"/>
    </row>
    <row r="3493" spans="26:27" customFormat="1" ht="13.9" customHeight="1">
      <c r="Z3493" s="200"/>
      <c r="AA3493" s="201"/>
    </row>
    <row r="3494" spans="26:27" customFormat="1" ht="13.9" customHeight="1">
      <c r="Z3494" s="200"/>
      <c r="AA3494" s="201"/>
    </row>
    <row r="3495" spans="26:27" customFormat="1" ht="13.9" customHeight="1">
      <c r="Z3495" s="200"/>
      <c r="AA3495" s="201"/>
    </row>
    <row r="3496" spans="26:27" customFormat="1" ht="13.9" customHeight="1">
      <c r="Z3496" s="200"/>
      <c r="AA3496" s="201"/>
    </row>
    <row r="3497" spans="26:27" customFormat="1" ht="13.9" customHeight="1">
      <c r="Z3497" s="200"/>
      <c r="AA3497" s="201"/>
    </row>
    <row r="3498" spans="26:27" customFormat="1" ht="13.9" customHeight="1">
      <c r="Z3498" s="200"/>
      <c r="AA3498" s="201"/>
    </row>
    <row r="3499" spans="26:27" customFormat="1" ht="13.9" customHeight="1">
      <c r="Z3499" s="200"/>
      <c r="AA3499" s="201"/>
    </row>
    <row r="3500" spans="26:27" customFormat="1" ht="13.9" customHeight="1">
      <c r="Z3500" s="200"/>
      <c r="AA3500" s="201"/>
    </row>
    <row r="3501" spans="26:27" customFormat="1" ht="13.9" customHeight="1">
      <c r="Z3501" s="200"/>
      <c r="AA3501" s="201"/>
    </row>
    <row r="3502" spans="26:27" customFormat="1" ht="13.9" customHeight="1">
      <c r="Z3502" s="200"/>
      <c r="AA3502" s="201"/>
    </row>
    <row r="3503" spans="26:27" customFormat="1" ht="13.9" customHeight="1">
      <c r="Z3503" s="200"/>
      <c r="AA3503" s="201"/>
    </row>
    <row r="3504" spans="26:27" customFormat="1" ht="13.9" customHeight="1">
      <c r="Z3504" s="200"/>
      <c r="AA3504" s="201"/>
    </row>
    <row r="3505" spans="26:27" customFormat="1" ht="13.9" customHeight="1">
      <c r="Z3505" s="200"/>
      <c r="AA3505" s="201"/>
    </row>
    <row r="3506" spans="26:27" customFormat="1" ht="13.9" customHeight="1">
      <c r="Z3506" s="200"/>
      <c r="AA3506" s="201"/>
    </row>
    <row r="3507" spans="26:27" customFormat="1" ht="13.9" customHeight="1">
      <c r="Z3507" s="200"/>
      <c r="AA3507" s="201"/>
    </row>
    <row r="3508" spans="26:27" customFormat="1" ht="13.9" customHeight="1">
      <c r="Z3508" s="200"/>
      <c r="AA3508" s="201"/>
    </row>
    <row r="3509" spans="26:27" customFormat="1" ht="13.9" customHeight="1">
      <c r="Z3509" s="200"/>
      <c r="AA3509" s="201"/>
    </row>
    <row r="3510" spans="26:27" customFormat="1" ht="13.9" customHeight="1">
      <c r="Z3510" s="200"/>
      <c r="AA3510" s="201"/>
    </row>
    <row r="3511" spans="26:27" customFormat="1" ht="13.9" customHeight="1">
      <c r="Z3511" s="200"/>
      <c r="AA3511" s="201"/>
    </row>
    <row r="3512" spans="26:27" customFormat="1" ht="13.9" customHeight="1">
      <c r="Z3512" s="200"/>
      <c r="AA3512" s="201"/>
    </row>
    <row r="3513" spans="26:27" customFormat="1" ht="13.9" customHeight="1">
      <c r="Z3513" s="200"/>
      <c r="AA3513" s="201"/>
    </row>
    <row r="3514" spans="26:27" customFormat="1" ht="13.9" customHeight="1">
      <c r="Z3514" s="200"/>
      <c r="AA3514" s="201"/>
    </row>
    <row r="3515" spans="26:27" customFormat="1" ht="13.9" customHeight="1">
      <c r="Z3515" s="200"/>
      <c r="AA3515" s="201"/>
    </row>
    <row r="3516" spans="26:27" customFormat="1" ht="13.9" customHeight="1">
      <c r="Z3516" s="200"/>
      <c r="AA3516" s="201"/>
    </row>
    <row r="3517" spans="26:27" customFormat="1" ht="13.9" customHeight="1">
      <c r="Z3517" s="200"/>
      <c r="AA3517" s="201"/>
    </row>
    <row r="3518" spans="26:27" customFormat="1" ht="13.9" customHeight="1">
      <c r="Z3518" s="200"/>
      <c r="AA3518" s="201"/>
    </row>
    <row r="3519" spans="26:27" customFormat="1" ht="13.9" customHeight="1">
      <c r="Z3519" s="200"/>
      <c r="AA3519" s="201"/>
    </row>
    <row r="3520" spans="26:27" customFormat="1" ht="13.9" customHeight="1">
      <c r="Z3520" s="200"/>
      <c r="AA3520" s="201"/>
    </row>
    <row r="3521" spans="26:27" customFormat="1" ht="13.9" customHeight="1">
      <c r="Z3521" s="200"/>
      <c r="AA3521" s="201"/>
    </row>
    <row r="3522" spans="26:27" customFormat="1" ht="13.9" customHeight="1">
      <c r="Z3522" s="200"/>
      <c r="AA3522" s="201"/>
    </row>
    <row r="3523" spans="26:27" customFormat="1" ht="13.9" customHeight="1">
      <c r="Z3523" s="200"/>
      <c r="AA3523" s="201"/>
    </row>
    <row r="3524" spans="26:27" customFormat="1" ht="13.9" customHeight="1">
      <c r="Z3524" s="200"/>
      <c r="AA3524" s="201"/>
    </row>
    <row r="3525" spans="26:27" customFormat="1" ht="13.9" customHeight="1">
      <c r="Z3525" s="200"/>
      <c r="AA3525" s="201"/>
    </row>
    <row r="3526" spans="26:27" customFormat="1" ht="13.9" customHeight="1">
      <c r="Z3526" s="200"/>
      <c r="AA3526" s="201"/>
    </row>
    <row r="3527" spans="26:27" customFormat="1" ht="13.9" customHeight="1">
      <c r="Z3527" s="200"/>
      <c r="AA3527" s="201"/>
    </row>
    <row r="3528" spans="26:27" customFormat="1" ht="13.9" customHeight="1">
      <c r="Z3528" s="200"/>
      <c r="AA3528" s="201"/>
    </row>
    <row r="3529" spans="26:27" customFormat="1" ht="13.9" customHeight="1">
      <c r="Z3529" s="200"/>
      <c r="AA3529" s="201"/>
    </row>
    <row r="3530" spans="26:27" customFormat="1" ht="13.9" customHeight="1">
      <c r="Z3530" s="200"/>
      <c r="AA3530" s="201"/>
    </row>
    <row r="3531" spans="26:27" customFormat="1" ht="13.9" customHeight="1">
      <c r="Z3531" s="200"/>
      <c r="AA3531" s="201"/>
    </row>
    <row r="3532" spans="26:27" customFormat="1" ht="13.9" customHeight="1">
      <c r="Z3532" s="200"/>
      <c r="AA3532" s="201"/>
    </row>
    <row r="3533" spans="26:27" customFormat="1" ht="13.9" customHeight="1">
      <c r="Z3533" s="200"/>
      <c r="AA3533" s="201"/>
    </row>
    <row r="3534" spans="26:27" customFormat="1" ht="13.9" customHeight="1">
      <c r="Z3534" s="200"/>
      <c r="AA3534" s="201"/>
    </row>
    <row r="3535" spans="26:27" customFormat="1" ht="11.25">
      <c r="Z3535" s="200"/>
      <c r="AA3535" s="201"/>
    </row>
    <row r="3536" spans="26:27" customFormat="1" ht="11.25">
      <c r="Z3536" s="200"/>
      <c r="AA3536" s="201"/>
    </row>
    <row r="3537" spans="26:27" customFormat="1" ht="11.25">
      <c r="Z3537" s="200"/>
      <c r="AA3537" s="201"/>
    </row>
    <row r="3538" spans="26:27" customFormat="1" ht="11.25">
      <c r="Z3538" s="200"/>
      <c r="AA3538" s="201"/>
    </row>
    <row r="3539" spans="26:27" customFormat="1" ht="11.25">
      <c r="Z3539" s="200"/>
      <c r="AA3539" s="201"/>
    </row>
    <row r="3540" spans="26:27" customFormat="1" ht="11.25">
      <c r="Z3540" s="200"/>
      <c r="AA3540" s="201"/>
    </row>
    <row r="3541" spans="26:27" customFormat="1" ht="11.25">
      <c r="Z3541" s="200"/>
      <c r="AA3541" s="201"/>
    </row>
    <row r="3542" spans="26:27" customFormat="1" ht="11.25">
      <c r="Z3542" s="200"/>
      <c r="AA3542" s="201"/>
    </row>
    <row r="3543" spans="26:27" customFormat="1" ht="11.25">
      <c r="Z3543" s="200"/>
      <c r="AA3543" s="201"/>
    </row>
    <row r="3544" spans="26:27" customFormat="1" ht="11.25">
      <c r="Z3544" s="200"/>
      <c r="AA3544" s="201"/>
    </row>
    <row r="3545" spans="26:27" customFormat="1" ht="11.25">
      <c r="Z3545" s="200"/>
      <c r="AA3545" s="201"/>
    </row>
    <row r="3546" spans="26:27" customFormat="1" ht="11.25">
      <c r="Z3546" s="200"/>
      <c r="AA3546" s="201"/>
    </row>
    <row r="3547" spans="26:27" customFormat="1" ht="11.25">
      <c r="Z3547" s="200"/>
      <c r="AA3547" s="201"/>
    </row>
    <row r="3548" spans="26:27" customFormat="1" ht="11.25">
      <c r="Z3548" s="200"/>
      <c r="AA3548" s="201"/>
    </row>
    <row r="3549" spans="26:27" customFormat="1" ht="11.25">
      <c r="Z3549" s="200"/>
      <c r="AA3549" s="201"/>
    </row>
    <row r="3550" spans="26:27" customFormat="1" ht="11.25">
      <c r="Z3550" s="200"/>
      <c r="AA3550" s="201"/>
    </row>
    <row r="3551" spans="26:27" customFormat="1" ht="11.25">
      <c r="Z3551" s="200"/>
      <c r="AA3551" s="201"/>
    </row>
    <row r="3552" spans="26:27" customFormat="1" ht="11.25">
      <c r="Z3552" s="200"/>
      <c r="AA3552" s="201"/>
    </row>
    <row r="3553" spans="26:27" customFormat="1" ht="11.25">
      <c r="Z3553" s="200"/>
      <c r="AA3553" s="201"/>
    </row>
    <row r="3554" spans="26:27" customFormat="1" ht="11.25">
      <c r="Z3554" s="200"/>
      <c r="AA3554" s="201"/>
    </row>
    <row r="3555" spans="26:27" customFormat="1" ht="11.25">
      <c r="Z3555" s="200"/>
      <c r="AA3555" s="201"/>
    </row>
    <row r="3556" spans="26:27" customFormat="1" ht="11.25">
      <c r="Z3556" s="200"/>
      <c r="AA3556" s="201"/>
    </row>
    <row r="3557" spans="26:27" customFormat="1" ht="11.25">
      <c r="Z3557" s="200"/>
      <c r="AA3557" s="201"/>
    </row>
    <row r="3558" spans="26:27" customFormat="1" ht="11.25">
      <c r="Z3558" s="200"/>
      <c r="AA3558" s="201"/>
    </row>
    <row r="3559" spans="26:27" customFormat="1" ht="11.25">
      <c r="Z3559" s="200"/>
      <c r="AA3559" s="201"/>
    </row>
    <row r="3560" spans="26:27" customFormat="1" ht="11.25">
      <c r="Z3560" s="200"/>
      <c r="AA3560" s="201"/>
    </row>
    <row r="3561" spans="26:27" customFormat="1" ht="11.25">
      <c r="Z3561" s="200"/>
      <c r="AA3561" s="201"/>
    </row>
    <row r="3562" spans="26:27" customFormat="1" ht="11.25">
      <c r="Z3562" s="200"/>
      <c r="AA3562" s="201"/>
    </row>
    <row r="3563" spans="26:27" customFormat="1" ht="11.25">
      <c r="Z3563" s="200"/>
      <c r="AA3563" s="201"/>
    </row>
    <row r="3564" spans="26:27" customFormat="1" ht="11.25">
      <c r="Z3564" s="200"/>
      <c r="AA3564" s="201"/>
    </row>
    <row r="3565" spans="26:27" customFormat="1" ht="11.25">
      <c r="Z3565" s="200"/>
      <c r="AA3565" s="201"/>
    </row>
    <row r="3566" spans="26:27" customFormat="1" ht="11.25">
      <c r="Z3566" s="200"/>
      <c r="AA3566" s="201"/>
    </row>
    <row r="3567" spans="26:27" customFormat="1" ht="11.25">
      <c r="Z3567" s="200"/>
      <c r="AA3567" s="201"/>
    </row>
    <row r="3568" spans="26:27" customFormat="1" ht="11.25">
      <c r="Z3568" s="200"/>
      <c r="AA3568" s="201"/>
    </row>
    <row r="3569" spans="26:27" customFormat="1" ht="11.25">
      <c r="Z3569" s="200"/>
      <c r="AA3569" s="201"/>
    </row>
    <row r="3570" spans="26:27" customFormat="1" ht="11.25">
      <c r="Z3570" s="200"/>
      <c r="AA3570" s="201"/>
    </row>
    <row r="3571" spans="26:27" customFormat="1" ht="11.25">
      <c r="Z3571" s="200"/>
      <c r="AA3571" s="201"/>
    </row>
    <row r="3572" spans="26:27" customFormat="1" ht="11.25">
      <c r="Z3572" s="200"/>
      <c r="AA3572" s="201"/>
    </row>
    <row r="3573" spans="26:27" customFormat="1" ht="11.25">
      <c r="Z3573" s="200"/>
      <c r="AA3573" s="201"/>
    </row>
    <row r="3574" spans="26:27" customFormat="1" ht="11.25">
      <c r="Z3574" s="200"/>
      <c r="AA3574" s="201"/>
    </row>
    <row r="3575" spans="26:27" customFormat="1" ht="11.25">
      <c r="Z3575" s="200"/>
      <c r="AA3575" s="201"/>
    </row>
    <row r="3576" spans="26:27" customFormat="1" ht="11.25">
      <c r="Z3576" s="200"/>
      <c r="AA3576" s="201"/>
    </row>
    <row r="3577" spans="26:27" customFormat="1" ht="11.25">
      <c r="Z3577" s="200"/>
      <c r="AA3577" s="201"/>
    </row>
    <row r="3578" spans="26:27" customFormat="1" ht="11.25">
      <c r="Z3578" s="200"/>
      <c r="AA3578" s="201"/>
    </row>
    <row r="3579" spans="26:27" customFormat="1" ht="11.25">
      <c r="Z3579" s="200"/>
      <c r="AA3579" s="201"/>
    </row>
    <row r="3580" spans="26:27" customFormat="1" ht="11.25">
      <c r="Z3580" s="200"/>
      <c r="AA3580" s="201"/>
    </row>
    <row r="3581" spans="26:27" customFormat="1" ht="11.25">
      <c r="Z3581" s="200"/>
      <c r="AA3581" s="201"/>
    </row>
    <row r="3582" spans="26:27" customFormat="1" ht="11.25">
      <c r="Z3582" s="200"/>
      <c r="AA3582" s="201"/>
    </row>
    <row r="3583" spans="26:27" customFormat="1" ht="11.25">
      <c r="Z3583" s="200"/>
      <c r="AA3583" s="201"/>
    </row>
    <row r="3584" spans="26:27" customFormat="1" ht="11.25">
      <c r="Z3584" s="200"/>
      <c r="AA3584" s="201"/>
    </row>
    <row r="3585" spans="26:27" customFormat="1" ht="11.25">
      <c r="Z3585" s="200"/>
      <c r="AA3585" s="201"/>
    </row>
    <row r="3586" spans="26:27" customFormat="1" ht="11.25">
      <c r="Z3586" s="200"/>
      <c r="AA3586" s="201"/>
    </row>
    <row r="3587" spans="26:27" customFormat="1" ht="11.25">
      <c r="Z3587" s="200"/>
      <c r="AA3587" s="201"/>
    </row>
    <row r="3588" spans="26:27" customFormat="1" ht="11.25">
      <c r="Z3588" s="200"/>
      <c r="AA3588" s="201"/>
    </row>
    <row r="3589" spans="26:27" customFormat="1" ht="11.25">
      <c r="Z3589" s="200"/>
      <c r="AA3589" s="201"/>
    </row>
    <row r="3590" spans="26:27" customFormat="1" ht="11.25">
      <c r="Z3590" s="200"/>
      <c r="AA3590" s="201"/>
    </row>
    <row r="3591" spans="26:27" customFormat="1" ht="11.25">
      <c r="Z3591" s="200"/>
      <c r="AA3591" s="201"/>
    </row>
    <row r="3592" spans="26:27" customFormat="1" ht="11.25">
      <c r="Z3592" s="200"/>
      <c r="AA3592" s="201"/>
    </row>
    <row r="3593" spans="26:27" customFormat="1" ht="11.25">
      <c r="Z3593" s="200"/>
      <c r="AA3593" s="201"/>
    </row>
    <row r="3594" spans="26:27" customFormat="1" ht="11.25">
      <c r="Z3594" s="200"/>
      <c r="AA3594" s="201"/>
    </row>
    <row r="3595" spans="26:27" customFormat="1" ht="11.25">
      <c r="Z3595" s="200"/>
      <c r="AA3595" s="201"/>
    </row>
    <row r="3596" spans="26:27" customFormat="1" ht="11.25">
      <c r="Z3596" s="200"/>
      <c r="AA3596" s="201"/>
    </row>
    <row r="3597" spans="26:27" customFormat="1" ht="11.25">
      <c r="Z3597" s="200"/>
      <c r="AA3597" s="201"/>
    </row>
    <row r="3598" spans="26:27" customFormat="1" ht="11.25">
      <c r="Z3598" s="200"/>
      <c r="AA3598" s="201"/>
    </row>
    <row r="3599" spans="26:27" customFormat="1" ht="11.25">
      <c r="Z3599" s="200"/>
      <c r="AA3599" s="201"/>
    </row>
    <row r="3600" spans="26:27" customFormat="1" ht="11.25">
      <c r="Z3600" s="200"/>
      <c r="AA3600" s="201"/>
    </row>
    <row r="3601" spans="26:27" customFormat="1" ht="11.25">
      <c r="Z3601" s="200"/>
      <c r="AA3601" s="201"/>
    </row>
    <row r="3602" spans="26:27" customFormat="1" ht="11.25">
      <c r="Z3602" s="200"/>
      <c r="AA3602" s="201"/>
    </row>
    <row r="3603" spans="26:27" customFormat="1" ht="11.25">
      <c r="Z3603" s="200"/>
      <c r="AA3603" s="201"/>
    </row>
    <row r="3604" spans="26:27" customFormat="1" ht="11.25">
      <c r="Z3604" s="200"/>
      <c r="AA3604" s="201"/>
    </row>
    <row r="3605" spans="26:27" customFormat="1" ht="11.25">
      <c r="Z3605" s="200"/>
      <c r="AA3605" s="201"/>
    </row>
    <row r="3606" spans="26:27" customFormat="1" ht="11.25">
      <c r="Z3606" s="200"/>
      <c r="AA3606" s="201"/>
    </row>
    <row r="3607" spans="26:27" customFormat="1" ht="11.25">
      <c r="Z3607" s="200"/>
      <c r="AA3607" s="201"/>
    </row>
    <row r="3608" spans="26:27" customFormat="1" ht="11.25">
      <c r="Z3608" s="200"/>
      <c r="AA3608" s="201"/>
    </row>
    <row r="3609" spans="26:27" customFormat="1" ht="11.25">
      <c r="Z3609" s="200"/>
      <c r="AA3609" s="201"/>
    </row>
    <row r="3610" spans="26:27" customFormat="1" ht="11.25">
      <c r="Z3610" s="200"/>
      <c r="AA3610" s="201"/>
    </row>
    <row r="3611" spans="26:27" customFormat="1" ht="11.25">
      <c r="Z3611" s="200"/>
      <c r="AA3611" s="201"/>
    </row>
    <row r="3612" spans="26:27" customFormat="1" ht="11.25">
      <c r="Z3612" s="200"/>
      <c r="AA3612" s="201"/>
    </row>
    <row r="3613" spans="26:27" customFormat="1" ht="11.25">
      <c r="Z3613" s="200"/>
      <c r="AA3613" s="201"/>
    </row>
    <row r="3614" spans="26:27" customFormat="1" ht="11.25">
      <c r="Z3614" s="200"/>
      <c r="AA3614" s="201"/>
    </row>
    <row r="3615" spans="26:27" customFormat="1" ht="11.25">
      <c r="Z3615" s="200"/>
      <c r="AA3615" s="201"/>
    </row>
    <row r="3616" spans="26:27" customFormat="1" ht="11.25">
      <c r="Z3616" s="200"/>
      <c r="AA3616" s="201"/>
    </row>
    <row r="3617" spans="26:27" customFormat="1" ht="11.25">
      <c r="Z3617" s="200"/>
      <c r="AA3617" s="201"/>
    </row>
    <row r="3618" spans="26:27" customFormat="1" ht="11.25">
      <c r="Z3618" s="200"/>
      <c r="AA3618" s="201"/>
    </row>
    <row r="3619" spans="26:27" customFormat="1" ht="11.25">
      <c r="Z3619" s="200"/>
      <c r="AA3619" s="201"/>
    </row>
    <row r="3620" spans="26:27" customFormat="1" ht="11.25">
      <c r="Z3620" s="200"/>
      <c r="AA3620" s="201"/>
    </row>
    <row r="3621" spans="26:27" customFormat="1" ht="11.25">
      <c r="Z3621" s="200"/>
      <c r="AA3621" s="201"/>
    </row>
    <row r="3622" spans="26:27" customFormat="1" ht="11.25">
      <c r="Z3622" s="200"/>
      <c r="AA3622" s="201"/>
    </row>
    <row r="3623" spans="26:27" customFormat="1" ht="11.25">
      <c r="Z3623" s="200"/>
      <c r="AA3623" s="201"/>
    </row>
    <row r="3624" spans="26:27" customFormat="1" ht="11.25">
      <c r="Z3624" s="200"/>
      <c r="AA3624" s="201"/>
    </row>
    <row r="3625" spans="26:27" customFormat="1" ht="11.25">
      <c r="Z3625" s="200"/>
      <c r="AA3625" s="201"/>
    </row>
    <row r="3626" spans="26:27" customFormat="1" ht="11.25">
      <c r="Z3626" s="200"/>
      <c r="AA3626" s="201"/>
    </row>
    <row r="3627" spans="26:27" customFormat="1" ht="11.25">
      <c r="Z3627" s="200"/>
      <c r="AA3627" s="201"/>
    </row>
    <row r="3628" spans="26:27" customFormat="1" ht="11.25">
      <c r="Z3628" s="200"/>
      <c r="AA3628" s="201"/>
    </row>
    <row r="3629" spans="26:27" customFormat="1" ht="11.25">
      <c r="Z3629" s="200"/>
      <c r="AA3629" s="201"/>
    </row>
    <row r="3630" spans="26:27" customFormat="1" ht="11.25">
      <c r="Z3630" s="200"/>
      <c r="AA3630" s="201"/>
    </row>
    <row r="3631" spans="26:27" customFormat="1" ht="11.25">
      <c r="Z3631" s="200"/>
      <c r="AA3631" s="201"/>
    </row>
    <row r="3632" spans="26:27" customFormat="1" ht="11.25">
      <c r="Z3632" s="200"/>
      <c r="AA3632" s="201"/>
    </row>
    <row r="3633" spans="26:27" customFormat="1" ht="11.25">
      <c r="Z3633" s="200"/>
      <c r="AA3633" s="201"/>
    </row>
    <row r="3634" spans="26:27" customFormat="1" ht="11.25">
      <c r="Z3634" s="200"/>
      <c r="AA3634" s="201"/>
    </row>
    <row r="3635" spans="26:27" customFormat="1" ht="11.25">
      <c r="Z3635" s="200"/>
      <c r="AA3635" s="201"/>
    </row>
    <row r="3636" spans="26:27" customFormat="1" ht="11.25">
      <c r="Z3636" s="200"/>
      <c r="AA3636" s="201"/>
    </row>
    <row r="3637" spans="26:27" customFormat="1" ht="11.25">
      <c r="Z3637" s="200"/>
      <c r="AA3637" s="201"/>
    </row>
    <row r="3638" spans="26:27" customFormat="1" ht="11.25">
      <c r="Z3638" s="200"/>
      <c r="AA3638" s="201"/>
    </row>
    <row r="3639" spans="26:27" customFormat="1" ht="11.25">
      <c r="Z3639" s="200"/>
      <c r="AA3639" s="201"/>
    </row>
    <row r="3640" spans="26:27" customFormat="1" ht="11.25">
      <c r="Z3640" s="200"/>
      <c r="AA3640" s="201"/>
    </row>
    <row r="3641" spans="26:27" customFormat="1" ht="11.25">
      <c r="Z3641" s="200"/>
      <c r="AA3641" s="201"/>
    </row>
    <row r="3642" spans="26:27" customFormat="1" ht="11.25">
      <c r="Z3642" s="200"/>
      <c r="AA3642" s="201"/>
    </row>
    <row r="3643" spans="26:27" customFormat="1" ht="11.25">
      <c r="Z3643" s="200"/>
      <c r="AA3643" s="201"/>
    </row>
    <row r="3644" spans="26:27" customFormat="1" ht="11.25">
      <c r="Z3644" s="200"/>
      <c r="AA3644" s="201"/>
    </row>
    <row r="3645" spans="26:27" customFormat="1" ht="11.25">
      <c r="Z3645" s="200"/>
      <c r="AA3645" s="201"/>
    </row>
    <row r="3646" spans="26:27" customFormat="1" ht="11.25">
      <c r="Z3646" s="200"/>
      <c r="AA3646" s="201"/>
    </row>
    <row r="3647" spans="26:27" customFormat="1" ht="11.25">
      <c r="Z3647" s="200"/>
      <c r="AA3647" s="201"/>
    </row>
    <row r="3648" spans="26:27" customFormat="1" ht="11.25">
      <c r="Z3648" s="200"/>
      <c r="AA3648" s="201"/>
    </row>
    <row r="3649" spans="26:27" customFormat="1" ht="11.25">
      <c r="Z3649" s="200"/>
      <c r="AA3649" s="201"/>
    </row>
    <row r="3650" spans="26:27" customFormat="1" ht="11.25">
      <c r="Z3650" s="200"/>
      <c r="AA3650" s="201"/>
    </row>
    <row r="3651" spans="26:27" customFormat="1" ht="11.25">
      <c r="Z3651" s="200"/>
      <c r="AA3651" s="201"/>
    </row>
    <row r="3652" spans="26:27" customFormat="1" ht="11.25">
      <c r="Z3652" s="200"/>
      <c r="AA3652" s="201"/>
    </row>
    <row r="3653" spans="26:27" customFormat="1" ht="11.25">
      <c r="Z3653" s="200"/>
      <c r="AA3653" s="201"/>
    </row>
    <row r="3654" spans="26:27" customFormat="1" ht="11.25">
      <c r="Z3654" s="200"/>
      <c r="AA3654" s="201"/>
    </row>
    <row r="3655" spans="26:27" customFormat="1" ht="11.25">
      <c r="Z3655" s="200"/>
      <c r="AA3655" s="201"/>
    </row>
    <row r="3656" spans="26:27" customFormat="1" ht="11.25">
      <c r="Z3656" s="200"/>
      <c r="AA3656" s="201"/>
    </row>
    <row r="3657" spans="26:27" customFormat="1" ht="11.25">
      <c r="Z3657" s="200"/>
      <c r="AA3657" s="201"/>
    </row>
    <row r="3658" spans="26:27" customFormat="1" ht="11.25">
      <c r="Z3658" s="200"/>
      <c r="AA3658" s="201"/>
    </row>
    <row r="3659" spans="26:27" customFormat="1" ht="11.25">
      <c r="Z3659" s="200"/>
      <c r="AA3659" s="201"/>
    </row>
    <row r="3660" spans="26:27" customFormat="1" ht="11.25">
      <c r="Z3660" s="200"/>
      <c r="AA3660" s="201"/>
    </row>
    <row r="3661" spans="26:27" customFormat="1" ht="11.25">
      <c r="Z3661" s="200"/>
      <c r="AA3661" s="201"/>
    </row>
    <row r="3662" spans="26:27" customFormat="1" ht="11.25">
      <c r="Z3662" s="200"/>
      <c r="AA3662" s="201"/>
    </row>
    <row r="3663" spans="26:27" customFormat="1" ht="11.25">
      <c r="Z3663" s="200"/>
      <c r="AA3663" s="201"/>
    </row>
    <row r="3664" spans="26:27" customFormat="1" ht="11.25">
      <c r="Z3664" s="200"/>
      <c r="AA3664" s="201"/>
    </row>
    <row r="3665" spans="26:27" customFormat="1" ht="11.25">
      <c r="Z3665" s="200"/>
      <c r="AA3665" s="201"/>
    </row>
    <row r="3666" spans="26:27" customFormat="1" ht="11.25">
      <c r="Z3666" s="200"/>
      <c r="AA3666" s="201"/>
    </row>
    <row r="3667" spans="26:27" customFormat="1" ht="11.25">
      <c r="Z3667" s="200"/>
      <c r="AA3667" s="201"/>
    </row>
    <row r="3668" spans="26:27" customFormat="1" ht="11.25">
      <c r="Z3668" s="200"/>
      <c r="AA3668" s="201"/>
    </row>
    <row r="3669" spans="26:27" customFormat="1" ht="11.25">
      <c r="Z3669" s="200"/>
      <c r="AA3669" s="201"/>
    </row>
    <row r="3670" spans="26:27" customFormat="1" ht="11.25">
      <c r="Z3670" s="200"/>
      <c r="AA3670" s="201"/>
    </row>
    <row r="3671" spans="26:27" customFormat="1" ht="11.25">
      <c r="Z3671" s="200"/>
      <c r="AA3671" s="201"/>
    </row>
    <row r="3672" spans="26:27" customFormat="1" ht="11.25">
      <c r="Z3672" s="200"/>
      <c r="AA3672" s="201"/>
    </row>
    <row r="3673" spans="26:27" customFormat="1" ht="11.25">
      <c r="Z3673" s="200"/>
      <c r="AA3673" s="201"/>
    </row>
    <row r="3674" spans="26:27" customFormat="1" ht="11.25">
      <c r="Z3674" s="200"/>
      <c r="AA3674" s="201"/>
    </row>
    <row r="3675" spans="26:27" customFormat="1" ht="11.25">
      <c r="Z3675" s="200"/>
      <c r="AA3675" s="201"/>
    </row>
    <row r="3676" spans="26:27" customFormat="1" ht="11.25">
      <c r="Z3676" s="200"/>
      <c r="AA3676" s="201"/>
    </row>
    <row r="3677" spans="26:27" customFormat="1" ht="11.25">
      <c r="Z3677" s="200"/>
      <c r="AA3677" s="201"/>
    </row>
    <row r="3678" spans="26:27" customFormat="1" ht="11.25">
      <c r="Z3678" s="200"/>
      <c r="AA3678" s="201"/>
    </row>
    <row r="3679" spans="26:27" customFormat="1" ht="11.25">
      <c r="Z3679" s="200"/>
      <c r="AA3679" s="201"/>
    </row>
    <row r="3680" spans="26:27" customFormat="1" ht="11.25">
      <c r="Z3680" s="200"/>
      <c r="AA3680" s="201"/>
    </row>
    <row r="3681" spans="26:27" customFormat="1" ht="11.25">
      <c r="Z3681" s="200"/>
      <c r="AA3681" s="201"/>
    </row>
    <row r="3682" spans="26:27" customFormat="1" ht="11.25">
      <c r="Z3682" s="200"/>
      <c r="AA3682" s="201"/>
    </row>
    <row r="3683" spans="26:27" customFormat="1" ht="11.25">
      <c r="Z3683" s="200"/>
      <c r="AA3683" s="201"/>
    </row>
    <row r="3684" spans="26:27" customFormat="1" ht="11.25">
      <c r="Z3684" s="200"/>
      <c r="AA3684" s="201"/>
    </row>
    <row r="3685" spans="26:27" customFormat="1" ht="11.25">
      <c r="Z3685" s="200"/>
      <c r="AA3685" s="201"/>
    </row>
    <row r="3686" spans="26:27" customFormat="1" ht="11.25">
      <c r="Z3686" s="200"/>
      <c r="AA3686" s="201"/>
    </row>
    <row r="3687" spans="26:27" customFormat="1" ht="11.25">
      <c r="Z3687" s="200"/>
      <c r="AA3687" s="201"/>
    </row>
    <row r="3688" spans="26:27" customFormat="1" ht="11.25">
      <c r="Z3688" s="200"/>
      <c r="AA3688" s="201"/>
    </row>
    <row r="3689" spans="26:27" customFormat="1" ht="11.25">
      <c r="Z3689" s="200"/>
      <c r="AA3689" s="201"/>
    </row>
    <row r="3690" spans="26:27" customFormat="1" ht="11.25">
      <c r="Z3690" s="200"/>
      <c r="AA3690" s="201"/>
    </row>
    <row r="3691" spans="26:27" customFormat="1" ht="11.25">
      <c r="Z3691" s="200"/>
      <c r="AA3691" s="201"/>
    </row>
    <row r="3692" spans="26:27" customFormat="1" ht="11.25">
      <c r="Z3692" s="200"/>
      <c r="AA3692" s="201"/>
    </row>
    <row r="3693" spans="26:27" customFormat="1" ht="11.25">
      <c r="Z3693" s="200"/>
      <c r="AA3693" s="201"/>
    </row>
    <row r="3694" spans="26:27" customFormat="1" ht="11.25">
      <c r="Z3694" s="200"/>
      <c r="AA3694" s="201"/>
    </row>
    <row r="3695" spans="26:27" customFormat="1" ht="11.25">
      <c r="Z3695" s="200"/>
      <c r="AA3695" s="201"/>
    </row>
    <row r="3696" spans="26:27" customFormat="1" ht="11.25">
      <c r="Z3696" s="200"/>
      <c r="AA3696" s="201"/>
    </row>
    <row r="3697" spans="26:27" customFormat="1" ht="11.25">
      <c r="Z3697" s="200"/>
      <c r="AA3697" s="201"/>
    </row>
    <row r="3698" spans="26:27" customFormat="1" ht="11.25">
      <c r="Z3698" s="200"/>
      <c r="AA3698" s="201"/>
    </row>
    <row r="3699" spans="26:27" customFormat="1" ht="11.25">
      <c r="Z3699" s="200"/>
      <c r="AA3699" s="201"/>
    </row>
    <row r="3700" spans="26:27" customFormat="1" ht="11.25">
      <c r="Z3700" s="200"/>
      <c r="AA3700" s="201"/>
    </row>
    <row r="3701" spans="26:27" customFormat="1" ht="11.25">
      <c r="Z3701" s="200"/>
      <c r="AA3701" s="201"/>
    </row>
    <row r="3702" spans="26:27" customFormat="1" ht="11.25">
      <c r="Z3702" s="200"/>
      <c r="AA3702" s="201"/>
    </row>
    <row r="3703" spans="26:27" customFormat="1" ht="11.25">
      <c r="Z3703" s="200"/>
      <c r="AA3703" s="201"/>
    </row>
    <row r="3704" spans="26:27" customFormat="1" ht="11.25">
      <c r="Z3704" s="200"/>
      <c r="AA3704" s="201"/>
    </row>
    <row r="3705" spans="26:27" customFormat="1" ht="11.25">
      <c r="Z3705" s="200"/>
      <c r="AA3705" s="201"/>
    </row>
    <row r="3706" spans="26:27" customFormat="1" ht="11.25">
      <c r="Z3706" s="200"/>
      <c r="AA3706" s="201"/>
    </row>
    <row r="3707" spans="26:27" customFormat="1" ht="11.25">
      <c r="Z3707" s="200"/>
      <c r="AA3707" s="201"/>
    </row>
    <row r="3708" spans="26:27" customFormat="1" ht="11.25">
      <c r="Z3708" s="200"/>
      <c r="AA3708" s="201"/>
    </row>
    <row r="3709" spans="26:27" customFormat="1" ht="11.25">
      <c r="Z3709" s="200"/>
      <c r="AA3709" s="201"/>
    </row>
    <row r="3710" spans="26:27" customFormat="1" ht="11.25">
      <c r="Z3710" s="200"/>
      <c r="AA3710" s="201"/>
    </row>
    <row r="3711" spans="26:27" customFormat="1" ht="11.25">
      <c r="Z3711" s="200"/>
      <c r="AA3711" s="201"/>
    </row>
    <row r="3712" spans="26:27" customFormat="1" ht="11.25">
      <c r="Z3712" s="200"/>
      <c r="AA3712" s="201"/>
    </row>
    <row r="3713" spans="26:27" customFormat="1" ht="11.25">
      <c r="Z3713" s="200"/>
      <c r="AA3713" s="201"/>
    </row>
    <row r="3714" spans="26:27" customFormat="1" ht="11.25">
      <c r="Z3714" s="200"/>
      <c r="AA3714" s="201"/>
    </row>
    <row r="3715" spans="26:27" customFormat="1" ht="11.25">
      <c r="Z3715" s="200"/>
      <c r="AA3715" s="201"/>
    </row>
    <row r="3716" spans="26:27" customFormat="1" ht="11.25">
      <c r="Z3716" s="200"/>
      <c r="AA3716" s="201"/>
    </row>
    <row r="3717" spans="26:27" customFormat="1" ht="11.25">
      <c r="Z3717" s="200"/>
      <c r="AA3717" s="201"/>
    </row>
    <row r="3718" spans="26:27" customFormat="1" ht="11.25">
      <c r="Z3718" s="200"/>
      <c r="AA3718" s="201"/>
    </row>
    <row r="3719" spans="26:27" customFormat="1" ht="11.25">
      <c r="Z3719" s="200"/>
      <c r="AA3719" s="201"/>
    </row>
    <row r="3720" spans="26:27" customFormat="1" ht="11.25">
      <c r="Z3720" s="200"/>
      <c r="AA3720" s="201"/>
    </row>
    <row r="3721" spans="26:27" customFormat="1" ht="11.25">
      <c r="Z3721" s="200"/>
      <c r="AA3721" s="201"/>
    </row>
    <row r="3722" spans="26:27" customFormat="1" ht="11.25">
      <c r="Z3722" s="200"/>
      <c r="AA3722" s="201"/>
    </row>
    <row r="3723" spans="26:27" customFormat="1" ht="11.25">
      <c r="Z3723" s="200"/>
      <c r="AA3723" s="201"/>
    </row>
    <row r="3724" spans="26:27" customFormat="1" ht="11.25">
      <c r="Z3724" s="200"/>
      <c r="AA3724" s="201"/>
    </row>
    <row r="3725" spans="26:27" customFormat="1" ht="11.25">
      <c r="Z3725" s="200"/>
      <c r="AA3725" s="201"/>
    </row>
    <row r="3726" spans="26:27" customFormat="1" ht="11.25">
      <c r="Z3726" s="200"/>
      <c r="AA3726" s="201"/>
    </row>
    <row r="3727" spans="26:27" customFormat="1" ht="11.25">
      <c r="Z3727" s="200"/>
      <c r="AA3727" s="201"/>
    </row>
    <row r="3728" spans="26:27" customFormat="1" ht="11.25">
      <c r="Z3728" s="200"/>
      <c r="AA3728" s="201"/>
    </row>
    <row r="3729" spans="26:27" customFormat="1" ht="11.25">
      <c r="Z3729" s="200"/>
      <c r="AA3729" s="201"/>
    </row>
    <row r="3730" spans="26:27" customFormat="1" ht="11.25">
      <c r="Z3730" s="200"/>
      <c r="AA3730" s="201"/>
    </row>
    <row r="3731" spans="26:27" customFormat="1" ht="11.25">
      <c r="Z3731" s="200"/>
      <c r="AA3731" s="201"/>
    </row>
    <row r="3732" spans="26:27" customFormat="1" ht="11.25">
      <c r="Z3732" s="200"/>
      <c r="AA3732" s="201"/>
    </row>
    <row r="3733" spans="26:27" customFormat="1" ht="11.25">
      <c r="Z3733" s="200"/>
      <c r="AA3733" s="201"/>
    </row>
    <row r="3734" spans="26:27" customFormat="1" ht="11.25">
      <c r="Z3734" s="200"/>
      <c r="AA3734" s="201"/>
    </row>
    <row r="3735" spans="26:27" customFormat="1" ht="11.25">
      <c r="Z3735" s="200"/>
      <c r="AA3735" s="201"/>
    </row>
    <row r="3736" spans="26:27" customFormat="1" ht="11.25">
      <c r="Z3736" s="200"/>
      <c r="AA3736" s="201"/>
    </row>
    <row r="3737" spans="26:27" customFormat="1" ht="11.25">
      <c r="Z3737" s="200"/>
      <c r="AA3737" s="201"/>
    </row>
    <row r="3738" spans="26:27" customFormat="1" ht="11.25">
      <c r="Z3738" s="200"/>
      <c r="AA3738" s="201"/>
    </row>
    <row r="3739" spans="26:27" customFormat="1" ht="11.25">
      <c r="Z3739" s="200"/>
      <c r="AA3739" s="201"/>
    </row>
    <row r="3740" spans="26:27" customFormat="1" ht="11.25">
      <c r="Z3740" s="200"/>
      <c r="AA3740" s="201"/>
    </row>
    <row r="3741" spans="26:27" customFormat="1" ht="11.25">
      <c r="Z3741" s="200"/>
      <c r="AA3741" s="201"/>
    </row>
    <row r="3742" spans="26:27" customFormat="1" ht="11.25">
      <c r="Z3742" s="200"/>
      <c r="AA3742" s="201"/>
    </row>
    <row r="3743" spans="26:27" customFormat="1" ht="11.25">
      <c r="Z3743" s="200"/>
      <c r="AA3743" s="201"/>
    </row>
    <row r="3744" spans="26:27" customFormat="1" ht="11.25">
      <c r="Z3744" s="200"/>
      <c r="AA3744" s="201"/>
    </row>
    <row r="3745" spans="26:27" customFormat="1" ht="11.25">
      <c r="Z3745" s="200"/>
      <c r="AA3745" s="201"/>
    </row>
    <row r="3746" spans="26:27" customFormat="1" ht="11.25">
      <c r="Z3746" s="200"/>
      <c r="AA3746" s="201"/>
    </row>
    <row r="3747" spans="26:27" customFormat="1" ht="11.25">
      <c r="Z3747" s="200"/>
      <c r="AA3747" s="201"/>
    </row>
    <row r="3748" spans="26:27" customFormat="1" ht="11.25">
      <c r="Z3748" s="200"/>
      <c r="AA3748" s="201"/>
    </row>
    <row r="3749" spans="26:27" customFormat="1" ht="11.25">
      <c r="Z3749" s="200"/>
      <c r="AA3749" s="201"/>
    </row>
    <row r="3750" spans="26:27" customFormat="1" ht="11.25">
      <c r="Z3750" s="200"/>
      <c r="AA3750" s="201"/>
    </row>
    <row r="3751" spans="26:27" customFormat="1" ht="11.25">
      <c r="Z3751" s="200"/>
      <c r="AA3751" s="201"/>
    </row>
    <row r="3752" spans="26:27" customFormat="1" ht="11.25">
      <c r="Z3752" s="200"/>
      <c r="AA3752" s="201"/>
    </row>
    <row r="3753" spans="26:27" customFormat="1" ht="11.25">
      <c r="Z3753" s="200"/>
      <c r="AA3753" s="201"/>
    </row>
    <row r="3754" spans="26:27" customFormat="1" ht="11.25">
      <c r="Z3754" s="200"/>
      <c r="AA3754" s="201"/>
    </row>
    <row r="3755" spans="26:27" customFormat="1" ht="11.25">
      <c r="Z3755" s="200"/>
      <c r="AA3755" s="201"/>
    </row>
    <row r="3756" spans="26:27" customFormat="1" ht="11.25">
      <c r="Z3756" s="200"/>
      <c r="AA3756" s="201"/>
    </row>
    <row r="3757" spans="26:27" customFormat="1" ht="11.25">
      <c r="Z3757" s="200"/>
      <c r="AA3757" s="201"/>
    </row>
    <row r="3758" spans="26:27" customFormat="1" ht="11.25">
      <c r="Z3758" s="200"/>
      <c r="AA3758" s="201"/>
    </row>
    <row r="3759" spans="26:27" customFormat="1" ht="11.25">
      <c r="Z3759" s="200"/>
      <c r="AA3759" s="201"/>
    </row>
    <row r="3760" spans="26:27" customFormat="1" ht="11.25">
      <c r="Z3760" s="200"/>
      <c r="AA3760" s="201"/>
    </row>
    <row r="3761" spans="26:27" customFormat="1" ht="11.25">
      <c r="Z3761" s="200"/>
      <c r="AA3761" s="201"/>
    </row>
    <row r="3762" spans="26:27" customFormat="1" ht="11.25">
      <c r="Z3762" s="200"/>
      <c r="AA3762" s="201"/>
    </row>
    <row r="3763" spans="26:27" customFormat="1" ht="11.25">
      <c r="Z3763" s="200"/>
      <c r="AA3763" s="201"/>
    </row>
    <row r="3764" spans="26:27" customFormat="1" ht="11.25">
      <c r="Z3764" s="200"/>
      <c r="AA3764" s="201"/>
    </row>
    <row r="3765" spans="26:27" customFormat="1" ht="11.25">
      <c r="Z3765" s="200"/>
      <c r="AA3765" s="201"/>
    </row>
    <row r="3766" spans="26:27" customFormat="1" ht="11.25">
      <c r="Z3766" s="200"/>
      <c r="AA3766" s="201"/>
    </row>
    <row r="3767" spans="26:27" customFormat="1" ht="11.25">
      <c r="Z3767" s="200"/>
      <c r="AA3767" s="201"/>
    </row>
    <row r="3768" spans="26:27" customFormat="1" ht="11.25">
      <c r="Z3768" s="200"/>
      <c r="AA3768" s="201"/>
    </row>
    <row r="3769" spans="26:27" customFormat="1" ht="11.25">
      <c r="Z3769" s="200"/>
      <c r="AA3769" s="201"/>
    </row>
    <row r="3770" spans="26:27" customFormat="1" ht="11.25">
      <c r="Z3770" s="200"/>
      <c r="AA3770" s="201"/>
    </row>
    <row r="3771" spans="26:27" customFormat="1" ht="11.25">
      <c r="Z3771" s="200"/>
      <c r="AA3771" s="201"/>
    </row>
    <row r="3772" spans="26:27" customFormat="1" ht="11.25">
      <c r="Z3772" s="200"/>
      <c r="AA3772" s="201"/>
    </row>
    <row r="3773" spans="26:27" customFormat="1" ht="11.25">
      <c r="Z3773" s="200"/>
      <c r="AA3773" s="201"/>
    </row>
    <row r="3774" spans="26:27" customFormat="1" ht="11.25">
      <c r="Z3774" s="200"/>
      <c r="AA3774" s="201"/>
    </row>
    <row r="3775" spans="26:27" customFormat="1" ht="11.25">
      <c r="Z3775" s="200"/>
      <c r="AA3775" s="201"/>
    </row>
    <row r="3776" spans="26:27" customFormat="1" ht="11.25">
      <c r="Z3776" s="200"/>
      <c r="AA3776" s="201"/>
    </row>
    <row r="3777" spans="26:27" customFormat="1" ht="11.25">
      <c r="Z3777" s="200"/>
      <c r="AA3777" s="201"/>
    </row>
    <row r="3778" spans="26:27" customFormat="1" ht="11.25">
      <c r="Z3778" s="200"/>
      <c r="AA3778" s="201"/>
    </row>
    <row r="3779" spans="26:27" customFormat="1" ht="11.25">
      <c r="Z3779" s="200"/>
      <c r="AA3779" s="201"/>
    </row>
    <row r="3780" spans="26:27" customFormat="1" ht="11.25">
      <c r="Z3780" s="200"/>
      <c r="AA3780" s="201"/>
    </row>
    <row r="3781" spans="26:27" customFormat="1" ht="11.25">
      <c r="Z3781" s="200"/>
      <c r="AA3781" s="201"/>
    </row>
    <row r="3782" spans="26:27" customFormat="1" ht="11.25">
      <c r="Z3782" s="200"/>
      <c r="AA3782" s="201"/>
    </row>
    <row r="3783" spans="26:27" customFormat="1" ht="11.25">
      <c r="Z3783" s="200"/>
      <c r="AA3783" s="201"/>
    </row>
    <row r="3784" spans="26:27" customFormat="1" ht="11.25">
      <c r="Z3784" s="200"/>
      <c r="AA3784" s="201"/>
    </row>
    <row r="3785" spans="26:27" customFormat="1" ht="11.25">
      <c r="Z3785" s="200"/>
      <c r="AA3785" s="201"/>
    </row>
    <row r="3786" spans="26:27" customFormat="1" ht="11.25">
      <c r="Z3786" s="200"/>
      <c r="AA3786" s="201"/>
    </row>
    <row r="3787" spans="26:27" customFormat="1" ht="11.25">
      <c r="Z3787" s="200"/>
      <c r="AA3787" s="201"/>
    </row>
    <row r="3788" spans="26:27" customFormat="1" ht="11.25">
      <c r="Z3788" s="200"/>
      <c r="AA3788" s="201"/>
    </row>
    <row r="3789" spans="26:27" customFormat="1" ht="11.25">
      <c r="Z3789" s="200"/>
      <c r="AA3789" s="201"/>
    </row>
    <row r="3790" spans="26:27" customFormat="1" ht="11.25">
      <c r="Z3790" s="200"/>
      <c r="AA3790" s="201"/>
    </row>
    <row r="3791" spans="26:27" customFormat="1" ht="11.25">
      <c r="Z3791" s="200"/>
      <c r="AA3791" s="201"/>
    </row>
    <row r="3792" spans="26:27" customFormat="1" ht="11.25">
      <c r="Z3792" s="200"/>
      <c r="AA3792" s="201"/>
    </row>
    <row r="3793" spans="26:27" customFormat="1" ht="11.25">
      <c r="Z3793" s="200"/>
      <c r="AA3793" s="201"/>
    </row>
    <row r="3794" spans="26:27" customFormat="1" ht="11.25">
      <c r="Z3794" s="200"/>
      <c r="AA3794" s="201"/>
    </row>
    <row r="3795" spans="26:27" customFormat="1" ht="11.25">
      <c r="Z3795" s="200"/>
      <c r="AA3795" s="201"/>
    </row>
    <row r="3796" spans="26:27" customFormat="1" ht="11.25">
      <c r="Z3796" s="200"/>
      <c r="AA3796" s="201"/>
    </row>
    <row r="3797" spans="26:27" customFormat="1" ht="11.25">
      <c r="Z3797" s="200"/>
      <c r="AA3797" s="201"/>
    </row>
    <row r="3798" spans="26:27" customFormat="1" ht="11.25">
      <c r="Z3798" s="200"/>
      <c r="AA3798" s="201"/>
    </row>
    <row r="3799" spans="26:27" customFormat="1" ht="11.25">
      <c r="Z3799" s="200"/>
      <c r="AA3799" s="201"/>
    </row>
    <row r="3800" spans="26:27" customFormat="1" ht="11.25">
      <c r="Z3800" s="200"/>
      <c r="AA3800" s="201"/>
    </row>
    <row r="3801" spans="26:27" customFormat="1" ht="11.25">
      <c r="Z3801" s="200"/>
      <c r="AA3801" s="201"/>
    </row>
    <row r="3802" spans="26:27" customFormat="1" ht="11.25">
      <c r="Z3802" s="200"/>
      <c r="AA3802" s="201"/>
    </row>
    <row r="3803" spans="26:27" customFormat="1" ht="11.25">
      <c r="Z3803" s="200"/>
      <c r="AA3803" s="201"/>
    </row>
    <row r="3804" spans="26:27" customFormat="1" ht="11.25">
      <c r="Z3804" s="200"/>
      <c r="AA3804" s="201"/>
    </row>
    <row r="3805" spans="26:27" customFormat="1" ht="11.25">
      <c r="Z3805" s="200"/>
      <c r="AA3805" s="201"/>
    </row>
    <row r="3806" spans="26:27" customFormat="1" ht="11.25">
      <c r="Z3806" s="200"/>
      <c r="AA3806" s="201"/>
    </row>
    <row r="3807" spans="26:27" customFormat="1" ht="11.25">
      <c r="Z3807" s="200"/>
      <c r="AA3807" s="201"/>
    </row>
    <row r="3808" spans="26:27" customFormat="1" ht="11.25">
      <c r="Z3808" s="200"/>
      <c r="AA3808" s="201"/>
    </row>
    <row r="3809" spans="26:27" customFormat="1" ht="11.25">
      <c r="Z3809" s="200"/>
      <c r="AA3809" s="201"/>
    </row>
    <row r="3810" spans="26:27" customFormat="1" ht="11.25">
      <c r="Z3810" s="200"/>
      <c r="AA3810" s="201"/>
    </row>
    <row r="3811" spans="26:27" customFormat="1" ht="11.25">
      <c r="Z3811" s="200"/>
      <c r="AA3811" s="201"/>
    </row>
    <row r="3812" spans="26:27" customFormat="1" ht="11.25">
      <c r="Z3812" s="200"/>
      <c r="AA3812" s="201"/>
    </row>
    <row r="3813" spans="26:27" customFormat="1" ht="11.25">
      <c r="Z3813" s="200"/>
      <c r="AA3813" s="201"/>
    </row>
    <row r="3814" spans="26:27" customFormat="1" ht="11.25">
      <c r="Z3814" s="200"/>
      <c r="AA3814" s="201"/>
    </row>
    <row r="3815" spans="26:27" customFormat="1" ht="11.25">
      <c r="Z3815" s="200"/>
      <c r="AA3815" s="201"/>
    </row>
    <row r="3816" spans="26:27" customFormat="1" ht="11.25">
      <c r="Z3816" s="200"/>
      <c r="AA3816" s="201"/>
    </row>
    <row r="3817" spans="26:27" customFormat="1" ht="11.25">
      <c r="Z3817" s="200"/>
      <c r="AA3817" s="201"/>
    </row>
    <row r="3818" spans="26:27" customFormat="1" ht="11.25">
      <c r="Z3818" s="200"/>
      <c r="AA3818" s="201"/>
    </row>
    <row r="3819" spans="26:27" customFormat="1" ht="11.25">
      <c r="Z3819" s="200"/>
      <c r="AA3819" s="201"/>
    </row>
    <row r="3820" spans="26:27" customFormat="1" ht="11.25">
      <c r="Z3820" s="200"/>
      <c r="AA3820" s="201"/>
    </row>
    <row r="3821" spans="26:27" customFormat="1" ht="11.25">
      <c r="Z3821" s="200"/>
      <c r="AA3821" s="201"/>
    </row>
    <row r="3822" spans="26:27" customFormat="1" ht="11.25">
      <c r="Z3822" s="200"/>
      <c r="AA3822" s="201"/>
    </row>
    <row r="3823" spans="26:27" customFormat="1" ht="11.25">
      <c r="Z3823" s="200"/>
      <c r="AA3823" s="201"/>
    </row>
    <row r="3824" spans="26:27" customFormat="1" ht="11.25">
      <c r="Z3824" s="200"/>
      <c r="AA3824" s="201"/>
    </row>
    <row r="3825" spans="26:27" customFormat="1" ht="11.25">
      <c r="Z3825" s="200"/>
      <c r="AA3825" s="201"/>
    </row>
    <row r="3826" spans="26:27" customFormat="1" ht="11.25">
      <c r="Z3826" s="200"/>
      <c r="AA3826" s="201"/>
    </row>
    <row r="3827" spans="26:27" customFormat="1" ht="11.25">
      <c r="Z3827" s="200"/>
      <c r="AA3827" s="201"/>
    </row>
    <row r="3828" spans="26:27" customFormat="1" ht="11.25">
      <c r="Z3828" s="200"/>
      <c r="AA3828" s="201"/>
    </row>
    <row r="3829" spans="26:27" customFormat="1" ht="11.25">
      <c r="Z3829" s="200"/>
      <c r="AA3829" s="201"/>
    </row>
    <row r="3830" spans="26:27" customFormat="1" ht="11.25">
      <c r="Z3830" s="200"/>
      <c r="AA3830" s="201"/>
    </row>
    <row r="3831" spans="26:27" customFormat="1" ht="11.25">
      <c r="Z3831" s="200"/>
      <c r="AA3831" s="201"/>
    </row>
    <row r="3832" spans="26:27" customFormat="1" ht="11.25">
      <c r="Z3832" s="200"/>
      <c r="AA3832" s="201"/>
    </row>
    <row r="3833" spans="26:27" customFormat="1" ht="11.25">
      <c r="Z3833" s="200"/>
      <c r="AA3833" s="201"/>
    </row>
    <row r="3834" spans="26:27" customFormat="1" ht="11.25">
      <c r="Z3834" s="200"/>
      <c r="AA3834" s="201"/>
    </row>
    <row r="3835" spans="26:27" customFormat="1" ht="11.25">
      <c r="Z3835" s="200"/>
      <c r="AA3835" s="201"/>
    </row>
    <row r="3836" spans="26:27" customFormat="1" ht="11.25">
      <c r="Z3836" s="200"/>
      <c r="AA3836" s="201"/>
    </row>
    <row r="3837" spans="26:27" customFormat="1" ht="11.25">
      <c r="Z3837" s="200"/>
      <c r="AA3837" s="201"/>
    </row>
    <row r="3838" spans="26:27" customFormat="1" ht="11.25">
      <c r="Z3838" s="200"/>
      <c r="AA3838" s="201"/>
    </row>
    <row r="3839" spans="26:27" customFormat="1" ht="11.25">
      <c r="Z3839" s="200"/>
      <c r="AA3839" s="201"/>
    </row>
    <row r="3840" spans="26:27" customFormat="1" ht="11.25">
      <c r="Z3840" s="200"/>
      <c r="AA3840" s="201"/>
    </row>
    <row r="3841" spans="26:27" customFormat="1" ht="11.25">
      <c r="Z3841" s="200"/>
      <c r="AA3841" s="201"/>
    </row>
    <row r="3842" spans="26:27" customFormat="1" ht="11.25">
      <c r="Z3842" s="200"/>
      <c r="AA3842" s="201"/>
    </row>
    <row r="3843" spans="26:27" customFormat="1" ht="11.25">
      <c r="Z3843" s="200"/>
      <c r="AA3843" s="201"/>
    </row>
    <row r="3844" spans="26:27" customFormat="1" ht="11.25">
      <c r="Z3844" s="200"/>
      <c r="AA3844" s="201"/>
    </row>
    <row r="3845" spans="26:27" customFormat="1" ht="11.25">
      <c r="Z3845" s="200"/>
      <c r="AA3845" s="201"/>
    </row>
    <row r="3846" spans="26:27" customFormat="1" ht="11.25">
      <c r="Z3846" s="200"/>
      <c r="AA3846" s="201"/>
    </row>
    <row r="3847" spans="26:27" customFormat="1" ht="11.25">
      <c r="Z3847" s="200"/>
      <c r="AA3847" s="201"/>
    </row>
    <row r="3848" spans="26:27" customFormat="1" ht="11.25">
      <c r="Z3848" s="200"/>
      <c r="AA3848" s="201"/>
    </row>
    <row r="3849" spans="26:27" customFormat="1" ht="11.25">
      <c r="Z3849" s="200"/>
      <c r="AA3849" s="201"/>
    </row>
    <row r="3850" spans="26:27" customFormat="1" ht="11.25">
      <c r="Z3850" s="200"/>
      <c r="AA3850" s="201"/>
    </row>
    <row r="3851" spans="26:27" customFormat="1" ht="11.25">
      <c r="Z3851" s="200"/>
      <c r="AA3851" s="201"/>
    </row>
    <row r="3852" spans="26:27" customFormat="1" ht="11.25">
      <c r="Z3852" s="200"/>
      <c r="AA3852" s="201"/>
    </row>
    <row r="3853" spans="26:27" customFormat="1" ht="11.25">
      <c r="Z3853" s="200"/>
      <c r="AA3853" s="201"/>
    </row>
    <row r="3854" spans="26:27" customFormat="1" ht="11.25">
      <c r="Z3854" s="200"/>
      <c r="AA3854" s="201"/>
    </row>
    <row r="3855" spans="26:27" customFormat="1" ht="11.25">
      <c r="Z3855" s="200"/>
      <c r="AA3855" s="201"/>
    </row>
    <row r="3856" spans="26:27" customFormat="1" ht="11.25">
      <c r="Z3856" s="200"/>
      <c r="AA3856" s="201"/>
    </row>
    <row r="3857" spans="26:27" customFormat="1" ht="11.25">
      <c r="Z3857" s="200"/>
      <c r="AA3857" s="201"/>
    </row>
    <row r="3858" spans="26:27" customFormat="1" ht="11.25">
      <c r="Z3858" s="200"/>
      <c r="AA3858" s="201"/>
    </row>
    <row r="3859" spans="26:27" customFormat="1" ht="11.25">
      <c r="Z3859" s="200"/>
      <c r="AA3859" s="201"/>
    </row>
    <row r="3860" spans="26:27" customFormat="1" ht="11.25">
      <c r="Z3860" s="200"/>
      <c r="AA3860" s="201"/>
    </row>
    <row r="3861" spans="26:27" customFormat="1" ht="11.25">
      <c r="Z3861" s="200"/>
      <c r="AA3861" s="201"/>
    </row>
    <row r="3862" spans="26:27" customFormat="1" ht="11.25">
      <c r="Z3862" s="200"/>
      <c r="AA3862" s="201"/>
    </row>
    <row r="3863" spans="26:27" customFormat="1" ht="11.25">
      <c r="Z3863" s="200"/>
      <c r="AA3863" s="201"/>
    </row>
    <row r="3864" spans="26:27" customFormat="1" ht="11.25">
      <c r="Z3864" s="200"/>
      <c r="AA3864" s="201"/>
    </row>
    <row r="3865" spans="26:27" customFormat="1" ht="11.25">
      <c r="Z3865" s="200"/>
      <c r="AA3865" s="201"/>
    </row>
    <row r="3866" spans="26:27" customFormat="1" ht="11.25">
      <c r="Z3866" s="200"/>
      <c r="AA3866" s="201"/>
    </row>
    <row r="3867" spans="26:27" customFormat="1" ht="11.25">
      <c r="Z3867" s="200"/>
      <c r="AA3867" s="201"/>
    </row>
    <row r="3868" spans="26:27" customFormat="1" ht="11.25">
      <c r="Z3868" s="200"/>
      <c r="AA3868" s="201"/>
    </row>
    <row r="3869" spans="26:27" customFormat="1" ht="11.25">
      <c r="Z3869" s="200"/>
      <c r="AA3869" s="201"/>
    </row>
    <row r="3870" spans="26:27" customFormat="1" ht="11.25">
      <c r="Z3870" s="200"/>
      <c r="AA3870" s="201"/>
    </row>
    <row r="3871" spans="26:27" customFormat="1" ht="11.25">
      <c r="Z3871" s="200"/>
      <c r="AA3871" s="201"/>
    </row>
    <row r="3872" spans="26:27" customFormat="1" ht="11.25">
      <c r="Z3872" s="200"/>
      <c r="AA3872" s="201"/>
    </row>
    <row r="3873" spans="26:27" customFormat="1" ht="11.25">
      <c r="Z3873" s="200"/>
      <c r="AA3873" s="201"/>
    </row>
    <row r="3874" spans="26:27" customFormat="1" ht="11.25">
      <c r="Z3874" s="200"/>
      <c r="AA3874" s="201"/>
    </row>
    <row r="3875" spans="26:27" customFormat="1" ht="11.25">
      <c r="Z3875" s="200"/>
      <c r="AA3875" s="201"/>
    </row>
    <row r="3876" spans="26:27" customFormat="1" ht="11.25">
      <c r="Z3876" s="200"/>
      <c r="AA3876" s="201"/>
    </row>
    <row r="3877" spans="26:27" customFormat="1" ht="11.25">
      <c r="Z3877" s="200"/>
      <c r="AA3877" s="201"/>
    </row>
    <row r="3878" spans="26:27" customFormat="1" ht="11.25">
      <c r="Z3878" s="200"/>
      <c r="AA3878" s="201"/>
    </row>
    <row r="3879" spans="26:27" customFormat="1" ht="11.25">
      <c r="Z3879" s="200"/>
      <c r="AA3879" s="201"/>
    </row>
    <row r="3880" spans="26:27" customFormat="1" ht="11.25">
      <c r="Z3880" s="200"/>
      <c r="AA3880" s="201"/>
    </row>
    <row r="3881" spans="26:27" customFormat="1" ht="11.25">
      <c r="Z3881" s="200"/>
      <c r="AA3881" s="201"/>
    </row>
    <row r="3882" spans="26:27" customFormat="1" ht="11.25">
      <c r="Z3882" s="200"/>
      <c r="AA3882" s="201"/>
    </row>
    <row r="3883" spans="26:27" customFormat="1" ht="11.25">
      <c r="Z3883" s="200"/>
      <c r="AA3883" s="201"/>
    </row>
    <row r="3884" spans="26:27" customFormat="1" ht="11.25">
      <c r="Z3884" s="200"/>
      <c r="AA3884" s="201"/>
    </row>
    <row r="3885" spans="26:27" customFormat="1" ht="11.25">
      <c r="Z3885" s="200"/>
      <c r="AA3885" s="201"/>
    </row>
    <row r="3886" spans="26:27" customFormat="1" ht="11.25">
      <c r="Z3886" s="200"/>
      <c r="AA3886" s="201"/>
    </row>
    <row r="3887" spans="26:27" customFormat="1" ht="11.25">
      <c r="Z3887" s="200"/>
      <c r="AA3887" s="201"/>
    </row>
    <row r="3888" spans="26:27" customFormat="1" ht="11.25">
      <c r="Z3888" s="200"/>
      <c r="AA3888" s="201"/>
    </row>
    <row r="3889" spans="26:27" customFormat="1" ht="11.25">
      <c r="Z3889" s="200"/>
      <c r="AA3889" s="201"/>
    </row>
    <row r="3890" spans="26:27" customFormat="1" ht="11.25">
      <c r="Z3890" s="200"/>
      <c r="AA3890" s="201"/>
    </row>
    <row r="3891" spans="26:27" customFormat="1" ht="11.25">
      <c r="Z3891" s="200"/>
      <c r="AA3891" s="201"/>
    </row>
    <row r="3892" spans="26:27" customFormat="1" ht="11.25">
      <c r="Z3892" s="200"/>
      <c r="AA3892" s="201"/>
    </row>
    <row r="3893" spans="26:27" customFormat="1" ht="11.25">
      <c r="Z3893" s="200"/>
      <c r="AA3893" s="201"/>
    </row>
    <row r="3894" spans="26:27" customFormat="1" ht="11.25">
      <c r="Z3894" s="200"/>
      <c r="AA3894" s="201"/>
    </row>
    <row r="3895" spans="26:27" customFormat="1" ht="11.25">
      <c r="Z3895" s="200"/>
      <c r="AA3895" s="201"/>
    </row>
    <row r="3896" spans="26:27" customFormat="1" ht="11.25">
      <c r="Z3896" s="200"/>
      <c r="AA3896" s="201"/>
    </row>
    <row r="3897" spans="26:27" customFormat="1" ht="11.25">
      <c r="Z3897" s="200"/>
      <c r="AA3897" s="201"/>
    </row>
    <row r="3898" spans="26:27" customFormat="1" ht="11.25">
      <c r="Z3898" s="200"/>
      <c r="AA3898" s="201"/>
    </row>
    <row r="3899" spans="26:27" customFormat="1" ht="11.25">
      <c r="Z3899" s="200"/>
      <c r="AA3899" s="201"/>
    </row>
    <row r="3900" spans="26:27" customFormat="1" ht="11.25">
      <c r="Z3900" s="200"/>
      <c r="AA3900" s="201"/>
    </row>
    <row r="3901" spans="26:27" customFormat="1" ht="11.25">
      <c r="Z3901" s="200"/>
      <c r="AA3901" s="201"/>
    </row>
    <row r="3902" spans="26:27" customFormat="1" ht="11.25">
      <c r="Z3902" s="200"/>
      <c r="AA3902" s="201"/>
    </row>
    <row r="3903" spans="26:27" customFormat="1" ht="11.25">
      <c r="Z3903" s="200"/>
      <c r="AA3903" s="201"/>
    </row>
    <row r="3904" spans="26:27" customFormat="1" ht="11.25">
      <c r="Z3904" s="200"/>
      <c r="AA3904" s="201"/>
    </row>
    <row r="3905" spans="26:27" customFormat="1" ht="11.25">
      <c r="Z3905" s="200"/>
      <c r="AA3905" s="201"/>
    </row>
    <row r="3906" spans="26:27" customFormat="1" ht="11.25">
      <c r="Z3906" s="200"/>
      <c r="AA3906" s="201"/>
    </row>
    <row r="3907" spans="26:27" customFormat="1" ht="11.25">
      <c r="Z3907" s="200"/>
      <c r="AA3907" s="201"/>
    </row>
    <row r="3908" spans="26:27" customFormat="1" ht="11.25">
      <c r="Z3908" s="200"/>
      <c r="AA3908" s="201"/>
    </row>
    <row r="3909" spans="26:27" customFormat="1" ht="11.25">
      <c r="Z3909" s="200"/>
      <c r="AA3909" s="201"/>
    </row>
    <row r="3910" spans="26:27" customFormat="1" ht="11.25">
      <c r="Z3910" s="200"/>
      <c r="AA3910" s="201"/>
    </row>
    <row r="3911" spans="26:27" customFormat="1" ht="11.25">
      <c r="Z3911" s="200"/>
      <c r="AA3911" s="201"/>
    </row>
    <row r="3912" spans="26:27" customFormat="1" ht="11.25">
      <c r="Z3912" s="200"/>
      <c r="AA3912" s="201"/>
    </row>
    <row r="3913" spans="26:27" customFormat="1" ht="11.25">
      <c r="Z3913" s="200"/>
      <c r="AA3913" s="201"/>
    </row>
    <row r="3914" spans="26:27" customFormat="1" ht="11.25">
      <c r="Z3914" s="200"/>
      <c r="AA3914" s="201"/>
    </row>
    <row r="3915" spans="26:27" customFormat="1" ht="11.25">
      <c r="Z3915" s="200"/>
      <c r="AA3915" s="201"/>
    </row>
    <row r="3916" spans="26:27" customFormat="1" ht="11.25">
      <c r="Z3916" s="200"/>
      <c r="AA3916" s="201"/>
    </row>
    <row r="3917" spans="26:27" customFormat="1" ht="11.25">
      <c r="Z3917" s="200"/>
      <c r="AA3917" s="201"/>
    </row>
    <row r="3918" spans="26:27" customFormat="1" ht="11.25">
      <c r="Z3918" s="200"/>
      <c r="AA3918" s="201"/>
    </row>
    <row r="3919" spans="26:27" customFormat="1" ht="11.25">
      <c r="Z3919" s="200"/>
      <c r="AA3919" s="201"/>
    </row>
    <row r="3920" spans="26:27" customFormat="1" ht="11.25">
      <c r="Z3920" s="200"/>
      <c r="AA3920" s="201"/>
    </row>
    <row r="3921" spans="26:27" customFormat="1" ht="11.25">
      <c r="Z3921" s="200"/>
      <c r="AA3921" s="201"/>
    </row>
    <row r="3922" spans="26:27" customFormat="1" ht="11.25">
      <c r="Z3922" s="200"/>
      <c r="AA3922" s="201"/>
    </row>
    <row r="3923" spans="26:27" customFormat="1" ht="11.25">
      <c r="Z3923" s="200"/>
      <c r="AA3923" s="201"/>
    </row>
    <row r="3924" spans="26:27" customFormat="1" ht="11.25">
      <c r="Z3924" s="200"/>
      <c r="AA3924" s="201"/>
    </row>
    <row r="3925" spans="26:27" customFormat="1" ht="11.25">
      <c r="Z3925" s="200"/>
      <c r="AA3925" s="201"/>
    </row>
    <row r="3926" spans="26:27" customFormat="1" ht="11.25">
      <c r="Z3926" s="200"/>
      <c r="AA3926" s="201"/>
    </row>
    <row r="3927" spans="26:27" customFormat="1" ht="11.25">
      <c r="Z3927" s="200"/>
      <c r="AA3927" s="201"/>
    </row>
    <row r="3928" spans="26:27" customFormat="1" ht="11.25">
      <c r="Z3928" s="200"/>
      <c r="AA3928" s="201"/>
    </row>
    <row r="3929" spans="26:27" customFormat="1" ht="11.25">
      <c r="Z3929" s="200"/>
      <c r="AA3929" s="201"/>
    </row>
    <row r="3930" spans="26:27" customFormat="1" ht="11.25">
      <c r="Z3930" s="200"/>
      <c r="AA3930" s="201"/>
    </row>
    <row r="3931" spans="26:27" customFormat="1" ht="11.25">
      <c r="Z3931" s="200"/>
      <c r="AA3931" s="201"/>
    </row>
    <row r="3932" spans="26:27" customFormat="1" ht="11.25">
      <c r="Z3932" s="200"/>
      <c r="AA3932" s="201"/>
    </row>
    <row r="3933" spans="26:27" customFormat="1" ht="11.25">
      <c r="Z3933" s="200"/>
      <c r="AA3933" s="201"/>
    </row>
    <row r="3934" spans="26:27" customFormat="1" ht="11.25">
      <c r="Z3934" s="200"/>
      <c r="AA3934" s="201"/>
    </row>
    <row r="3935" spans="26:27" customFormat="1" ht="11.25">
      <c r="Z3935" s="200"/>
      <c r="AA3935" s="201"/>
    </row>
    <row r="3936" spans="26:27" customFormat="1" ht="11.25">
      <c r="Z3936" s="200"/>
      <c r="AA3936" s="201"/>
    </row>
    <row r="3937" spans="26:27" customFormat="1" ht="11.25">
      <c r="Z3937" s="200"/>
      <c r="AA3937" s="201"/>
    </row>
    <row r="3938" spans="26:27" customFormat="1" ht="11.25">
      <c r="Z3938" s="200"/>
      <c r="AA3938" s="201"/>
    </row>
    <row r="3939" spans="26:27" customFormat="1" ht="11.25">
      <c r="Z3939" s="200"/>
      <c r="AA3939" s="201"/>
    </row>
    <row r="3940" spans="26:27" customFormat="1" ht="11.25">
      <c r="Z3940" s="200"/>
      <c r="AA3940" s="201"/>
    </row>
    <row r="3941" spans="26:27" customFormat="1" ht="11.25">
      <c r="Z3941" s="200"/>
      <c r="AA3941" s="201"/>
    </row>
    <row r="3942" spans="26:27" customFormat="1" ht="11.25">
      <c r="Z3942" s="200"/>
      <c r="AA3942" s="201"/>
    </row>
    <row r="3943" spans="26:27" customFormat="1" ht="11.25">
      <c r="Z3943" s="200"/>
      <c r="AA3943" s="201"/>
    </row>
    <row r="3944" spans="26:27" customFormat="1" ht="11.25">
      <c r="Z3944" s="200"/>
      <c r="AA3944" s="201"/>
    </row>
    <row r="3945" spans="26:27" customFormat="1" ht="11.25">
      <c r="Z3945" s="200"/>
      <c r="AA3945" s="201"/>
    </row>
    <row r="3946" spans="26:27" customFormat="1" ht="11.25">
      <c r="Z3946" s="200"/>
      <c r="AA3946" s="201"/>
    </row>
    <row r="3947" spans="26:27" customFormat="1" ht="11.25">
      <c r="Z3947" s="200"/>
      <c r="AA3947" s="201"/>
    </row>
    <row r="3948" spans="26:27" customFormat="1" ht="11.25">
      <c r="Z3948" s="200"/>
      <c r="AA3948" s="201"/>
    </row>
    <row r="3949" spans="26:27" customFormat="1" ht="11.25">
      <c r="Z3949" s="200"/>
      <c r="AA3949" s="201"/>
    </row>
    <row r="3950" spans="26:27" customFormat="1" ht="11.25">
      <c r="Z3950" s="200"/>
      <c r="AA3950" s="201"/>
    </row>
    <row r="3951" spans="26:27" customFormat="1" ht="11.25">
      <c r="Z3951" s="200"/>
      <c r="AA3951" s="201"/>
    </row>
    <row r="3952" spans="26:27" customFormat="1" ht="11.25">
      <c r="Z3952" s="200"/>
      <c r="AA3952" s="201"/>
    </row>
    <row r="3953" spans="26:27" customFormat="1" ht="11.25">
      <c r="Z3953" s="200"/>
      <c r="AA3953" s="201"/>
    </row>
    <row r="3954" spans="26:27" customFormat="1" ht="11.25">
      <c r="Z3954" s="200"/>
      <c r="AA3954" s="201"/>
    </row>
    <row r="3955" spans="26:27" customFormat="1" ht="11.25">
      <c r="Z3955" s="200"/>
      <c r="AA3955" s="201"/>
    </row>
    <row r="3956" spans="26:27" customFormat="1" ht="11.25">
      <c r="Z3956" s="200"/>
      <c r="AA3956" s="201"/>
    </row>
    <row r="3957" spans="26:27" customFormat="1" ht="11.25">
      <c r="Z3957" s="200"/>
      <c r="AA3957" s="201"/>
    </row>
    <row r="3958" spans="26:27" customFormat="1" ht="11.25">
      <c r="Z3958" s="200"/>
      <c r="AA3958" s="201"/>
    </row>
    <row r="3959" spans="26:27" customFormat="1" ht="11.25">
      <c r="Z3959" s="200"/>
      <c r="AA3959" s="201"/>
    </row>
    <row r="3960" spans="26:27" customFormat="1" ht="11.25">
      <c r="Z3960" s="200"/>
      <c r="AA3960" s="201"/>
    </row>
    <row r="3961" spans="26:27" customFormat="1" ht="11.25">
      <c r="Z3961" s="200"/>
      <c r="AA3961" s="201"/>
    </row>
    <row r="3962" spans="26:27" customFormat="1" ht="11.25">
      <c r="Z3962" s="200"/>
      <c r="AA3962" s="201"/>
    </row>
    <row r="3963" spans="26:27" customFormat="1" ht="11.25">
      <c r="Z3963" s="200"/>
      <c r="AA3963" s="201"/>
    </row>
    <row r="3964" spans="26:27" customFormat="1" ht="11.25">
      <c r="Z3964" s="200"/>
      <c r="AA3964" s="201"/>
    </row>
    <row r="3965" spans="26:27" customFormat="1" ht="11.25">
      <c r="Z3965" s="200"/>
      <c r="AA3965" s="201"/>
    </row>
    <row r="3966" spans="26:27" customFormat="1" ht="11.25">
      <c r="Z3966" s="200"/>
      <c r="AA3966" s="201"/>
    </row>
    <row r="3967" spans="26:27" customFormat="1" ht="11.25">
      <c r="Z3967" s="200"/>
      <c r="AA3967" s="201"/>
    </row>
    <row r="3968" spans="26:27" customFormat="1" ht="11.25">
      <c r="Z3968" s="200"/>
      <c r="AA3968" s="201"/>
    </row>
    <row r="3969" spans="26:27" customFormat="1" ht="11.25">
      <c r="Z3969" s="200"/>
      <c r="AA3969" s="201"/>
    </row>
    <row r="3970" spans="26:27" customFormat="1" ht="11.25">
      <c r="Z3970" s="200"/>
      <c r="AA3970" s="201"/>
    </row>
    <row r="3971" spans="26:27" customFormat="1" ht="11.25">
      <c r="Z3971" s="200"/>
      <c r="AA3971" s="201"/>
    </row>
    <row r="3972" spans="26:27" customFormat="1" ht="11.25">
      <c r="Z3972" s="200"/>
      <c r="AA3972" s="201"/>
    </row>
    <row r="3973" spans="26:27" customFormat="1" ht="11.25">
      <c r="Z3973" s="200"/>
      <c r="AA3973" s="201"/>
    </row>
    <row r="3974" spans="26:27" customFormat="1" ht="11.25">
      <c r="Z3974" s="200"/>
      <c r="AA3974" s="201"/>
    </row>
    <row r="3975" spans="26:27" customFormat="1" ht="11.25">
      <c r="Z3975" s="200"/>
      <c r="AA3975" s="201"/>
    </row>
    <row r="3976" spans="26:27" customFormat="1" ht="11.25">
      <c r="Z3976" s="200"/>
      <c r="AA3976" s="201"/>
    </row>
    <row r="3977" spans="26:27" customFormat="1" ht="11.25">
      <c r="Z3977" s="200"/>
      <c r="AA3977" s="201"/>
    </row>
    <row r="3978" spans="26:27" customFormat="1" ht="11.25">
      <c r="Z3978" s="200"/>
      <c r="AA3978" s="201"/>
    </row>
    <row r="3979" spans="26:27" customFormat="1" ht="11.25">
      <c r="Z3979" s="200"/>
      <c r="AA3979" s="201"/>
    </row>
    <row r="3980" spans="26:27" customFormat="1" ht="11.25">
      <c r="Z3980" s="200"/>
      <c r="AA3980" s="201"/>
    </row>
    <row r="3981" spans="26:27" customFormat="1" ht="11.25">
      <c r="Z3981" s="200"/>
      <c r="AA3981" s="201"/>
    </row>
    <row r="3982" spans="26:27" customFormat="1" ht="11.25">
      <c r="Z3982" s="200"/>
      <c r="AA3982" s="201"/>
    </row>
    <row r="3983" spans="26:27" customFormat="1" ht="11.25">
      <c r="Z3983" s="200"/>
      <c r="AA3983" s="201"/>
    </row>
    <row r="3984" spans="26:27" customFormat="1" ht="11.25">
      <c r="Z3984" s="200"/>
      <c r="AA3984" s="201"/>
    </row>
    <row r="3985" spans="26:27" customFormat="1" ht="11.25">
      <c r="Z3985" s="200"/>
      <c r="AA3985" s="201"/>
    </row>
    <row r="3986" spans="26:27" customFormat="1" ht="11.25">
      <c r="Z3986" s="200"/>
      <c r="AA3986" s="201"/>
    </row>
    <row r="3987" spans="26:27" customFormat="1" ht="11.25">
      <c r="Z3987" s="200"/>
      <c r="AA3987" s="201"/>
    </row>
    <row r="3988" spans="26:27" customFormat="1" ht="11.25">
      <c r="Z3988" s="200"/>
      <c r="AA3988" s="201"/>
    </row>
    <row r="3989" spans="26:27" customFormat="1" ht="11.25">
      <c r="Z3989" s="200"/>
      <c r="AA3989" s="201"/>
    </row>
    <row r="3990" spans="26:27" customFormat="1" ht="11.25">
      <c r="Z3990" s="200"/>
      <c r="AA3990" s="201"/>
    </row>
    <row r="3991" spans="26:27" customFormat="1" ht="11.25">
      <c r="Z3991" s="200"/>
      <c r="AA3991" s="201"/>
    </row>
    <row r="3992" spans="26:27" customFormat="1" ht="11.25">
      <c r="Z3992" s="200"/>
      <c r="AA3992" s="201"/>
    </row>
    <row r="3993" spans="26:27" customFormat="1" ht="11.25">
      <c r="Z3993" s="200"/>
      <c r="AA3993" s="201"/>
    </row>
    <row r="3994" spans="26:27" customFormat="1" ht="11.25">
      <c r="Z3994" s="200"/>
      <c r="AA3994" s="201"/>
    </row>
    <row r="3995" spans="26:27" customFormat="1" ht="11.25">
      <c r="Z3995" s="200"/>
      <c r="AA3995" s="201"/>
    </row>
    <row r="3996" spans="26:27" customFormat="1" ht="11.25">
      <c r="Z3996" s="200"/>
      <c r="AA3996" s="201"/>
    </row>
    <row r="3997" spans="26:27" customFormat="1" ht="11.25">
      <c r="Z3997" s="200"/>
      <c r="AA3997" s="201"/>
    </row>
    <row r="3998" spans="26:27" customFormat="1" ht="11.25">
      <c r="Z3998" s="200"/>
      <c r="AA3998" s="201"/>
    </row>
    <row r="3999" spans="26:27" customFormat="1" ht="11.25">
      <c r="Z3999" s="200"/>
      <c r="AA3999" s="201"/>
    </row>
    <row r="4000" spans="26:27" customFormat="1" ht="11.25">
      <c r="Z4000" s="200"/>
      <c r="AA4000" s="201"/>
    </row>
    <row r="4001" spans="26:27" customFormat="1" ht="11.25">
      <c r="Z4001" s="200"/>
      <c r="AA4001" s="201"/>
    </row>
    <row r="4002" spans="26:27" customFormat="1" ht="11.25">
      <c r="Z4002" s="200"/>
      <c r="AA4002" s="201"/>
    </row>
    <row r="4003" spans="26:27" customFormat="1" ht="11.25">
      <c r="Z4003" s="200"/>
      <c r="AA4003" s="201"/>
    </row>
    <row r="4004" spans="26:27" customFormat="1" ht="11.25">
      <c r="Z4004" s="200"/>
      <c r="AA4004" s="201"/>
    </row>
    <row r="4005" spans="26:27" customFormat="1" ht="11.25">
      <c r="Z4005" s="200"/>
      <c r="AA4005" s="201"/>
    </row>
    <row r="4006" spans="26:27" customFormat="1" ht="11.25">
      <c r="Z4006" s="200"/>
      <c r="AA4006" s="201"/>
    </row>
    <row r="4007" spans="26:27" customFormat="1" ht="11.25">
      <c r="Z4007" s="200"/>
      <c r="AA4007" s="201"/>
    </row>
    <row r="4008" spans="26:27" customFormat="1" ht="11.25">
      <c r="Z4008" s="200"/>
      <c r="AA4008" s="201"/>
    </row>
    <row r="4009" spans="26:27" customFormat="1" ht="11.25">
      <c r="Z4009" s="200"/>
      <c r="AA4009" s="201"/>
    </row>
    <row r="4010" spans="26:27" customFormat="1" ht="11.25">
      <c r="Z4010" s="200"/>
      <c r="AA4010" s="201"/>
    </row>
    <row r="4011" spans="26:27" customFormat="1" ht="11.25">
      <c r="Z4011" s="200"/>
      <c r="AA4011" s="201"/>
    </row>
    <row r="4012" spans="26:27" customFormat="1" ht="11.25">
      <c r="Z4012" s="200"/>
      <c r="AA4012" s="201"/>
    </row>
    <row r="4013" spans="26:27" customFormat="1" ht="11.25">
      <c r="Z4013" s="200"/>
      <c r="AA4013" s="201"/>
    </row>
    <row r="4014" spans="26:27" customFormat="1" ht="11.25">
      <c r="Z4014" s="200"/>
      <c r="AA4014" s="201"/>
    </row>
    <row r="4015" spans="26:27" customFormat="1" ht="11.25">
      <c r="Z4015" s="200"/>
      <c r="AA4015" s="201"/>
    </row>
    <row r="4016" spans="26:27" customFormat="1" ht="11.25">
      <c r="Z4016" s="200"/>
      <c r="AA4016" s="201"/>
    </row>
    <row r="4017" spans="26:27" customFormat="1" ht="11.25">
      <c r="Z4017" s="200"/>
      <c r="AA4017" s="201"/>
    </row>
    <row r="4018" spans="26:27" customFormat="1" ht="11.25">
      <c r="Z4018" s="200"/>
      <c r="AA4018" s="201"/>
    </row>
    <row r="4019" spans="26:27" customFormat="1" ht="11.25">
      <c r="Z4019" s="200"/>
      <c r="AA4019" s="201"/>
    </row>
    <row r="4020" spans="26:27" customFormat="1" ht="11.25">
      <c r="Z4020" s="200"/>
      <c r="AA4020" s="201"/>
    </row>
    <row r="4021" spans="26:27" customFormat="1" ht="11.25">
      <c r="Z4021" s="200"/>
      <c r="AA4021" s="201"/>
    </row>
    <row r="4022" spans="26:27" customFormat="1" ht="11.25">
      <c r="Z4022" s="200"/>
      <c r="AA4022" s="201"/>
    </row>
    <row r="4023" spans="26:27" customFormat="1" ht="11.25">
      <c r="Z4023" s="200"/>
      <c r="AA4023" s="201"/>
    </row>
    <row r="4024" spans="26:27" customFormat="1" ht="11.25">
      <c r="Z4024" s="200"/>
      <c r="AA4024" s="201"/>
    </row>
    <row r="4025" spans="26:27" customFormat="1" ht="11.25">
      <c r="Z4025" s="200"/>
      <c r="AA4025" s="201"/>
    </row>
    <row r="4026" spans="26:27" customFormat="1" ht="11.25">
      <c r="Z4026" s="200"/>
      <c r="AA4026" s="201"/>
    </row>
    <row r="4027" spans="26:27" customFormat="1" ht="11.25">
      <c r="Z4027" s="200"/>
      <c r="AA4027" s="201"/>
    </row>
    <row r="4028" spans="26:27" customFormat="1" ht="11.25">
      <c r="Z4028" s="200"/>
      <c r="AA4028" s="201"/>
    </row>
    <row r="4029" spans="26:27" customFormat="1" ht="11.25">
      <c r="Z4029" s="200"/>
      <c r="AA4029" s="201"/>
    </row>
    <row r="4030" spans="26:27" customFormat="1" ht="11.25">
      <c r="Z4030" s="200"/>
      <c r="AA4030" s="201"/>
    </row>
    <row r="4031" spans="26:27" customFormat="1" ht="11.25">
      <c r="Z4031" s="200"/>
      <c r="AA4031" s="201"/>
    </row>
    <row r="4032" spans="26:27" customFormat="1" ht="11.25">
      <c r="Z4032" s="200"/>
      <c r="AA4032" s="201"/>
    </row>
    <row r="4033" spans="26:27" customFormat="1" ht="11.25">
      <c r="Z4033" s="200"/>
      <c r="AA4033" s="201"/>
    </row>
    <row r="4034" spans="26:27" customFormat="1" ht="11.25">
      <c r="Z4034" s="200"/>
      <c r="AA4034" s="201"/>
    </row>
    <row r="4035" spans="26:27" customFormat="1" ht="11.25">
      <c r="Z4035" s="200"/>
      <c r="AA4035" s="201"/>
    </row>
    <row r="4036" spans="26:27" customFormat="1" ht="11.25">
      <c r="Z4036" s="200"/>
      <c r="AA4036" s="201"/>
    </row>
    <row r="4037" spans="26:27" customFormat="1" ht="11.25">
      <c r="Z4037" s="200"/>
      <c r="AA4037" s="201"/>
    </row>
    <row r="4038" spans="26:27" customFormat="1" ht="11.25">
      <c r="Z4038" s="200"/>
      <c r="AA4038" s="201"/>
    </row>
    <row r="4039" spans="26:27" customFormat="1" ht="11.25">
      <c r="Z4039" s="200"/>
      <c r="AA4039" s="201"/>
    </row>
    <row r="4040" spans="26:27" customFormat="1" ht="11.25">
      <c r="Z4040" s="200"/>
      <c r="AA4040" s="201"/>
    </row>
    <row r="4041" spans="26:27" customFormat="1" ht="11.25">
      <c r="Z4041" s="200"/>
      <c r="AA4041" s="201"/>
    </row>
    <row r="4042" spans="26:27" customFormat="1" ht="11.25">
      <c r="Z4042" s="200"/>
      <c r="AA4042" s="201"/>
    </row>
    <row r="4043" spans="26:27" customFormat="1" ht="11.25">
      <c r="Z4043" s="200"/>
      <c r="AA4043" s="201"/>
    </row>
    <row r="4044" spans="26:27" customFormat="1" ht="11.25">
      <c r="Z4044" s="200"/>
      <c r="AA4044" s="201"/>
    </row>
    <row r="4045" spans="26:27" customFormat="1" ht="11.25">
      <c r="Z4045" s="200"/>
      <c r="AA4045" s="201"/>
    </row>
    <row r="4046" spans="26:27" customFormat="1" ht="11.25">
      <c r="Z4046" s="200"/>
      <c r="AA4046" s="201"/>
    </row>
    <row r="4047" spans="26:27" customFormat="1" ht="11.25">
      <c r="Z4047" s="200"/>
      <c r="AA4047" s="201"/>
    </row>
    <row r="4048" spans="26:27" customFormat="1" ht="11.25">
      <c r="Z4048" s="200"/>
      <c r="AA4048" s="201"/>
    </row>
    <row r="4049" spans="26:27" customFormat="1" ht="11.25">
      <c r="Z4049" s="200"/>
      <c r="AA4049" s="201"/>
    </row>
    <row r="4050" spans="26:27" customFormat="1" ht="11.25">
      <c r="Z4050" s="200"/>
      <c r="AA4050" s="201"/>
    </row>
    <row r="4051" spans="26:27" customFormat="1" ht="11.25">
      <c r="Z4051" s="200"/>
      <c r="AA4051" s="201"/>
    </row>
    <row r="4052" spans="26:27" customFormat="1" ht="11.25">
      <c r="Z4052" s="200"/>
      <c r="AA4052" s="201"/>
    </row>
    <row r="4053" spans="26:27" customFormat="1" ht="11.25">
      <c r="Z4053" s="200"/>
      <c r="AA4053" s="201"/>
    </row>
    <row r="4054" spans="26:27" customFormat="1" ht="11.25">
      <c r="Z4054" s="200"/>
      <c r="AA4054" s="201"/>
    </row>
    <row r="4055" spans="26:27" customFormat="1" ht="11.25">
      <c r="Z4055" s="200"/>
      <c r="AA4055" s="201"/>
    </row>
    <row r="4056" spans="26:27" customFormat="1" ht="11.25">
      <c r="Z4056" s="200"/>
      <c r="AA4056" s="201"/>
    </row>
    <row r="4057" spans="26:27" customFormat="1" ht="11.25">
      <c r="Z4057" s="200"/>
      <c r="AA4057" s="201"/>
    </row>
    <row r="4058" spans="26:27" customFormat="1" ht="11.25">
      <c r="Z4058" s="200"/>
      <c r="AA4058" s="201"/>
    </row>
    <row r="4059" spans="26:27" customFormat="1" ht="11.25">
      <c r="Z4059" s="200"/>
      <c r="AA4059" s="201"/>
    </row>
    <row r="4060" spans="26:27" customFormat="1" ht="11.25">
      <c r="Z4060" s="200"/>
      <c r="AA4060" s="201"/>
    </row>
    <row r="4061" spans="26:27" customFormat="1" ht="11.25">
      <c r="Z4061" s="200"/>
      <c r="AA4061" s="201"/>
    </row>
    <row r="4062" spans="26:27" customFormat="1" ht="11.25">
      <c r="Z4062" s="200"/>
      <c r="AA4062" s="201"/>
    </row>
    <row r="4063" spans="26:27" customFormat="1" ht="11.25">
      <c r="Z4063" s="200"/>
      <c r="AA4063" s="201"/>
    </row>
    <row r="4064" spans="26:27" customFormat="1" ht="11.25">
      <c r="Z4064" s="200"/>
      <c r="AA4064" s="201"/>
    </row>
    <row r="4065" spans="26:27" customFormat="1" ht="11.25">
      <c r="Z4065" s="200"/>
      <c r="AA4065" s="201"/>
    </row>
    <row r="4066" spans="26:27" customFormat="1" ht="11.25">
      <c r="Z4066" s="200"/>
      <c r="AA4066" s="201"/>
    </row>
    <row r="4067" spans="26:27" customFormat="1" ht="11.25">
      <c r="Z4067" s="200"/>
      <c r="AA4067" s="201"/>
    </row>
    <row r="4068" spans="26:27" customFormat="1" ht="11.25">
      <c r="Z4068" s="200"/>
      <c r="AA4068" s="201"/>
    </row>
    <row r="4069" spans="26:27" customFormat="1" ht="11.25">
      <c r="Z4069" s="200"/>
      <c r="AA4069" s="201"/>
    </row>
    <row r="4070" spans="26:27" customFormat="1" ht="11.25">
      <c r="Z4070" s="200"/>
      <c r="AA4070" s="201"/>
    </row>
    <row r="4071" spans="26:27" customFormat="1" ht="11.25">
      <c r="Z4071" s="200"/>
      <c r="AA4071" s="201"/>
    </row>
    <row r="4072" spans="26:27" customFormat="1" ht="11.25">
      <c r="Z4072" s="200"/>
      <c r="AA4072" s="201"/>
    </row>
    <row r="4073" spans="26:27" customFormat="1" ht="11.25">
      <c r="Z4073" s="200"/>
      <c r="AA4073" s="201"/>
    </row>
    <row r="4074" spans="26:27" customFormat="1" ht="11.25">
      <c r="Z4074" s="200"/>
      <c r="AA4074" s="201"/>
    </row>
    <row r="4075" spans="26:27" customFormat="1" ht="11.25">
      <c r="Z4075" s="200"/>
      <c r="AA4075" s="201"/>
    </row>
    <row r="4076" spans="26:27" customFormat="1" ht="11.25">
      <c r="Z4076" s="200"/>
      <c r="AA4076" s="201"/>
    </row>
    <row r="4077" spans="26:27" customFormat="1" ht="11.25">
      <c r="Z4077" s="200"/>
      <c r="AA4077" s="201"/>
    </row>
    <row r="4078" spans="26:27" customFormat="1" ht="11.25">
      <c r="Z4078" s="200"/>
      <c r="AA4078" s="201"/>
    </row>
    <row r="4079" spans="26:27" customFormat="1" ht="11.25">
      <c r="Z4079" s="200"/>
      <c r="AA4079" s="201"/>
    </row>
    <row r="4080" spans="26:27" customFormat="1" ht="11.25">
      <c r="Z4080" s="200"/>
      <c r="AA4080" s="201"/>
    </row>
    <row r="4081" spans="26:27" customFormat="1" ht="11.25">
      <c r="Z4081" s="200"/>
      <c r="AA4081" s="201"/>
    </row>
    <row r="4082" spans="26:27" customFormat="1" ht="11.25">
      <c r="Z4082" s="200"/>
      <c r="AA4082" s="201"/>
    </row>
    <row r="4083" spans="26:27" customFormat="1" ht="11.25">
      <c r="Z4083" s="200"/>
      <c r="AA4083" s="201"/>
    </row>
    <row r="4084" spans="26:27" customFormat="1" ht="11.25">
      <c r="Z4084" s="200"/>
      <c r="AA4084" s="201"/>
    </row>
    <row r="4085" spans="26:27" customFormat="1" ht="11.25">
      <c r="Z4085" s="200"/>
      <c r="AA4085" s="201"/>
    </row>
    <row r="4086" spans="26:27" customFormat="1" ht="11.25">
      <c r="Z4086" s="200"/>
      <c r="AA4086" s="201"/>
    </row>
    <row r="4087" spans="26:27" customFormat="1" ht="11.25">
      <c r="Z4087" s="200"/>
      <c r="AA4087" s="201"/>
    </row>
    <row r="4088" spans="26:27" customFormat="1" ht="11.25">
      <c r="Z4088" s="200"/>
      <c r="AA4088" s="201"/>
    </row>
    <row r="4089" spans="26:27" customFormat="1" ht="11.25">
      <c r="Z4089" s="200"/>
      <c r="AA4089" s="201"/>
    </row>
    <row r="4090" spans="26:27" customFormat="1" ht="11.25">
      <c r="Z4090" s="200"/>
      <c r="AA4090" s="201"/>
    </row>
    <row r="4091" spans="26:27" customFormat="1" ht="11.25">
      <c r="Z4091" s="200"/>
      <c r="AA4091" s="201"/>
    </row>
    <row r="4092" spans="26:27" customFormat="1" ht="11.25">
      <c r="Z4092" s="200"/>
      <c r="AA4092" s="201"/>
    </row>
    <row r="4093" spans="26:27" customFormat="1" ht="11.25">
      <c r="Z4093" s="200"/>
      <c r="AA4093" s="201"/>
    </row>
    <row r="4094" spans="26:27" customFormat="1" ht="11.25">
      <c r="Z4094" s="200"/>
      <c r="AA4094" s="201"/>
    </row>
    <row r="4095" spans="26:27" customFormat="1" ht="11.25">
      <c r="Z4095" s="200"/>
      <c r="AA4095" s="201"/>
    </row>
    <row r="4096" spans="26:27" customFormat="1" ht="11.25">
      <c r="Z4096" s="200"/>
      <c r="AA4096" s="201"/>
    </row>
    <row r="4097" spans="26:27" customFormat="1" ht="11.25">
      <c r="Z4097" s="200"/>
      <c r="AA4097" s="201"/>
    </row>
    <row r="4098" spans="26:27" customFormat="1" ht="11.25">
      <c r="Z4098" s="200"/>
      <c r="AA4098" s="201"/>
    </row>
    <row r="4099" spans="26:27" customFormat="1" ht="11.25">
      <c r="Z4099" s="200"/>
      <c r="AA4099" s="201"/>
    </row>
    <row r="4100" spans="26:27" customFormat="1" ht="11.25">
      <c r="Z4100" s="200"/>
      <c r="AA4100" s="201"/>
    </row>
    <row r="4101" spans="26:27" customFormat="1" ht="11.25">
      <c r="Z4101" s="200"/>
      <c r="AA4101" s="201"/>
    </row>
    <row r="4102" spans="26:27" customFormat="1" ht="11.25">
      <c r="Z4102" s="200"/>
      <c r="AA4102" s="201"/>
    </row>
    <row r="4103" spans="26:27" customFormat="1" ht="11.25">
      <c r="Z4103" s="200"/>
      <c r="AA4103" s="201"/>
    </row>
    <row r="4104" spans="26:27" customFormat="1" ht="11.25">
      <c r="Z4104" s="200"/>
      <c r="AA4104" s="201"/>
    </row>
    <row r="4105" spans="26:27" customFormat="1" ht="11.25">
      <c r="Z4105" s="200"/>
      <c r="AA4105" s="201"/>
    </row>
    <row r="4106" spans="26:27" customFormat="1" ht="11.25">
      <c r="Z4106" s="200"/>
      <c r="AA4106" s="201"/>
    </row>
    <row r="4107" spans="26:27" customFormat="1" ht="11.25">
      <c r="Z4107" s="200"/>
      <c r="AA4107" s="201"/>
    </row>
    <row r="4108" spans="26:27" customFormat="1" ht="11.25">
      <c r="Z4108" s="200"/>
      <c r="AA4108" s="201"/>
    </row>
    <row r="4109" spans="26:27" customFormat="1" ht="11.25">
      <c r="Z4109" s="200"/>
      <c r="AA4109" s="201"/>
    </row>
    <row r="4110" spans="26:27" customFormat="1" ht="11.25">
      <c r="Z4110" s="200"/>
      <c r="AA4110" s="201"/>
    </row>
    <row r="4111" spans="26:27" customFormat="1" ht="11.25">
      <c r="Z4111" s="200"/>
      <c r="AA4111" s="201"/>
    </row>
    <row r="4112" spans="26:27" customFormat="1" ht="11.25">
      <c r="Z4112" s="200"/>
      <c r="AA4112" s="201"/>
    </row>
    <row r="4113" spans="26:27" customFormat="1" ht="11.25">
      <c r="Z4113" s="200"/>
      <c r="AA4113" s="201"/>
    </row>
    <row r="4114" spans="26:27" customFormat="1" ht="11.25">
      <c r="Z4114" s="200"/>
      <c r="AA4114" s="201"/>
    </row>
    <row r="4115" spans="26:27" customFormat="1" ht="11.25">
      <c r="Z4115" s="200"/>
      <c r="AA4115" s="201"/>
    </row>
    <row r="4116" spans="26:27" customFormat="1" ht="11.25">
      <c r="Z4116" s="200"/>
      <c r="AA4116" s="201"/>
    </row>
    <row r="4117" spans="26:27" customFormat="1" ht="11.25">
      <c r="Z4117" s="200"/>
      <c r="AA4117" s="201"/>
    </row>
    <row r="4118" spans="26:27" customFormat="1" ht="11.25">
      <c r="Z4118" s="200"/>
      <c r="AA4118" s="201"/>
    </row>
    <row r="4119" spans="26:27" customFormat="1" ht="11.25">
      <c r="Z4119" s="200"/>
      <c r="AA4119" s="201"/>
    </row>
    <row r="4120" spans="26:27" customFormat="1" ht="11.25">
      <c r="Z4120" s="200"/>
      <c r="AA4120" s="201"/>
    </row>
    <row r="4121" spans="26:27" customFormat="1" ht="11.25">
      <c r="Z4121" s="200"/>
      <c r="AA4121" s="201"/>
    </row>
    <row r="4122" spans="26:27" customFormat="1" ht="11.25">
      <c r="Z4122" s="200"/>
      <c r="AA4122" s="201"/>
    </row>
    <row r="4123" spans="26:27" customFormat="1" ht="11.25">
      <c r="Z4123" s="200"/>
      <c r="AA4123" s="201"/>
    </row>
    <row r="4124" spans="26:27" customFormat="1" ht="11.25">
      <c r="Z4124" s="200"/>
      <c r="AA4124" s="201"/>
    </row>
    <row r="4125" spans="26:27" customFormat="1" ht="11.25">
      <c r="Z4125" s="200"/>
      <c r="AA4125" s="201"/>
    </row>
    <row r="4126" spans="26:27" customFormat="1" ht="11.25">
      <c r="Z4126" s="200"/>
      <c r="AA4126" s="201"/>
    </row>
    <row r="4127" spans="26:27" customFormat="1" ht="11.25">
      <c r="Z4127" s="200"/>
      <c r="AA4127" s="201"/>
    </row>
    <row r="4128" spans="26:27" customFormat="1" ht="11.25">
      <c r="Z4128" s="200"/>
      <c r="AA4128" s="201"/>
    </row>
    <row r="4129" spans="26:27" customFormat="1" ht="11.25">
      <c r="Z4129" s="200"/>
      <c r="AA4129" s="201"/>
    </row>
    <row r="4130" spans="26:27" customFormat="1" ht="11.25">
      <c r="Z4130" s="200"/>
      <c r="AA4130" s="201"/>
    </row>
    <row r="4131" spans="26:27" customFormat="1" ht="11.25">
      <c r="Z4131" s="200"/>
      <c r="AA4131" s="201"/>
    </row>
    <row r="4132" spans="26:27" customFormat="1" ht="11.25">
      <c r="Z4132" s="200"/>
      <c r="AA4132" s="201"/>
    </row>
    <row r="4133" spans="26:27" customFormat="1" ht="11.25">
      <c r="Z4133" s="200"/>
      <c r="AA4133" s="201"/>
    </row>
    <row r="4134" spans="26:27" customFormat="1" ht="11.25">
      <c r="Z4134" s="200"/>
      <c r="AA4134" s="201"/>
    </row>
    <row r="4135" spans="26:27" customFormat="1" ht="11.25">
      <c r="Z4135" s="200"/>
      <c r="AA4135" s="201"/>
    </row>
    <row r="4136" spans="26:27" customFormat="1" ht="11.25">
      <c r="Z4136" s="200"/>
      <c r="AA4136" s="201"/>
    </row>
    <row r="4137" spans="26:27" customFormat="1" ht="11.25">
      <c r="Z4137" s="200"/>
      <c r="AA4137" s="201"/>
    </row>
    <row r="4138" spans="26:27" customFormat="1" ht="11.25">
      <c r="Z4138" s="200"/>
      <c r="AA4138" s="201"/>
    </row>
    <row r="4139" spans="26:27" customFormat="1" ht="11.25">
      <c r="Z4139" s="200"/>
      <c r="AA4139" s="201"/>
    </row>
    <row r="4140" spans="26:27" customFormat="1" ht="11.25">
      <c r="Z4140" s="200"/>
      <c r="AA4140" s="201"/>
    </row>
    <row r="4141" spans="26:27" customFormat="1" ht="11.25">
      <c r="Z4141" s="200"/>
      <c r="AA4141" s="201"/>
    </row>
    <row r="4142" spans="26:27" customFormat="1" ht="11.25">
      <c r="Z4142" s="200"/>
      <c r="AA4142" s="201"/>
    </row>
    <row r="4143" spans="26:27" customFormat="1" ht="11.25">
      <c r="Z4143" s="200"/>
      <c r="AA4143" s="201"/>
    </row>
    <row r="4144" spans="26:27" customFormat="1" ht="11.25">
      <c r="Z4144" s="200"/>
      <c r="AA4144" s="201"/>
    </row>
    <row r="4145" spans="26:27" customFormat="1" ht="11.25">
      <c r="Z4145" s="200"/>
      <c r="AA4145" s="201"/>
    </row>
    <row r="4146" spans="26:27" customFormat="1" ht="11.25">
      <c r="Z4146" s="200"/>
      <c r="AA4146" s="201"/>
    </row>
    <row r="4147" spans="26:27" customFormat="1" ht="11.25">
      <c r="Z4147" s="200"/>
      <c r="AA4147" s="201"/>
    </row>
    <row r="4148" spans="26:27" customFormat="1" ht="11.25">
      <c r="Z4148" s="200"/>
      <c r="AA4148" s="201"/>
    </row>
    <row r="4149" spans="26:27" customFormat="1" ht="11.25">
      <c r="Z4149" s="200"/>
      <c r="AA4149" s="201"/>
    </row>
    <row r="4150" spans="26:27" customFormat="1" ht="11.25">
      <c r="Z4150" s="200"/>
      <c r="AA4150" s="201"/>
    </row>
    <row r="4151" spans="26:27" customFormat="1" ht="11.25">
      <c r="Z4151" s="200"/>
      <c r="AA4151" s="201"/>
    </row>
    <row r="4152" spans="26:27" customFormat="1" ht="11.25">
      <c r="Z4152" s="200"/>
      <c r="AA4152" s="201"/>
    </row>
    <row r="4153" spans="26:27" customFormat="1" ht="11.25">
      <c r="Z4153" s="200"/>
      <c r="AA4153" s="201"/>
    </row>
    <row r="4154" spans="26:27" customFormat="1" ht="11.25">
      <c r="Z4154" s="200"/>
      <c r="AA4154" s="201"/>
    </row>
    <row r="4155" spans="26:27" customFormat="1" ht="11.25">
      <c r="Z4155" s="200"/>
      <c r="AA4155" s="201"/>
    </row>
    <row r="4156" spans="26:27" customFormat="1" ht="11.25">
      <c r="Z4156" s="200"/>
      <c r="AA4156" s="201"/>
    </row>
    <row r="4157" spans="26:27" customFormat="1" ht="11.25">
      <c r="Z4157" s="200"/>
      <c r="AA4157" s="201"/>
    </row>
    <row r="4158" spans="26:27" customFormat="1" ht="11.25">
      <c r="Z4158" s="200"/>
      <c r="AA4158" s="201"/>
    </row>
    <row r="4159" spans="26:27" customFormat="1" ht="11.25">
      <c r="Z4159" s="200"/>
      <c r="AA4159" s="201"/>
    </row>
    <row r="4160" spans="26:27" customFormat="1" ht="11.25">
      <c r="Z4160" s="200"/>
      <c r="AA4160" s="201"/>
    </row>
    <row r="4161" spans="26:27" customFormat="1" ht="11.25">
      <c r="Z4161" s="200"/>
      <c r="AA4161" s="201"/>
    </row>
    <row r="4162" spans="26:27" customFormat="1" ht="11.25">
      <c r="Z4162" s="200"/>
      <c r="AA4162" s="201"/>
    </row>
    <row r="4163" spans="26:27" customFormat="1" ht="11.25">
      <c r="Z4163" s="200"/>
      <c r="AA4163" s="201"/>
    </row>
    <row r="4164" spans="26:27" customFormat="1" ht="11.25">
      <c r="Z4164" s="200"/>
      <c r="AA4164" s="201"/>
    </row>
    <row r="4165" spans="26:27" customFormat="1" ht="11.25">
      <c r="Z4165" s="200"/>
      <c r="AA4165" s="201"/>
    </row>
    <row r="4166" spans="26:27" customFormat="1" ht="11.25">
      <c r="Z4166" s="200"/>
      <c r="AA4166" s="201"/>
    </row>
    <row r="4167" spans="26:27" customFormat="1" ht="11.25">
      <c r="Z4167" s="200"/>
      <c r="AA4167" s="201"/>
    </row>
    <row r="4168" spans="26:27" customFormat="1" ht="11.25">
      <c r="Z4168" s="200"/>
      <c r="AA4168" s="201"/>
    </row>
    <row r="4169" spans="26:27" customFormat="1" ht="11.25">
      <c r="Z4169" s="200"/>
      <c r="AA4169" s="201"/>
    </row>
    <row r="4170" spans="26:27" customFormat="1" ht="11.25">
      <c r="Z4170" s="200"/>
      <c r="AA4170" s="201"/>
    </row>
    <row r="4171" spans="26:27" customFormat="1" ht="11.25">
      <c r="Z4171" s="200"/>
      <c r="AA4171" s="201"/>
    </row>
    <row r="4172" spans="26:27" customFormat="1" ht="11.25">
      <c r="Z4172" s="200"/>
      <c r="AA4172" s="201"/>
    </row>
    <row r="4173" spans="26:27" customFormat="1" ht="11.25">
      <c r="Z4173" s="200"/>
      <c r="AA4173" s="201"/>
    </row>
    <row r="4174" spans="26:27" customFormat="1" ht="11.25">
      <c r="Z4174" s="200"/>
      <c r="AA4174" s="201"/>
    </row>
    <row r="4175" spans="26:27" customFormat="1" ht="11.25">
      <c r="Z4175" s="200"/>
      <c r="AA4175" s="201"/>
    </row>
    <row r="4176" spans="26:27" customFormat="1" ht="11.25">
      <c r="Z4176" s="200"/>
      <c r="AA4176" s="201"/>
    </row>
    <row r="4177" spans="26:27" customFormat="1" ht="11.25">
      <c r="Z4177" s="200"/>
      <c r="AA4177" s="201"/>
    </row>
    <row r="4178" spans="26:27" customFormat="1" ht="11.25">
      <c r="Z4178" s="200"/>
      <c r="AA4178" s="201"/>
    </row>
    <row r="4179" spans="26:27" customFormat="1" ht="11.25">
      <c r="Z4179" s="200"/>
      <c r="AA4179" s="201"/>
    </row>
    <row r="4180" spans="26:27" customFormat="1" ht="11.25">
      <c r="Z4180" s="200"/>
      <c r="AA4180" s="201"/>
    </row>
    <row r="4181" spans="26:27" customFormat="1" ht="11.25">
      <c r="Z4181" s="200"/>
      <c r="AA4181" s="201"/>
    </row>
    <row r="4182" spans="26:27" customFormat="1" ht="11.25">
      <c r="Z4182" s="200"/>
      <c r="AA4182" s="201"/>
    </row>
    <row r="4183" spans="26:27" customFormat="1" ht="11.25">
      <c r="Z4183" s="200"/>
      <c r="AA4183" s="201"/>
    </row>
    <row r="4184" spans="26:27" customFormat="1" ht="11.25">
      <c r="Z4184" s="200"/>
      <c r="AA4184" s="201"/>
    </row>
    <row r="4185" spans="26:27" customFormat="1" ht="11.25">
      <c r="Z4185" s="200"/>
      <c r="AA4185" s="201"/>
    </row>
    <row r="4186" spans="26:27" customFormat="1" ht="11.25">
      <c r="Z4186" s="200"/>
      <c r="AA4186" s="201"/>
    </row>
    <row r="4187" spans="26:27" customFormat="1" ht="11.25">
      <c r="Z4187" s="200"/>
      <c r="AA4187" s="201"/>
    </row>
    <row r="4188" spans="26:27" customFormat="1" ht="11.25">
      <c r="Z4188" s="200"/>
      <c r="AA4188" s="201"/>
    </row>
    <row r="4189" spans="26:27" customFormat="1" ht="11.25">
      <c r="Z4189" s="200"/>
      <c r="AA4189" s="201"/>
    </row>
    <row r="4190" spans="26:27" customFormat="1" ht="11.25">
      <c r="Z4190" s="200"/>
      <c r="AA4190" s="201"/>
    </row>
    <row r="4191" spans="26:27" customFormat="1" ht="11.25">
      <c r="Z4191" s="200"/>
      <c r="AA4191" s="201"/>
    </row>
    <row r="4192" spans="26:27" customFormat="1" ht="11.25">
      <c r="Z4192" s="200"/>
      <c r="AA4192" s="201"/>
    </row>
    <row r="4193" spans="26:27" customFormat="1" ht="11.25">
      <c r="Z4193" s="200"/>
      <c r="AA4193" s="201"/>
    </row>
    <row r="4194" spans="26:27" customFormat="1" ht="11.25">
      <c r="Z4194" s="200"/>
      <c r="AA4194" s="201"/>
    </row>
    <row r="4195" spans="26:27" customFormat="1" ht="11.25">
      <c r="Z4195" s="200"/>
      <c r="AA4195" s="201"/>
    </row>
    <row r="4196" spans="26:27" customFormat="1" ht="11.25">
      <c r="Z4196" s="200"/>
      <c r="AA4196" s="201"/>
    </row>
    <row r="4197" spans="26:27" customFormat="1" ht="11.25">
      <c r="Z4197" s="200"/>
      <c r="AA4197" s="201"/>
    </row>
    <row r="4198" spans="26:27" customFormat="1" ht="11.25">
      <c r="Z4198" s="200"/>
      <c r="AA4198" s="201"/>
    </row>
    <row r="4199" spans="26:27" customFormat="1" ht="11.25">
      <c r="Z4199" s="200"/>
      <c r="AA4199" s="201"/>
    </row>
    <row r="4200" spans="26:27" customFormat="1" ht="11.25">
      <c r="Z4200" s="200"/>
      <c r="AA4200" s="201"/>
    </row>
    <row r="4201" spans="26:27" customFormat="1" ht="11.25">
      <c r="Z4201" s="200"/>
      <c r="AA4201" s="201"/>
    </row>
    <row r="4202" spans="26:27" customFormat="1" ht="11.25">
      <c r="Z4202" s="200"/>
      <c r="AA4202" s="201"/>
    </row>
    <row r="4203" spans="26:27" customFormat="1" ht="11.25">
      <c r="Z4203" s="200"/>
      <c r="AA4203" s="201"/>
    </row>
    <row r="4204" spans="26:27" customFormat="1" ht="11.25">
      <c r="Z4204" s="200"/>
      <c r="AA4204" s="201"/>
    </row>
    <row r="4205" spans="26:27" customFormat="1" ht="11.25">
      <c r="Z4205" s="200"/>
      <c r="AA4205" s="201"/>
    </row>
    <row r="4206" spans="26:27" customFormat="1" ht="11.25">
      <c r="Z4206" s="200"/>
      <c r="AA4206" s="201"/>
    </row>
    <row r="4207" spans="26:27" customFormat="1" ht="11.25">
      <c r="Z4207" s="200"/>
      <c r="AA4207" s="201"/>
    </row>
    <row r="4208" spans="26:27" customFormat="1" ht="11.25">
      <c r="Z4208" s="200"/>
      <c r="AA4208" s="201"/>
    </row>
    <row r="4209" spans="26:27" customFormat="1" ht="11.25">
      <c r="Z4209" s="200"/>
      <c r="AA4209" s="201"/>
    </row>
    <row r="4210" spans="26:27" customFormat="1" ht="11.25">
      <c r="Z4210" s="200"/>
      <c r="AA4210" s="201"/>
    </row>
    <row r="4211" spans="26:27" customFormat="1" ht="11.25">
      <c r="Z4211" s="200"/>
      <c r="AA4211" s="201"/>
    </row>
    <row r="4212" spans="26:27" customFormat="1" ht="11.25">
      <c r="Z4212" s="200"/>
      <c r="AA4212" s="201"/>
    </row>
    <row r="4213" spans="26:27" customFormat="1" ht="11.25">
      <c r="Z4213" s="200"/>
      <c r="AA4213" s="201"/>
    </row>
    <row r="4214" spans="26:27" customFormat="1" ht="11.25">
      <c r="Z4214" s="200"/>
      <c r="AA4214" s="201"/>
    </row>
    <row r="4215" spans="26:27" customFormat="1" ht="11.25">
      <c r="Z4215" s="200"/>
      <c r="AA4215" s="201"/>
    </row>
    <row r="4216" spans="26:27" customFormat="1" ht="11.25">
      <c r="Z4216" s="200"/>
      <c r="AA4216" s="201"/>
    </row>
    <row r="4217" spans="26:27" customFormat="1" ht="11.25">
      <c r="Z4217" s="200"/>
      <c r="AA4217" s="201"/>
    </row>
    <row r="4218" spans="26:27" customFormat="1" ht="11.25">
      <c r="Z4218" s="200"/>
      <c r="AA4218" s="201"/>
    </row>
    <row r="4219" spans="26:27" customFormat="1" ht="11.25">
      <c r="Z4219" s="200"/>
      <c r="AA4219" s="201"/>
    </row>
    <row r="4220" spans="26:27" customFormat="1" ht="11.25">
      <c r="Z4220" s="200"/>
      <c r="AA4220" s="201"/>
    </row>
    <row r="4221" spans="26:27" customFormat="1" ht="11.25">
      <c r="Z4221" s="200"/>
      <c r="AA4221" s="201"/>
    </row>
    <row r="4222" spans="26:27" customFormat="1" ht="11.25">
      <c r="Z4222" s="200"/>
      <c r="AA4222" s="201"/>
    </row>
    <row r="4223" spans="26:27" customFormat="1" ht="11.25">
      <c r="Z4223" s="200"/>
      <c r="AA4223" s="201"/>
    </row>
    <row r="4224" spans="26:27" customFormat="1" ht="11.25">
      <c r="Z4224" s="200"/>
      <c r="AA4224" s="201"/>
    </row>
    <row r="4225" spans="26:27" customFormat="1" ht="11.25">
      <c r="Z4225" s="200"/>
      <c r="AA4225" s="201"/>
    </row>
    <row r="4226" spans="26:27" customFormat="1" ht="11.25">
      <c r="Z4226" s="200"/>
      <c r="AA4226" s="201"/>
    </row>
    <row r="4227" spans="26:27" customFormat="1" ht="11.25">
      <c r="Z4227" s="200"/>
      <c r="AA4227" s="201"/>
    </row>
    <row r="4228" spans="26:27" customFormat="1" ht="11.25">
      <c r="Z4228" s="200"/>
      <c r="AA4228" s="201"/>
    </row>
    <row r="4229" spans="26:27" customFormat="1" ht="11.25">
      <c r="Z4229" s="200"/>
      <c r="AA4229" s="201"/>
    </row>
    <row r="4230" spans="26:27" customFormat="1" ht="11.25">
      <c r="Z4230" s="200"/>
      <c r="AA4230" s="201"/>
    </row>
    <row r="4231" spans="26:27" customFormat="1" ht="11.25">
      <c r="Z4231" s="200"/>
      <c r="AA4231" s="201"/>
    </row>
    <row r="4232" spans="26:27" customFormat="1" ht="11.25">
      <c r="Z4232" s="200"/>
      <c r="AA4232" s="201"/>
    </row>
    <row r="4233" spans="26:27" customFormat="1" ht="11.25">
      <c r="Z4233" s="200"/>
      <c r="AA4233" s="201"/>
    </row>
    <row r="4234" spans="26:27" customFormat="1" ht="11.25">
      <c r="Z4234" s="200"/>
      <c r="AA4234" s="201"/>
    </row>
    <row r="4235" spans="26:27" customFormat="1" ht="11.25">
      <c r="Z4235" s="200"/>
      <c r="AA4235" s="201"/>
    </row>
    <row r="4236" spans="26:27" customFormat="1" ht="11.25">
      <c r="Z4236" s="200"/>
      <c r="AA4236" s="201"/>
    </row>
    <row r="4237" spans="26:27" customFormat="1" ht="11.25">
      <c r="Z4237" s="200"/>
      <c r="AA4237" s="201"/>
    </row>
    <row r="4238" spans="26:27" customFormat="1" ht="11.25">
      <c r="Z4238" s="200"/>
      <c r="AA4238" s="201"/>
    </row>
    <row r="4239" spans="26:27" customFormat="1" ht="11.25">
      <c r="Z4239" s="200"/>
      <c r="AA4239" s="201"/>
    </row>
    <row r="4240" spans="26:27" customFormat="1" ht="11.25">
      <c r="Z4240" s="200"/>
      <c r="AA4240" s="201"/>
    </row>
    <row r="4241" spans="26:27" customFormat="1" ht="11.25">
      <c r="Z4241" s="200"/>
      <c r="AA4241" s="201"/>
    </row>
    <row r="4242" spans="26:27" customFormat="1" ht="11.25">
      <c r="Z4242" s="200"/>
      <c r="AA4242" s="201"/>
    </row>
    <row r="4243" spans="26:27" customFormat="1" ht="11.25">
      <c r="Z4243" s="200"/>
      <c r="AA4243" s="201"/>
    </row>
    <row r="4244" spans="26:27" customFormat="1" ht="11.25">
      <c r="Z4244" s="200"/>
      <c r="AA4244" s="201"/>
    </row>
    <row r="4245" spans="26:27" customFormat="1" ht="11.25">
      <c r="Z4245" s="200"/>
      <c r="AA4245" s="201"/>
    </row>
    <row r="4246" spans="26:27" customFormat="1" ht="11.25">
      <c r="Z4246" s="200"/>
      <c r="AA4246" s="201"/>
    </row>
    <row r="4247" spans="26:27" customFormat="1" ht="11.25">
      <c r="Z4247" s="200"/>
      <c r="AA4247" s="201"/>
    </row>
    <row r="4248" spans="26:27" customFormat="1" ht="11.25">
      <c r="Z4248" s="200"/>
      <c r="AA4248" s="201"/>
    </row>
    <row r="4249" spans="26:27" customFormat="1" ht="11.25">
      <c r="Z4249" s="200"/>
      <c r="AA4249" s="201"/>
    </row>
    <row r="4250" spans="26:27" customFormat="1" ht="11.25">
      <c r="Z4250" s="200"/>
      <c r="AA4250" s="201"/>
    </row>
    <row r="4251" spans="26:27" customFormat="1" ht="11.25">
      <c r="Z4251" s="200"/>
      <c r="AA4251" s="201"/>
    </row>
    <row r="4252" spans="26:27" customFormat="1" ht="11.25">
      <c r="Z4252" s="200"/>
      <c r="AA4252" s="201"/>
    </row>
    <row r="4253" spans="26:27" customFormat="1" ht="11.25">
      <c r="Z4253" s="200"/>
      <c r="AA4253" s="201"/>
    </row>
    <row r="4254" spans="26:27" customFormat="1" ht="11.25">
      <c r="Z4254" s="200"/>
      <c r="AA4254" s="201"/>
    </row>
    <row r="4255" spans="26:27" customFormat="1" ht="11.25">
      <c r="Z4255" s="200"/>
      <c r="AA4255" s="201"/>
    </row>
    <row r="4256" spans="26:27" customFormat="1" ht="11.25">
      <c r="Z4256" s="200"/>
      <c r="AA4256" s="201"/>
    </row>
    <row r="4257" spans="26:27" customFormat="1" ht="11.25">
      <c r="Z4257" s="200"/>
      <c r="AA4257" s="201"/>
    </row>
    <row r="4258" spans="26:27" customFormat="1" ht="11.25">
      <c r="Z4258" s="200"/>
      <c r="AA4258" s="201"/>
    </row>
    <row r="4259" spans="26:27" customFormat="1" ht="11.25">
      <c r="Z4259" s="200"/>
      <c r="AA4259" s="201"/>
    </row>
    <row r="4260" spans="26:27" customFormat="1" ht="11.25">
      <c r="Z4260" s="200"/>
      <c r="AA4260" s="201"/>
    </row>
    <row r="4261" spans="26:27" customFormat="1" ht="11.25">
      <c r="Z4261" s="200"/>
      <c r="AA4261" s="201"/>
    </row>
    <row r="4262" spans="26:27" customFormat="1" ht="11.25">
      <c r="Z4262" s="200"/>
      <c r="AA4262" s="201"/>
    </row>
    <row r="4263" spans="26:27" customFormat="1" ht="11.25">
      <c r="Z4263" s="200"/>
      <c r="AA4263" s="201"/>
    </row>
    <row r="4264" spans="26:27" customFormat="1" ht="11.25">
      <c r="Z4264" s="200"/>
      <c r="AA4264" s="201"/>
    </row>
    <row r="4265" spans="26:27" customFormat="1" ht="11.25">
      <c r="Z4265" s="200"/>
      <c r="AA4265" s="201"/>
    </row>
    <row r="4266" spans="26:27" customFormat="1" ht="11.25">
      <c r="Z4266" s="200"/>
      <c r="AA4266" s="201"/>
    </row>
    <row r="4267" spans="26:27" customFormat="1" ht="11.25">
      <c r="Z4267" s="200"/>
      <c r="AA4267" s="201"/>
    </row>
    <row r="4268" spans="26:27" customFormat="1" ht="11.25">
      <c r="Z4268" s="200"/>
      <c r="AA4268" s="201"/>
    </row>
    <row r="4269" spans="26:27" customFormat="1" ht="11.25">
      <c r="Z4269" s="200"/>
      <c r="AA4269" s="201"/>
    </row>
    <row r="4270" spans="26:27" customFormat="1" ht="11.25">
      <c r="Z4270" s="200"/>
      <c r="AA4270" s="201"/>
    </row>
    <row r="4271" spans="26:27" customFormat="1" ht="11.25">
      <c r="Z4271" s="200"/>
      <c r="AA4271" s="201"/>
    </row>
    <row r="4272" spans="26:27" customFormat="1" ht="11.25">
      <c r="Z4272" s="200"/>
      <c r="AA4272" s="201"/>
    </row>
    <row r="4273" spans="26:27" customFormat="1" ht="11.25">
      <c r="Z4273" s="200"/>
      <c r="AA4273" s="201"/>
    </row>
    <row r="4274" spans="26:27" customFormat="1" ht="11.25">
      <c r="Z4274" s="200"/>
      <c r="AA4274" s="201"/>
    </row>
    <row r="4275" spans="26:27" customFormat="1" ht="11.25">
      <c r="Z4275" s="200"/>
      <c r="AA4275" s="201"/>
    </row>
    <row r="4276" spans="26:27" customFormat="1" ht="11.25">
      <c r="Z4276" s="200"/>
      <c r="AA4276" s="201"/>
    </row>
    <row r="4277" spans="26:27" customFormat="1" ht="11.25">
      <c r="Z4277" s="200"/>
      <c r="AA4277" s="201"/>
    </row>
    <row r="4278" spans="26:27" customFormat="1" ht="11.25">
      <c r="Z4278" s="200"/>
      <c r="AA4278" s="201"/>
    </row>
    <row r="4279" spans="26:27" customFormat="1" ht="11.25">
      <c r="Z4279" s="200"/>
      <c r="AA4279" s="201"/>
    </row>
    <row r="4280" spans="26:27" customFormat="1" ht="11.25">
      <c r="Z4280" s="200"/>
      <c r="AA4280" s="201"/>
    </row>
    <row r="4281" spans="26:27" customFormat="1" ht="11.25">
      <c r="Z4281" s="200"/>
      <c r="AA4281" s="201"/>
    </row>
    <row r="4282" spans="26:27" customFormat="1" ht="11.25">
      <c r="Z4282" s="200"/>
      <c r="AA4282" s="201"/>
    </row>
    <row r="4283" spans="26:27" customFormat="1" ht="11.25">
      <c r="Z4283" s="200"/>
      <c r="AA4283" s="201"/>
    </row>
    <row r="4284" spans="26:27" customFormat="1" ht="11.25">
      <c r="Z4284" s="200"/>
      <c r="AA4284" s="201"/>
    </row>
    <row r="4285" spans="26:27" customFormat="1" ht="11.25">
      <c r="Z4285" s="200"/>
      <c r="AA4285" s="201"/>
    </row>
    <row r="4286" spans="26:27" customFormat="1" ht="11.25">
      <c r="Z4286" s="200"/>
      <c r="AA4286" s="201"/>
    </row>
    <row r="4287" spans="26:27" customFormat="1" ht="11.25">
      <c r="Z4287" s="200"/>
      <c r="AA4287" s="201"/>
    </row>
    <row r="4288" spans="26:27" customFormat="1" ht="11.25">
      <c r="Z4288" s="200"/>
      <c r="AA4288" s="201"/>
    </row>
    <row r="4289" spans="26:27" customFormat="1" ht="11.25">
      <c r="Z4289" s="200"/>
      <c r="AA4289" s="201"/>
    </row>
    <row r="4290" spans="26:27" customFormat="1" ht="11.25">
      <c r="Z4290" s="200"/>
      <c r="AA4290" s="201"/>
    </row>
    <row r="4291" spans="26:27" customFormat="1" ht="11.25">
      <c r="Z4291" s="200"/>
      <c r="AA4291" s="201"/>
    </row>
    <row r="4292" spans="26:27" customFormat="1" ht="11.25">
      <c r="Z4292" s="200"/>
      <c r="AA4292" s="201"/>
    </row>
    <row r="4293" spans="26:27" customFormat="1" ht="11.25">
      <c r="Z4293" s="200"/>
      <c r="AA4293" s="201"/>
    </row>
    <row r="4294" spans="26:27" customFormat="1" ht="11.25">
      <c r="Z4294" s="200"/>
      <c r="AA4294" s="201"/>
    </row>
    <row r="4295" spans="26:27" customFormat="1" ht="11.25">
      <c r="Z4295" s="200"/>
      <c r="AA4295" s="201"/>
    </row>
    <row r="4296" spans="26:27" customFormat="1" ht="11.25">
      <c r="Z4296" s="200"/>
      <c r="AA4296" s="201"/>
    </row>
    <row r="4297" spans="26:27" customFormat="1" ht="11.25">
      <c r="Z4297" s="200"/>
      <c r="AA4297" s="201"/>
    </row>
    <row r="4298" spans="26:27" customFormat="1" ht="11.25">
      <c r="Z4298" s="200"/>
      <c r="AA4298" s="201"/>
    </row>
    <row r="4299" spans="26:27" customFormat="1" ht="11.25">
      <c r="Z4299" s="200"/>
      <c r="AA4299" s="201"/>
    </row>
    <row r="4300" spans="26:27" customFormat="1" ht="11.25">
      <c r="Z4300" s="200"/>
      <c r="AA4300" s="201"/>
    </row>
    <row r="4301" spans="26:27" customFormat="1" ht="11.25">
      <c r="Z4301" s="200"/>
      <c r="AA4301" s="201"/>
    </row>
    <row r="4302" spans="26:27" customFormat="1" ht="11.25">
      <c r="Z4302" s="200"/>
      <c r="AA4302" s="201"/>
    </row>
    <row r="4303" spans="26:27" customFormat="1" ht="11.25">
      <c r="Z4303" s="200"/>
      <c r="AA4303" s="201"/>
    </row>
    <row r="4304" spans="26:27" customFormat="1" ht="11.25">
      <c r="Z4304" s="200"/>
      <c r="AA4304" s="201"/>
    </row>
    <row r="4305" spans="26:27" customFormat="1" ht="11.25">
      <c r="Z4305" s="200"/>
      <c r="AA4305" s="201"/>
    </row>
    <row r="4306" spans="26:27" customFormat="1" ht="11.25">
      <c r="Z4306" s="200"/>
      <c r="AA4306" s="201"/>
    </row>
    <row r="4307" spans="26:27" customFormat="1" ht="11.25">
      <c r="Z4307" s="200"/>
      <c r="AA4307" s="201"/>
    </row>
    <row r="4308" spans="26:27" customFormat="1" ht="11.25">
      <c r="Z4308" s="200"/>
      <c r="AA4308" s="201"/>
    </row>
    <row r="4309" spans="26:27" customFormat="1" ht="11.25">
      <c r="Z4309" s="200"/>
      <c r="AA4309" s="201"/>
    </row>
    <row r="4310" spans="26:27" customFormat="1" ht="11.25">
      <c r="Z4310" s="200"/>
      <c r="AA4310" s="201"/>
    </row>
    <row r="4311" spans="26:27" customFormat="1" ht="11.25">
      <c r="Z4311" s="200"/>
      <c r="AA4311" s="201"/>
    </row>
    <row r="4312" spans="26:27" customFormat="1" ht="11.25">
      <c r="Z4312" s="200"/>
      <c r="AA4312" s="201"/>
    </row>
    <row r="4313" spans="26:27" customFormat="1" ht="11.25">
      <c r="Z4313" s="200"/>
      <c r="AA4313" s="201"/>
    </row>
    <row r="4314" spans="26:27" customFormat="1" ht="11.25">
      <c r="Z4314" s="200"/>
      <c r="AA4314" s="201"/>
    </row>
    <row r="4315" spans="26:27" customFormat="1" ht="11.25">
      <c r="Z4315" s="200"/>
      <c r="AA4315" s="201"/>
    </row>
    <row r="4316" spans="26:27" customFormat="1" ht="11.25">
      <c r="Z4316" s="200"/>
      <c r="AA4316" s="201"/>
    </row>
    <row r="4317" spans="26:27" customFormat="1" ht="11.25">
      <c r="Z4317" s="200"/>
      <c r="AA4317" s="201"/>
    </row>
    <row r="4318" spans="26:27" customFormat="1" ht="11.25">
      <c r="Z4318" s="200"/>
      <c r="AA4318" s="201"/>
    </row>
    <row r="4319" spans="26:27" customFormat="1" ht="11.25">
      <c r="Z4319" s="200"/>
      <c r="AA4319" s="201"/>
    </row>
    <row r="4320" spans="26:27" customFormat="1" ht="11.25">
      <c r="Z4320" s="200"/>
      <c r="AA4320" s="201"/>
    </row>
    <row r="4321" spans="26:27" customFormat="1" ht="11.25">
      <c r="Z4321" s="200"/>
      <c r="AA4321" s="201"/>
    </row>
    <row r="4322" spans="26:27" customFormat="1" ht="11.25">
      <c r="Z4322" s="200"/>
      <c r="AA4322" s="201"/>
    </row>
    <row r="4323" spans="26:27" customFormat="1" ht="11.25">
      <c r="Z4323" s="200"/>
      <c r="AA4323" s="201"/>
    </row>
    <row r="4324" spans="26:27" customFormat="1" ht="11.25">
      <c r="Z4324" s="200"/>
      <c r="AA4324" s="201"/>
    </row>
    <row r="4325" spans="26:27" customFormat="1" ht="11.25">
      <c r="Z4325" s="200"/>
      <c r="AA4325" s="201"/>
    </row>
    <row r="4326" spans="26:27" customFormat="1" ht="11.25">
      <c r="Z4326" s="200"/>
      <c r="AA4326" s="201"/>
    </row>
    <row r="4327" spans="26:27" customFormat="1" ht="11.25">
      <c r="Z4327" s="200"/>
      <c r="AA4327" s="201"/>
    </row>
    <row r="4328" spans="26:27" customFormat="1" ht="11.25">
      <c r="Z4328" s="200"/>
      <c r="AA4328" s="201"/>
    </row>
    <row r="4329" spans="26:27" customFormat="1" ht="11.25">
      <c r="Z4329" s="200"/>
      <c r="AA4329" s="201"/>
    </row>
    <row r="4330" spans="26:27" customFormat="1" ht="11.25">
      <c r="Z4330" s="200"/>
      <c r="AA4330" s="201"/>
    </row>
    <row r="4331" spans="26:27" customFormat="1" ht="11.25">
      <c r="Z4331" s="200"/>
      <c r="AA4331" s="201"/>
    </row>
    <row r="4332" spans="26:27" customFormat="1" ht="11.25">
      <c r="Z4332" s="200"/>
      <c r="AA4332" s="201"/>
    </row>
    <row r="4333" spans="26:27" customFormat="1" ht="11.25">
      <c r="Z4333" s="200"/>
      <c r="AA4333" s="201"/>
    </row>
    <row r="4334" spans="26:27" customFormat="1" ht="11.25">
      <c r="Z4334" s="200"/>
      <c r="AA4334" s="201"/>
    </row>
    <row r="4335" spans="26:27" customFormat="1" ht="11.25">
      <c r="Z4335" s="200"/>
      <c r="AA4335" s="201"/>
    </row>
    <row r="4336" spans="26:27" customFormat="1" ht="11.25">
      <c r="Z4336" s="200"/>
      <c r="AA4336" s="201"/>
    </row>
    <row r="4337" spans="26:27" customFormat="1" ht="11.25">
      <c r="Z4337" s="200"/>
      <c r="AA4337" s="201"/>
    </row>
    <row r="4338" spans="26:27" customFormat="1" ht="11.25">
      <c r="Z4338" s="200"/>
      <c r="AA4338" s="201"/>
    </row>
    <row r="4339" spans="26:27" customFormat="1" ht="11.25">
      <c r="Z4339" s="200"/>
      <c r="AA4339" s="201"/>
    </row>
    <row r="4340" spans="26:27" customFormat="1" ht="11.25">
      <c r="Z4340" s="200"/>
      <c r="AA4340" s="201"/>
    </row>
    <row r="4341" spans="26:27" customFormat="1" ht="11.25">
      <c r="Z4341" s="200"/>
      <c r="AA4341" s="201"/>
    </row>
    <row r="4342" spans="26:27" customFormat="1" ht="11.25">
      <c r="Z4342" s="200"/>
      <c r="AA4342" s="201"/>
    </row>
    <row r="4343" spans="26:27" customFormat="1" ht="11.25">
      <c r="Z4343" s="200"/>
      <c r="AA4343" s="201"/>
    </row>
    <row r="4344" spans="26:27" customFormat="1" ht="11.25">
      <c r="Z4344" s="200"/>
      <c r="AA4344" s="201"/>
    </row>
    <row r="4345" spans="26:27" customFormat="1" ht="11.25">
      <c r="Z4345" s="200"/>
      <c r="AA4345" s="201"/>
    </row>
    <row r="4346" spans="26:27" customFormat="1" ht="11.25">
      <c r="Z4346" s="200"/>
      <c r="AA4346" s="201"/>
    </row>
    <row r="4347" spans="26:27" customFormat="1" ht="11.25">
      <c r="Z4347" s="200"/>
      <c r="AA4347" s="201"/>
    </row>
    <row r="4348" spans="26:27" customFormat="1" ht="11.25">
      <c r="Z4348" s="200"/>
      <c r="AA4348" s="201"/>
    </row>
    <row r="4349" spans="26:27" customFormat="1" ht="11.25">
      <c r="Z4349" s="200"/>
      <c r="AA4349" s="201"/>
    </row>
    <row r="4350" spans="26:27" customFormat="1" ht="11.25">
      <c r="Z4350" s="200"/>
      <c r="AA4350" s="201"/>
    </row>
    <row r="4351" spans="26:27" customFormat="1" ht="11.25">
      <c r="Z4351" s="200"/>
      <c r="AA4351" s="201"/>
    </row>
    <row r="4352" spans="26:27" customFormat="1" ht="11.25">
      <c r="Z4352" s="200"/>
      <c r="AA4352" s="201"/>
    </row>
    <row r="4353" spans="26:27" customFormat="1" ht="11.25">
      <c r="Z4353" s="200"/>
      <c r="AA4353" s="201"/>
    </row>
    <row r="4354" spans="26:27" customFormat="1" ht="11.25">
      <c r="Z4354" s="200"/>
      <c r="AA4354" s="201"/>
    </row>
    <row r="4355" spans="26:27" customFormat="1" ht="11.25">
      <c r="Z4355" s="200"/>
      <c r="AA4355" s="201"/>
    </row>
    <row r="4356" spans="26:27" customFormat="1" ht="11.25">
      <c r="Z4356" s="200"/>
      <c r="AA4356" s="201"/>
    </row>
    <row r="4357" spans="26:27" customFormat="1" ht="11.25">
      <c r="Z4357" s="200"/>
      <c r="AA4357" s="201"/>
    </row>
    <row r="4358" spans="26:27" customFormat="1" ht="11.25">
      <c r="Z4358" s="200"/>
      <c r="AA4358" s="201"/>
    </row>
    <row r="4359" spans="26:27" customFormat="1" ht="11.25">
      <c r="Z4359" s="200"/>
      <c r="AA4359" s="201"/>
    </row>
    <row r="4360" spans="26:27" customFormat="1" ht="11.25">
      <c r="Z4360" s="200"/>
      <c r="AA4360" s="201"/>
    </row>
    <row r="4361" spans="26:27" customFormat="1" ht="11.25">
      <c r="Z4361" s="200"/>
      <c r="AA4361" s="201"/>
    </row>
    <row r="4362" spans="26:27" customFormat="1" ht="11.25">
      <c r="Z4362" s="200"/>
      <c r="AA4362" s="201"/>
    </row>
    <row r="4363" spans="26:27" customFormat="1" ht="11.25">
      <c r="Z4363" s="200"/>
      <c r="AA4363" s="201"/>
    </row>
    <row r="4364" spans="26:27" customFormat="1" ht="11.25">
      <c r="Z4364" s="200"/>
      <c r="AA4364" s="201"/>
    </row>
    <row r="4365" spans="26:27" customFormat="1" ht="11.25">
      <c r="Z4365" s="200"/>
      <c r="AA4365" s="201"/>
    </row>
    <row r="4366" spans="26:27" customFormat="1" ht="11.25">
      <c r="Z4366" s="200"/>
      <c r="AA4366" s="201"/>
    </row>
    <row r="4367" spans="26:27" customFormat="1" ht="11.25">
      <c r="Z4367" s="200"/>
      <c r="AA4367" s="201"/>
    </row>
    <row r="4368" spans="26:27" customFormat="1" ht="11.25">
      <c r="Z4368" s="200"/>
      <c r="AA4368" s="201"/>
    </row>
    <row r="4369" spans="26:27" customFormat="1" ht="11.25">
      <c r="Z4369" s="200"/>
      <c r="AA4369" s="201"/>
    </row>
    <row r="4370" spans="26:27" customFormat="1" ht="11.25">
      <c r="Z4370" s="200"/>
      <c r="AA4370" s="201"/>
    </row>
    <row r="4371" spans="26:27" customFormat="1" ht="11.25">
      <c r="Z4371" s="200"/>
      <c r="AA4371" s="201"/>
    </row>
    <row r="4372" spans="26:27" customFormat="1" ht="11.25">
      <c r="Z4372" s="200"/>
      <c r="AA4372" s="201"/>
    </row>
    <row r="4373" spans="26:27" customFormat="1" ht="11.25">
      <c r="Z4373" s="200"/>
      <c r="AA4373" s="201"/>
    </row>
    <row r="4374" spans="26:27" customFormat="1" ht="11.25">
      <c r="Z4374" s="200"/>
      <c r="AA4374" s="201"/>
    </row>
    <row r="4375" spans="26:27" customFormat="1" ht="11.25">
      <c r="Z4375" s="200"/>
      <c r="AA4375" s="201"/>
    </row>
    <row r="4376" spans="26:27" customFormat="1" ht="11.25">
      <c r="Z4376" s="200"/>
      <c r="AA4376" s="201"/>
    </row>
    <row r="4377" spans="26:27" customFormat="1" ht="11.25">
      <c r="Z4377" s="200"/>
      <c r="AA4377" s="201"/>
    </row>
    <row r="4378" spans="26:27" customFormat="1" ht="11.25">
      <c r="Z4378" s="200"/>
      <c r="AA4378" s="201"/>
    </row>
    <row r="4379" spans="26:27" customFormat="1" ht="11.25">
      <c r="Z4379" s="200"/>
      <c r="AA4379" s="201"/>
    </row>
    <row r="4380" spans="26:27" customFormat="1" ht="11.25">
      <c r="Z4380" s="200"/>
      <c r="AA4380" s="201"/>
    </row>
    <row r="4381" spans="26:27" customFormat="1" ht="11.25">
      <c r="Z4381" s="200"/>
      <c r="AA4381" s="201"/>
    </row>
    <row r="4382" spans="26:27" customFormat="1" ht="11.25">
      <c r="Z4382" s="200"/>
      <c r="AA4382" s="201"/>
    </row>
    <row r="4383" spans="26:27" customFormat="1" ht="11.25">
      <c r="Z4383" s="200"/>
      <c r="AA4383" s="201"/>
    </row>
    <row r="4384" spans="26:27" customFormat="1" ht="11.25">
      <c r="Z4384" s="200"/>
      <c r="AA4384" s="201"/>
    </row>
    <row r="4385" spans="26:27" customFormat="1" ht="11.25">
      <c r="Z4385" s="200"/>
      <c r="AA4385" s="201"/>
    </row>
    <row r="4386" spans="26:27" customFormat="1" ht="11.25">
      <c r="Z4386" s="200"/>
      <c r="AA4386" s="201"/>
    </row>
    <row r="4387" spans="26:27" customFormat="1" ht="11.25">
      <c r="Z4387" s="200"/>
      <c r="AA4387" s="201"/>
    </row>
    <row r="4388" spans="26:27" customFormat="1" ht="11.25">
      <c r="Z4388" s="200"/>
      <c r="AA4388" s="201"/>
    </row>
    <row r="4389" spans="26:27" customFormat="1" ht="11.25">
      <c r="Z4389" s="200"/>
      <c r="AA4389" s="201"/>
    </row>
    <row r="4390" spans="26:27" customFormat="1" ht="11.25">
      <c r="Z4390" s="200"/>
      <c r="AA4390" s="201"/>
    </row>
    <row r="4391" spans="26:27" customFormat="1" ht="11.25">
      <c r="Z4391" s="200"/>
      <c r="AA4391" s="201"/>
    </row>
    <row r="4392" spans="26:27" customFormat="1" ht="11.25">
      <c r="Z4392" s="200"/>
      <c r="AA4392" s="201"/>
    </row>
    <row r="4393" spans="26:27" customFormat="1" ht="11.25">
      <c r="Z4393" s="200"/>
      <c r="AA4393" s="201"/>
    </row>
    <row r="4394" spans="26:27" customFormat="1" ht="11.25">
      <c r="Z4394" s="200"/>
      <c r="AA4394" s="201"/>
    </row>
    <row r="4395" spans="26:27" customFormat="1" ht="11.25">
      <c r="Z4395" s="200"/>
      <c r="AA4395" s="201"/>
    </row>
    <row r="4396" spans="26:27" customFormat="1" ht="11.25">
      <c r="Z4396" s="200"/>
      <c r="AA4396" s="201"/>
    </row>
    <row r="4397" spans="26:27" customFormat="1" ht="11.25">
      <c r="Z4397" s="200"/>
      <c r="AA4397" s="201"/>
    </row>
    <row r="4398" spans="26:27" customFormat="1" ht="11.25">
      <c r="Z4398" s="200"/>
      <c r="AA4398" s="201"/>
    </row>
    <row r="4399" spans="26:27" customFormat="1" ht="11.25">
      <c r="Z4399" s="200"/>
      <c r="AA4399" s="201"/>
    </row>
    <row r="4400" spans="26:27" customFormat="1" ht="11.25">
      <c r="Z4400" s="200"/>
      <c r="AA4400" s="201"/>
    </row>
    <row r="4401" spans="26:27" customFormat="1" ht="11.25">
      <c r="Z4401" s="200"/>
      <c r="AA4401" s="201"/>
    </row>
    <row r="4402" spans="26:27" customFormat="1" ht="11.25">
      <c r="Z4402" s="200"/>
      <c r="AA4402" s="201"/>
    </row>
    <row r="4403" spans="26:27" customFormat="1" ht="11.25">
      <c r="Z4403" s="200"/>
      <c r="AA4403" s="201"/>
    </row>
    <row r="4404" spans="26:27" customFormat="1" ht="11.25">
      <c r="Z4404" s="200"/>
      <c r="AA4404" s="201"/>
    </row>
    <row r="4405" spans="26:27" customFormat="1" ht="11.25">
      <c r="Z4405" s="200"/>
      <c r="AA4405" s="201"/>
    </row>
    <row r="4406" spans="26:27" customFormat="1" ht="11.25">
      <c r="Z4406" s="200"/>
      <c r="AA4406" s="201"/>
    </row>
    <row r="4407" spans="26:27" customFormat="1" ht="11.25">
      <c r="Z4407" s="200"/>
      <c r="AA4407" s="201"/>
    </row>
    <row r="4408" spans="26:27" customFormat="1" ht="11.25">
      <c r="Z4408" s="200"/>
      <c r="AA4408" s="201"/>
    </row>
    <row r="4409" spans="26:27" customFormat="1" ht="11.25">
      <c r="Z4409" s="200"/>
      <c r="AA4409" s="201"/>
    </row>
    <row r="4410" spans="26:27" customFormat="1" ht="11.25">
      <c r="Z4410" s="200"/>
      <c r="AA4410" s="201"/>
    </row>
    <row r="4411" spans="26:27" customFormat="1" ht="11.25">
      <c r="Z4411" s="200"/>
      <c r="AA4411" s="201"/>
    </row>
    <row r="4412" spans="26:27" customFormat="1" ht="11.25">
      <c r="Z4412" s="200"/>
      <c r="AA4412" s="201"/>
    </row>
    <row r="4413" spans="26:27" customFormat="1" ht="11.25">
      <c r="Z4413" s="200"/>
      <c r="AA4413" s="201"/>
    </row>
    <row r="4414" spans="26:27" customFormat="1" ht="11.25">
      <c r="Z4414" s="200"/>
      <c r="AA4414" s="201"/>
    </row>
    <row r="4415" spans="26:27" customFormat="1" ht="11.25">
      <c r="Z4415" s="200"/>
      <c r="AA4415" s="201"/>
    </row>
    <row r="4416" spans="26:27" customFormat="1" ht="11.25">
      <c r="Z4416" s="200"/>
      <c r="AA4416" s="201"/>
    </row>
    <row r="4417" spans="26:27" customFormat="1" ht="11.25">
      <c r="Z4417" s="200"/>
      <c r="AA4417" s="201"/>
    </row>
    <row r="4418" spans="26:27" customFormat="1" ht="11.25">
      <c r="Z4418" s="200"/>
      <c r="AA4418" s="201"/>
    </row>
    <row r="4419" spans="26:27" customFormat="1" ht="11.25">
      <c r="Z4419" s="200"/>
      <c r="AA4419" s="201"/>
    </row>
    <row r="4420" spans="26:27" customFormat="1" ht="11.25">
      <c r="Z4420" s="200"/>
      <c r="AA4420" s="201"/>
    </row>
    <row r="4421" spans="26:27" customFormat="1" ht="11.25">
      <c r="Z4421" s="200"/>
      <c r="AA4421" s="201"/>
    </row>
    <row r="4422" spans="26:27" customFormat="1" ht="11.25">
      <c r="Z4422" s="200"/>
      <c r="AA4422" s="201"/>
    </row>
    <row r="4423" spans="26:27" customFormat="1" ht="11.25">
      <c r="Z4423" s="200"/>
      <c r="AA4423" s="201"/>
    </row>
    <row r="4424" spans="26:27" customFormat="1" ht="11.25">
      <c r="Z4424" s="200"/>
      <c r="AA4424" s="201"/>
    </row>
    <row r="4425" spans="26:27" customFormat="1" ht="11.25">
      <c r="Z4425" s="200"/>
      <c r="AA4425" s="201"/>
    </row>
    <row r="4426" spans="26:27" customFormat="1" ht="11.25">
      <c r="Z4426" s="200"/>
      <c r="AA4426" s="201"/>
    </row>
    <row r="4427" spans="26:27" customFormat="1" ht="11.25">
      <c r="Z4427" s="200"/>
      <c r="AA4427" s="201"/>
    </row>
    <row r="4428" spans="26:27" customFormat="1" ht="11.25">
      <c r="Z4428" s="200"/>
      <c r="AA4428" s="201"/>
    </row>
    <row r="4429" spans="26:27" customFormat="1" ht="11.25">
      <c r="Z4429" s="200"/>
      <c r="AA4429" s="201"/>
    </row>
    <row r="4430" spans="26:27" customFormat="1" ht="11.25">
      <c r="Z4430" s="200"/>
      <c r="AA4430" s="201"/>
    </row>
    <row r="4431" spans="26:27" customFormat="1" ht="11.25">
      <c r="Z4431" s="200"/>
      <c r="AA4431" s="201"/>
    </row>
    <row r="4432" spans="26:27" customFormat="1" ht="11.25">
      <c r="Z4432" s="200"/>
      <c r="AA4432" s="201"/>
    </row>
    <row r="4433" spans="26:27" customFormat="1" ht="11.25">
      <c r="Z4433" s="200"/>
      <c r="AA4433" s="201"/>
    </row>
    <row r="4434" spans="26:27" customFormat="1" ht="11.25">
      <c r="Z4434" s="200"/>
      <c r="AA4434" s="201"/>
    </row>
    <row r="4435" spans="26:27" customFormat="1" ht="11.25">
      <c r="Z4435" s="200"/>
      <c r="AA4435" s="201"/>
    </row>
    <row r="4436" spans="26:27" customFormat="1" ht="11.25">
      <c r="Z4436" s="200"/>
      <c r="AA4436" s="201"/>
    </row>
    <row r="4437" spans="26:27" customFormat="1" ht="11.25">
      <c r="Z4437" s="200"/>
      <c r="AA4437" s="201"/>
    </row>
    <row r="4438" spans="26:27" customFormat="1" ht="11.25">
      <c r="Z4438" s="200"/>
      <c r="AA4438" s="201"/>
    </row>
    <row r="4439" spans="26:27" customFormat="1" ht="11.25">
      <c r="Z4439" s="200"/>
      <c r="AA4439" s="201"/>
    </row>
    <row r="4440" spans="26:27" customFormat="1" ht="11.25">
      <c r="Z4440" s="200"/>
      <c r="AA4440" s="201"/>
    </row>
    <row r="4441" spans="26:27" customFormat="1" ht="11.25">
      <c r="Z4441" s="200"/>
      <c r="AA4441" s="201"/>
    </row>
    <row r="4442" spans="26:27" customFormat="1" ht="11.25">
      <c r="Z4442" s="200"/>
      <c r="AA4442" s="201"/>
    </row>
    <row r="4443" spans="26:27" customFormat="1" ht="11.25">
      <c r="Z4443" s="200"/>
      <c r="AA4443" s="201"/>
    </row>
    <row r="4444" spans="26:27" customFormat="1" ht="11.25">
      <c r="Z4444" s="200"/>
      <c r="AA4444" s="201"/>
    </row>
    <row r="4445" spans="26:27" customFormat="1" ht="11.25">
      <c r="Z4445" s="200"/>
      <c r="AA4445" s="201"/>
    </row>
    <row r="4446" spans="26:27" customFormat="1" ht="11.25">
      <c r="Z4446" s="200"/>
      <c r="AA4446" s="201"/>
    </row>
    <row r="4447" spans="26:27" customFormat="1" ht="11.25">
      <c r="Z4447" s="200"/>
      <c r="AA4447" s="201"/>
    </row>
    <row r="4448" spans="26:27" customFormat="1" ht="11.25">
      <c r="Z4448" s="200"/>
      <c r="AA4448" s="201"/>
    </row>
    <row r="4449" spans="26:27" customFormat="1" ht="11.25">
      <c r="Z4449" s="200"/>
      <c r="AA4449" s="201"/>
    </row>
    <row r="4450" spans="26:27" customFormat="1" ht="11.25">
      <c r="Z4450" s="200"/>
      <c r="AA4450" s="201"/>
    </row>
    <row r="4451" spans="26:27" customFormat="1" ht="11.25">
      <c r="Z4451" s="200"/>
      <c r="AA4451" s="201"/>
    </row>
    <row r="4452" spans="26:27" customFormat="1" ht="11.25">
      <c r="Z4452" s="200"/>
      <c r="AA4452" s="201"/>
    </row>
    <row r="4453" spans="26:27" customFormat="1" ht="11.25">
      <c r="Z4453" s="200"/>
      <c r="AA4453" s="201"/>
    </row>
    <row r="4454" spans="26:27" customFormat="1" ht="11.25">
      <c r="Z4454" s="200"/>
      <c r="AA4454" s="201"/>
    </row>
    <row r="4455" spans="26:27" customFormat="1" ht="11.25">
      <c r="Z4455" s="200"/>
      <c r="AA4455" s="201"/>
    </row>
    <row r="4456" spans="26:27" customFormat="1" ht="11.25">
      <c r="Z4456" s="200"/>
      <c r="AA4456" s="201"/>
    </row>
    <row r="4457" spans="26:27" customFormat="1" ht="11.25">
      <c r="Z4457" s="200"/>
      <c r="AA4457" s="201"/>
    </row>
    <row r="4458" spans="26:27" customFormat="1" ht="11.25">
      <c r="Z4458" s="200"/>
      <c r="AA4458" s="201"/>
    </row>
    <row r="4459" spans="26:27" customFormat="1" ht="11.25">
      <c r="Z4459" s="200"/>
      <c r="AA4459" s="201"/>
    </row>
    <row r="4460" spans="26:27" customFormat="1" ht="11.25">
      <c r="Z4460" s="200"/>
      <c r="AA4460" s="201"/>
    </row>
    <row r="4461" spans="26:27" customFormat="1" ht="11.25">
      <c r="Z4461" s="200"/>
      <c r="AA4461" s="201"/>
    </row>
    <row r="4462" spans="26:27" customFormat="1" ht="11.25">
      <c r="Z4462" s="200"/>
      <c r="AA4462" s="201"/>
    </row>
    <row r="4463" spans="26:27" customFormat="1" ht="11.25">
      <c r="Z4463" s="200"/>
      <c r="AA4463" s="201"/>
    </row>
    <row r="4464" spans="26:27" customFormat="1" ht="11.25">
      <c r="Z4464" s="200"/>
      <c r="AA4464" s="201"/>
    </row>
    <row r="4465" spans="26:27" customFormat="1" ht="11.25">
      <c r="Z4465" s="200"/>
      <c r="AA4465" s="201"/>
    </row>
    <row r="4466" spans="26:27" customFormat="1" ht="11.25">
      <c r="Z4466" s="200"/>
      <c r="AA4466" s="201"/>
    </row>
    <row r="4467" spans="26:27" customFormat="1" ht="11.25">
      <c r="Z4467" s="200"/>
      <c r="AA4467" s="201"/>
    </row>
    <row r="4468" spans="26:27" customFormat="1" ht="11.25">
      <c r="Z4468" s="200"/>
      <c r="AA4468" s="201"/>
    </row>
    <row r="4469" spans="26:27" customFormat="1" ht="11.25">
      <c r="Z4469" s="200"/>
      <c r="AA4469" s="201"/>
    </row>
    <row r="4470" spans="26:27" customFormat="1" ht="11.25">
      <c r="Z4470" s="200"/>
      <c r="AA4470" s="201"/>
    </row>
    <row r="4471" spans="26:27" customFormat="1" ht="11.25">
      <c r="Z4471" s="200"/>
      <c r="AA4471" s="201"/>
    </row>
    <row r="4472" spans="26:27" customFormat="1" ht="11.25">
      <c r="Z4472" s="200"/>
      <c r="AA4472" s="201"/>
    </row>
    <row r="4473" spans="26:27" customFormat="1" ht="11.25">
      <c r="Z4473" s="200"/>
      <c r="AA4473" s="201"/>
    </row>
    <row r="4474" spans="26:27" customFormat="1" ht="11.25">
      <c r="Z4474" s="200"/>
      <c r="AA4474" s="201"/>
    </row>
    <row r="4475" spans="26:27" customFormat="1" ht="11.25">
      <c r="Z4475" s="200"/>
      <c r="AA4475" s="201"/>
    </row>
    <row r="4476" spans="26:27" customFormat="1" ht="11.25">
      <c r="Z4476" s="200"/>
      <c r="AA4476" s="201"/>
    </row>
    <row r="4477" spans="26:27" customFormat="1" ht="11.25">
      <c r="Z4477" s="200"/>
      <c r="AA4477" s="201"/>
    </row>
    <row r="4478" spans="26:27" customFormat="1" ht="11.25">
      <c r="Z4478" s="200"/>
      <c r="AA4478" s="201"/>
    </row>
    <row r="4479" spans="26:27" customFormat="1" ht="11.25">
      <c r="Z4479" s="200"/>
      <c r="AA4479" s="201"/>
    </row>
    <row r="4480" spans="26:27" customFormat="1" ht="11.25">
      <c r="Z4480" s="200"/>
      <c r="AA4480" s="201"/>
    </row>
    <row r="4481" spans="26:27" customFormat="1" ht="11.25">
      <c r="Z4481" s="200"/>
      <c r="AA4481" s="201"/>
    </row>
    <row r="4482" spans="26:27" customFormat="1" ht="11.25">
      <c r="Z4482" s="200"/>
      <c r="AA4482" s="201"/>
    </row>
    <row r="4483" spans="26:27" customFormat="1" ht="11.25">
      <c r="Z4483" s="200"/>
      <c r="AA4483" s="201"/>
    </row>
    <row r="4484" spans="26:27" customFormat="1" ht="11.25">
      <c r="Z4484" s="200"/>
      <c r="AA4484" s="201"/>
    </row>
    <row r="4485" spans="26:27" customFormat="1" ht="11.25">
      <c r="Z4485" s="200"/>
      <c r="AA4485" s="201"/>
    </row>
    <row r="4486" spans="26:27" customFormat="1" ht="11.25">
      <c r="Z4486" s="200"/>
      <c r="AA4486" s="201"/>
    </row>
    <row r="4487" spans="26:27" customFormat="1" ht="11.25">
      <c r="Z4487" s="200"/>
      <c r="AA4487" s="201"/>
    </row>
    <row r="4488" spans="26:27" customFormat="1" ht="11.25">
      <c r="Z4488" s="200"/>
      <c r="AA4488" s="201"/>
    </row>
    <row r="4489" spans="26:27" customFormat="1" ht="11.25">
      <c r="Z4489" s="200"/>
      <c r="AA4489" s="201"/>
    </row>
    <row r="4490" spans="26:27" customFormat="1" ht="11.25">
      <c r="Z4490" s="200"/>
      <c r="AA4490" s="201"/>
    </row>
    <row r="4491" spans="26:27" customFormat="1" ht="11.25">
      <c r="Z4491" s="200"/>
      <c r="AA4491" s="201"/>
    </row>
    <row r="4492" spans="26:27" customFormat="1" ht="11.25">
      <c r="Z4492" s="200"/>
      <c r="AA4492" s="201"/>
    </row>
    <row r="4493" spans="26:27" customFormat="1" ht="11.25">
      <c r="Z4493" s="200"/>
      <c r="AA4493" s="201"/>
    </row>
    <row r="4494" spans="26:27" customFormat="1" ht="11.25">
      <c r="Z4494" s="200"/>
      <c r="AA4494" s="201"/>
    </row>
    <row r="4495" spans="26:27" customFormat="1" ht="11.25">
      <c r="Z4495" s="200"/>
      <c r="AA4495" s="201"/>
    </row>
    <row r="4496" spans="26:27" customFormat="1" ht="11.25">
      <c r="Z4496" s="200"/>
      <c r="AA4496" s="201"/>
    </row>
    <row r="4497" spans="26:27" customFormat="1" ht="11.25">
      <c r="Z4497" s="200"/>
      <c r="AA4497" s="201"/>
    </row>
    <row r="4498" spans="26:27" customFormat="1" ht="11.25">
      <c r="Z4498" s="200"/>
      <c r="AA4498" s="201"/>
    </row>
    <row r="4499" spans="26:27" customFormat="1" ht="11.25">
      <c r="Z4499" s="200"/>
      <c r="AA4499" s="201"/>
    </row>
    <row r="4500" spans="26:27" customFormat="1" ht="11.25">
      <c r="Z4500" s="200"/>
      <c r="AA4500" s="201"/>
    </row>
    <row r="4501" spans="26:27" customFormat="1" ht="11.25">
      <c r="Z4501" s="200"/>
      <c r="AA4501" s="201"/>
    </row>
    <row r="4502" spans="26:27" customFormat="1" ht="11.25">
      <c r="Z4502" s="200"/>
      <c r="AA4502" s="201"/>
    </row>
    <row r="4503" spans="26:27" customFormat="1" ht="11.25">
      <c r="Z4503" s="200"/>
      <c r="AA4503" s="201"/>
    </row>
    <row r="4504" spans="26:27" customFormat="1" ht="11.25">
      <c r="Z4504" s="200"/>
      <c r="AA4504" s="201"/>
    </row>
    <row r="4505" spans="26:27" customFormat="1" ht="11.25">
      <c r="Z4505" s="200"/>
      <c r="AA4505" s="201"/>
    </row>
    <row r="4506" spans="26:27" customFormat="1" ht="11.25">
      <c r="Z4506" s="200"/>
      <c r="AA4506" s="201"/>
    </row>
    <row r="4507" spans="26:27" customFormat="1" ht="11.25">
      <c r="Z4507" s="200"/>
      <c r="AA4507" s="201"/>
    </row>
    <row r="4508" spans="26:27" customFormat="1" ht="11.25">
      <c r="Z4508" s="200"/>
      <c r="AA4508" s="201"/>
    </row>
    <row r="4509" spans="26:27" customFormat="1" ht="11.25">
      <c r="Z4509" s="200"/>
      <c r="AA4509" s="201"/>
    </row>
    <row r="4510" spans="26:27" customFormat="1" ht="11.25">
      <c r="Z4510" s="200"/>
      <c r="AA4510" s="201"/>
    </row>
    <row r="4511" spans="26:27" customFormat="1" ht="11.25">
      <c r="Z4511" s="200"/>
      <c r="AA4511" s="201"/>
    </row>
    <row r="4512" spans="26:27" customFormat="1" ht="11.25">
      <c r="Z4512" s="200"/>
      <c r="AA4512" s="201"/>
    </row>
    <row r="4513" spans="26:27" customFormat="1" ht="11.25">
      <c r="Z4513" s="200"/>
      <c r="AA4513" s="201"/>
    </row>
    <row r="4514" spans="26:27" customFormat="1" ht="11.25">
      <c r="Z4514" s="200"/>
      <c r="AA4514" s="201"/>
    </row>
    <row r="4515" spans="26:27" customFormat="1" ht="11.25">
      <c r="Z4515" s="200"/>
      <c r="AA4515" s="201"/>
    </row>
    <row r="4516" spans="26:27" customFormat="1" ht="11.25">
      <c r="Z4516" s="200"/>
      <c r="AA4516" s="201"/>
    </row>
    <row r="4517" spans="26:27" customFormat="1" ht="11.25">
      <c r="Z4517" s="200"/>
      <c r="AA4517" s="201"/>
    </row>
    <row r="4518" spans="26:27" customFormat="1" ht="11.25">
      <c r="Z4518" s="200"/>
      <c r="AA4518" s="201"/>
    </row>
    <row r="4519" spans="26:27" customFormat="1" ht="11.25">
      <c r="Z4519" s="200"/>
      <c r="AA4519" s="201"/>
    </row>
    <row r="4520" spans="26:27" customFormat="1" ht="11.25">
      <c r="Z4520" s="200"/>
      <c r="AA4520" s="201"/>
    </row>
    <row r="4521" spans="26:27" customFormat="1" ht="11.25">
      <c r="Z4521" s="200"/>
      <c r="AA4521" s="201"/>
    </row>
    <row r="4522" spans="26:27" customFormat="1" ht="11.25">
      <c r="Z4522" s="200"/>
      <c r="AA4522" s="201"/>
    </row>
    <row r="4523" spans="26:27" customFormat="1" ht="11.25">
      <c r="Z4523" s="200"/>
      <c r="AA4523" s="201"/>
    </row>
    <row r="4524" spans="26:27" customFormat="1" ht="11.25">
      <c r="Z4524" s="200"/>
      <c r="AA4524" s="201"/>
    </row>
    <row r="4525" spans="26:27" customFormat="1" ht="11.25">
      <c r="Z4525" s="200"/>
      <c r="AA4525" s="201"/>
    </row>
    <row r="4526" spans="26:27" customFormat="1" ht="11.25">
      <c r="Z4526" s="200"/>
      <c r="AA4526" s="201"/>
    </row>
    <row r="4527" spans="26:27" customFormat="1" ht="11.25">
      <c r="Z4527" s="200"/>
      <c r="AA4527" s="201"/>
    </row>
    <row r="4528" spans="26:27" customFormat="1" ht="11.25">
      <c r="Z4528" s="200"/>
      <c r="AA4528" s="201"/>
    </row>
    <row r="4529" spans="26:27" customFormat="1" ht="11.25">
      <c r="Z4529" s="200"/>
      <c r="AA4529" s="201"/>
    </row>
    <row r="4530" spans="26:27" customFormat="1" ht="11.25">
      <c r="Z4530" s="200"/>
      <c r="AA4530" s="201"/>
    </row>
    <row r="4531" spans="26:27" customFormat="1" ht="11.25">
      <c r="Z4531" s="200"/>
      <c r="AA4531" s="201"/>
    </row>
    <row r="4532" spans="26:27" customFormat="1" ht="11.25">
      <c r="Z4532" s="200"/>
      <c r="AA4532" s="201"/>
    </row>
    <row r="4533" spans="26:27" customFormat="1" ht="11.25">
      <c r="Z4533" s="200"/>
      <c r="AA4533" s="201"/>
    </row>
    <row r="4534" spans="26:27" customFormat="1" ht="11.25">
      <c r="Z4534" s="200"/>
      <c r="AA4534" s="201"/>
    </row>
    <row r="4535" spans="26:27" customFormat="1" ht="11.25">
      <c r="Z4535" s="200"/>
      <c r="AA4535" s="201"/>
    </row>
    <row r="4536" spans="26:27" customFormat="1" ht="11.25">
      <c r="Z4536" s="200"/>
      <c r="AA4536" s="201"/>
    </row>
    <row r="4537" spans="26:27" customFormat="1" ht="11.25">
      <c r="Z4537" s="200"/>
      <c r="AA4537" s="201"/>
    </row>
    <row r="4538" spans="26:27" customFormat="1" ht="11.25">
      <c r="Z4538" s="200"/>
      <c r="AA4538" s="201"/>
    </row>
    <row r="4539" spans="26:27" customFormat="1" ht="11.25">
      <c r="Z4539" s="200"/>
      <c r="AA4539" s="201"/>
    </row>
    <row r="4540" spans="26:27" customFormat="1" ht="11.25">
      <c r="Z4540" s="200"/>
      <c r="AA4540" s="201"/>
    </row>
    <row r="4541" spans="26:27" customFormat="1" ht="11.25">
      <c r="Z4541" s="200"/>
      <c r="AA4541" s="201"/>
    </row>
    <row r="4542" spans="26:27" customFormat="1" ht="11.25">
      <c r="Z4542" s="200"/>
      <c r="AA4542" s="201"/>
    </row>
    <row r="4543" spans="26:27" customFormat="1" ht="11.25">
      <c r="Z4543" s="200"/>
      <c r="AA4543" s="201"/>
    </row>
    <row r="4544" spans="26:27" customFormat="1" ht="11.25">
      <c r="Z4544" s="200"/>
      <c r="AA4544" s="201"/>
    </row>
    <row r="4545" spans="26:27" customFormat="1" ht="11.25">
      <c r="Z4545" s="200"/>
      <c r="AA4545" s="201"/>
    </row>
    <row r="4546" spans="26:27" customFormat="1" ht="11.25">
      <c r="Z4546" s="200"/>
      <c r="AA4546" s="201"/>
    </row>
    <row r="4547" spans="26:27" customFormat="1" ht="11.25">
      <c r="Z4547" s="200"/>
      <c r="AA4547" s="201"/>
    </row>
    <row r="4548" spans="26:27" customFormat="1" ht="11.25">
      <c r="Z4548" s="200"/>
      <c r="AA4548" s="201"/>
    </row>
    <row r="4549" spans="26:27" customFormat="1" ht="11.25">
      <c r="Z4549" s="200"/>
      <c r="AA4549" s="201"/>
    </row>
    <row r="4550" spans="26:27" customFormat="1" ht="11.25">
      <c r="Z4550" s="200"/>
      <c r="AA4550" s="201"/>
    </row>
    <row r="4551" spans="26:27" customFormat="1" ht="11.25">
      <c r="Z4551" s="200"/>
      <c r="AA4551" s="201"/>
    </row>
    <row r="4552" spans="26:27" customFormat="1" ht="11.25">
      <c r="Z4552" s="200"/>
      <c r="AA4552" s="201"/>
    </row>
    <row r="4553" spans="26:27" customFormat="1" ht="11.25">
      <c r="Z4553" s="200"/>
      <c r="AA4553" s="201"/>
    </row>
    <row r="4554" spans="26:27" customFormat="1" ht="11.25">
      <c r="Z4554" s="200"/>
      <c r="AA4554" s="201"/>
    </row>
    <row r="4555" spans="26:27" customFormat="1" ht="11.25">
      <c r="Z4555" s="200"/>
      <c r="AA4555" s="201"/>
    </row>
    <row r="4556" spans="26:27" customFormat="1" ht="11.25">
      <c r="Z4556" s="200"/>
      <c r="AA4556" s="201"/>
    </row>
    <row r="4557" spans="26:27" customFormat="1" ht="11.25">
      <c r="Z4557" s="200"/>
      <c r="AA4557" s="201"/>
    </row>
    <row r="4558" spans="26:27" customFormat="1" ht="11.25">
      <c r="Z4558" s="200"/>
      <c r="AA4558" s="201"/>
    </row>
    <row r="4559" spans="26:27" customFormat="1" ht="11.25">
      <c r="Z4559" s="200"/>
      <c r="AA4559" s="201"/>
    </row>
    <row r="4560" spans="26:27" customFormat="1" ht="11.25">
      <c r="Z4560" s="200"/>
      <c r="AA4560" s="201"/>
    </row>
    <row r="4561" spans="26:27" customFormat="1" ht="11.25">
      <c r="Z4561" s="200"/>
      <c r="AA4561" s="201"/>
    </row>
    <row r="4562" spans="26:27" customFormat="1" ht="11.25">
      <c r="Z4562" s="200"/>
      <c r="AA4562" s="201"/>
    </row>
    <row r="4563" spans="26:27" customFormat="1" ht="11.25">
      <c r="Z4563" s="200"/>
      <c r="AA4563" s="201"/>
    </row>
    <row r="4564" spans="26:27" customFormat="1" ht="11.25">
      <c r="Z4564" s="200"/>
      <c r="AA4564" s="201"/>
    </row>
    <row r="4565" spans="26:27" customFormat="1" ht="11.25">
      <c r="Z4565" s="200"/>
      <c r="AA4565" s="201"/>
    </row>
    <row r="4566" spans="26:27" customFormat="1" ht="11.25">
      <c r="Z4566" s="200"/>
      <c r="AA4566" s="201"/>
    </row>
    <row r="4567" spans="26:27" customFormat="1" ht="11.25">
      <c r="Z4567" s="200"/>
      <c r="AA4567" s="201"/>
    </row>
    <row r="4568" spans="26:27" customFormat="1" ht="11.25">
      <c r="Z4568" s="200"/>
      <c r="AA4568" s="201"/>
    </row>
    <row r="4569" spans="26:27" customFormat="1" ht="11.25">
      <c r="Z4569" s="200"/>
      <c r="AA4569" s="201"/>
    </row>
    <row r="4570" spans="26:27" customFormat="1" ht="11.25">
      <c r="Z4570" s="200"/>
      <c r="AA4570" s="201"/>
    </row>
    <row r="4571" spans="26:27" customFormat="1" ht="11.25">
      <c r="Z4571" s="200"/>
      <c r="AA4571" s="201"/>
    </row>
    <row r="4572" spans="26:27" customFormat="1" ht="11.25">
      <c r="Z4572" s="200"/>
      <c r="AA4572" s="201"/>
    </row>
    <row r="4573" spans="26:27" customFormat="1" ht="11.25">
      <c r="Z4573" s="200"/>
      <c r="AA4573" s="201"/>
    </row>
    <row r="4574" spans="26:27" customFormat="1" ht="11.25">
      <c r="Z4574" s="200"/>
      <c r="AA4574" s="201"/>
    </row>
    <row r="4575" spans="26:27" customFormat="1" ht="11.25">
      <c r="Z4575" s="200"/>
      <c r="AA4575" s="201"/>
    </row>
    <row r="4576" spans="26:27" customFormat="1" ht="11.25">
      <c r="Z4576" s="200"/>
      <c r="AA4576" s="201"/>
    </row>
    <row r="4577" spans="26:27" customFormat="1" ht="11.25">
      <c r="Z4577" s="200"/>
      <c r="AA4577" s="201"/>
    </row>
    <row r="4578" spans="26:27" customFormat="1" ht="11.25">
      <c r="Z4578" s="200"/>
      <c r="AA4578" s="201"/>
    </row>
    <row r="4579" spans="26:27" customFormat="1" ht="11.25">
      <c r="Z4579" s="200"/>
      <c r="AA4579" s="201"/>
    </row>
    <row r="4580" spans="26:27" customFormat="1" ht="11.25">
      <c r="Z4580" s="200"/>
      <c r="AA4580" s="201"/>
    </row>
    <row r="4581" spans="26:27" customFormat="1" ht="11.25">
      <c r="Z4581" s="200"/>
      <c r="AA4581" s="201"/>
    </row>
    <row r="4582" spans="26:27" customFormat="1" ht="11.25">
      <c r="Z4582" s="200"/>
      <c r="AA4582" s="201"/>
    </row>
    <row r="4583" spans="26:27" customFormat="1" ht="11.25">
      <c r="Z4583" s="200"/>
      <c r="AA4583" s="201"/>
    </row>
    <row r="4584" spans="26:27" customFormat="1" ht="11.25">
      <c r="Z4584" s="200"/>
      <c r="AA4584" s="201"/>
    </row>
    <row r="4585" spans="26:27" customFormat="1" ht="11.25">
      <c r="Z4585" s="200"/>
      <c r="AA4585" s="201"/>
    </row>
    <row r="4586" spans="26:27" customFormat="1" ht="11.25">
      <c r="Z4586" s="200"/>
      <c r="AA4586" s="201"/>
    </row>
    <row r="4587" spans="26:27" customFormat="1" ht="11.25">
      <c r="Z4587" s="200"/>
      <c r="AA4587" s="201"/>
    </row>
    <row r="4588" spans="26:27" customFormat="1" ht="11.25">
      <c r="Z4588" s="200"/>
      <c r="AA4588" s="201"/>
    </row>
    <row r="4589" spans="26:27" customFormat="1" ht="11.25">
      <c r="Z4589" s="200"/>
      <c r="AA4589" s="201"/>
    </row>
    <row r="4590" spans="26:27" customFormat="1" ht="11.25">
      <c r="Z4590" s="200"/>
      <c r="AA4590" s="201"/>
    </row>
    <row r="4591" spans="26:27" customFormat="1" ht="11.25">
      <c r="Z4591" s="200"/>
      <c r="AA4591" s="201"/>
    </row>
    <row r="4592" spans="26:27" customFormat="1" ht="11.25">
      <c r="Z4592" s="200"/>
      <c r="AA4592" s="201"/>
    </row>
    <row r="4593" spans="26:27" customFormat="1" ht="11.25">
      <c r="Z4593" s="200"/>
      <c r="AA4593" s="201"/>
    </row>
    <row r="4594" spans="26:27" customFormat="1" ht="11.25">
      <c r="Z4594" s="200"/>
      <c r="AA4594" s="201"/>
    </row>
    <row r="4595" spans="26:27" customFormat="1" ht="11.25">
      <c r="Z4595" s="200"/>
      <c r="AA4595" s="201"/>
    </row>
    <row r="4596" spans="26:27" customFormat="1" ht="11.25">
      <c r="Z4596" s="200"/>
      <c r="AA4596" s="201"/>
    </row>
    <row r="4597" spans="26:27" customFormat="1" ht="11.25">
      <c r="Z4597" s="200"/>
      <c r="AA4597" s="201"/>
    </row>
    <row r="4598" spans="26:27" customFormat="1" ht="11.25">
      <c r="Z4598" s="200"/>
      <c r="AA4598" s="201"/>
    </row>
    <row r="4599" spans="26:27" customFormat="1" ht="11.25">
      <c r="Z4599" s="200"/>
      <c r="AA4599" s="201"/>
    </row>
    <row r="4600" spans="26:27" customFormat="1" ht="11.25">
      <c r="Z4600" s="200"/>
      <c r="AA4600" s="201"/>
    </row>
    <row r="4601" spans="26:27" customFormat="1" ht="11.25">
      <c r="Z4601" s="200"/>
      <c r="AA4601" s="201"/>
    </row>
    <row r="4602" spans="26:27" customFormat="1" ht="11.25">
      <c r="Z4602" s="200"/>
      <c r="AA4602" s="201"/>
    </row>
    <row r="4603" spans="26:27" customFormat="1" ht="11.25">
      <c r="Z4603" s="200"/>
      <c r="AA4603" s="201"/>
    </row>
    <row r="4604" spans="26:27" customFormat="1" ht="11.25">
      <c r="Z4604" s="200"/>
      <c r="AA4604" s="201"/>
    </row>
    <row r="4605" spans="26:27" customFormat="1" ht="11.25">
      <c r="Z4605" s="200"/>
      <c r="AA4605" s="201"/>
    </row>
    <row r="4606" spans="26:27" customFormat="1" ht="11.25">
      <c r="Z4606" s="200"/>
      <c r="AA4606" s="201"/>
    </row>
    <row r="4607" spans="26:27" customFormat="1" ht="11.25">
      <c r="Z4607" s="200"/>
      <c r="AA4607" s="201"/>
    </row>
    <row r="4608" spans="26:27" customFormat="1" ht="11.25">
      <c r="Z4608" s="200"/>
      <c r="AA4608" s="201"/>
    </row>
    <row r="4609" spans="26:27" customFormat="1" ht="11.25">
      <c r="Z4609" s="200"/>
      <c r="AA4609" s="201"/>
    </row>
    <row r="4610" spans="26:27" customFormat="1" ht="11.25">
      <c r="Z4610" s="200"/>
      <c r="AA4610" s="201"/>
    </row>
    <row r="4611" spans="26:27" customFormat="1" ht="11.25">
      <c r="Z4611" s="200"/>
      <c r="AA4611" s="201"/>
    </row>
    <row r="4612" spans="26:27" customFormat="1" ht="11.25">
      <c r="Z4612" s="200"/>
      <c r="AA4612" s="201"/>
    </row>
    <row r="4613" spans="26:27" customFormat="1" ht="11.25">
      <c r="Z4613" s="200"/>
      <c r="AA4613" s="201"/>
    </row>
    <row r="4614" spans="26:27" customFormat="1" ht="11.25">
      <c r="Z4614" s="200"/>
      <c r="AA4614" s="201"/>
    </row>
    <row r="4615" spans="26:27" customFormat="1" ht="11.25">
      <c r="Z4615" s="200"/>
      <c r="AA4615" s="201"/>
    </row>
    <row r="4616" spans="26:27" customFormat="1" ht="11.25">
      <c r="Z4616" s="200"/>
      <c r="AA4616" s="201"/>
    </row>
    <row r="4617" spans="26:27" customFormat="1" ht="11.25">
      <c r="Z4617" s="200"/>
      <c r="AA4617" s="201"/>
    </row>
    <row r="4618" spans="26:27" customFormat="1" ht="11.25">
      <c r="Z4618" s="200"/>
      <c r="AA4618" s="201"/>
    </row>
    <row r="4619" spans="26:27" customFormat="1" ht="11.25">
      <c r="Z4619" s="200"/>
      <c r="AA4619" s="201"/>
    </row>
    <row r="4620" spans="26:27" customFormat="1" ht="11.25">
      <c r="Z4620" s="200"/>
      <c r="AA4620" s="201"/>
    </row>
    <row r="4621" spans="26:27" customFormat="1" ht="11.25">
      <c r="Z4621" s="200"/>
      <c r="AA4621" s="201"/>
    </row>
    <row r="4622" spans="26:27" customFormat="1" ht="11.25">
      <c r="Z4622" s="200"/>
      <c r="AA4622" s="201"/>
    </row>
    <row r="4623" spans="26:27" customFormat="1" ht="11.25">
      <c r="Z4623" s="200"/>
      <c r="AA4623" s="201"/>
    </row>
    <row r="4624" spans="26:27" customFormat="1" ht="11.25">
      <c r="Z4624" s="200"/>
      <c r="AA4624" s="201"/>
    </row>
    <row r="4625" spans="26:27" customFormat="1" ht="11.25">
      <c r="Z4625" s="200"/>
      <c r="AA4625" s="201"/>
    </row>
    <row r="4626" spans="26:27" customFormat="1" ht="11.25">
      <c r="Z4626" s="200"/>
      <c r="AA4626" s="201"/>
    </row>
    <row r="4627" spans="26:27" customFormat="1" ht="11.25">
      <c r="Z4627" s="200"/>
      <c r="AA4627" s="201"/>
    </row>
    <row r="4628" spans="26:27" customFormat="1" ht="11.25">
      <c r="Z4628" s="200"/>
      <c r="AA4628" s="201"/>
    </row>
    <row r="4629" spans="26:27" customFormat="1" ht="11.25">
      <c r="Z4629" s="200"/>
      <c r="AA4629" s="201"/>
    </row>
    <row r="4630" spans="26:27" customFormat="1" ht="11.25">
      <c r="Z4630" s="200"/>
      <c r="AA4630" s="201"/>
    </row>
    <row r="4631" spans="26:27" customFormat="1" ht="11.25">
      <c r="Z4631" s="200"/>
      <c r="AA4631" s="201"/>
    </row>
    <row r="4632" spans="26:27" customFormat="1" ht="11.25">
      <c r="Z4632" s="200"/>
      <c r="AA4632" s="201"/>
    </row>
    <row r="4633" spans="26:27" customFormat="1" ht="11.25">
      <c r="Z4633" s="200"/>
      <c r="AA4633" s="201"/>
    </row>
    <row r="4634" spans="26:27" customFormat="1" ht="11.25">
      <c r="Z4634" s="200"/>
      <c r="AA4634" s="201"/>
    </row>
    <row r="4635" spans="26:27" customFormat="1" ht="11.25">
      <c r="Z4635" s="200"/>
      <c r="AA4635" s="201"/>
    </row>
    <row r="4636" spans="26:27" customFormat="1" ht="11.25">
      <c r="Z4636" s="200"/>
      <c r="AA4636" s="201"/>
    </row>
    <row r="4637" spans="26:27" customFormat="1" ht="11.25">
      <c r="Z4637" s="200"/>
      <c r="AA4637" s="201"/>
    </row>
    <row r="4638" spans="26:27" customFormat="1" ht="11.25">
      <c r="Z4638" s="200"/>
      <c r="AA4638" s="201"/>
    </row>
    <row r="4639" spans="26:27" customFormat="1" ht="11.25">
      <c r="Z4639" s="200"/>
      <c r="AA4639" s="201"/>
    </row>
    <row r="4640" spans="26:27" customFormat="1" ht="11.25">
      <c r="Z4640" s="200"/>
      <c r="AA4640" s="201"/>
    </row>
    <row r="4641" spans="26:27" customFormat="1" ht="11.25">
      <c r="Z4641" s="200"/>
      <c r="AA4641" s="201"/>
    </row>
    <row r="4642" spans="26:27" customFormat="1" ht="11.25">
      <c r="Z4642" s="200"/>
      <c r="AA4642" s="201"/>
    </row>
    <row r="4643" spans="26:27" customFormat="1" ht="11.25">
      <c r="Z4643" s="200"/>
      <c r="AA4643" s="201"/>
    </row>
    <row r="4644" spans="26:27" customFormat="1" ht="11.25">
      <c r="Z4644" s="200"/>
      <c r="AA4644" s="201"/>
    </row>
    <row r="4645" spans="26:27" customFormat="1" ht="11.25">
      <c r="Z4645" s="200"/>
      <c r="AA4645" s="201"/>
    </row>
    <row r="4646" spans="26:27" customFormat="1" ht="11.25">
      <c r="Z4646" s="200"/>
      <c r="AA4646" s="201"/>
    </row>
    <row r="4647" spans="26:27" customFormat="1" ht="11.25">
      <c r="Z4647" s="200"/>
      <c r="AA4647" s="201"/>
    </row>
    <row r="4648" spans="26:27" customFormat="1" ht="11.25">
      <c r="Z4648" s="200"/>
      <c r="AA4648" s="201"/>
    </row>
    <row r="4649" spans="26:27" customFormat="1" ht="11.25">
      <c r="Z4649" s="200"/>
      <c r="AA4649" s="201"/>
    </row>
    <row r="4650" spans="26:27" customFormat="1" ht="11.25">
      <c r="Z4650" s="200"/>
      <c r="AA4650" s="201"/>
    </row>
    <row r="4651" spans="26:27" customFormat="1" ht="11.25">
      <c r="Z4651" s="200"/>
      <c r="AA4651" s="201"/>
    </row>
    <row r="4652" spans="26:27" customFormat="1" ht="11.25">
      <c r="Z4652" s="200"/>
      <c r="AA4652" s="201"/>
    </row>
    <row r="4653" spans="26:27" customFormat="1" ht="11.25">
      <c r="Z4653" s="200"/>
      <c r="AA4653" s="201"/>
    </row>
    <row r="4654" spans="26:27" customFormat="1" ht="11.25">
      <c r="Z4654" s="200"/>
      <c r="AA4654" s="201"/>
    </row>
    <row r="4655" spans="26:27" customFormat="1" ht="11.25">
      <c r="Z4655" s="200"/>
      <c r="AA4655" s="201"/>
    </row>
    <row r="4656" spans="26:27" customFormat="1" ht="11.25">
      <c r="Z4656" s="200"/>
      <c r="AA4656" s="201"/>
    </row>
    <row r="4657" spans="26:27" customFormat="1" ht="11.25">
      <c r="Z4657" s="200"/>
      <c r="AA4657" s="201"/>
    </row>
    <row r="4658" spans="26:27" customFormat="1" ht="11.25">
      <c r="Z4658" s="200"/>
      <c r="AA4658" s="201"/>
    </row>
    <row r="4659" spans="26:27" customFormat="1" ht="11.25">
      <c r="Z4659" s="200"/>
      <c r="AA4659" s="201"/>
    </row>
    <row r="4660" spans="26:27" customFormat="1" ht="11.25">
      <c r="Z4660" s="200"/>
      <c r="AA4660" s="201"/>
    </row>
    <row r="4661" spans="26:27" customFormat="1" ht="11.25">
      <c r="Z4661" s="200"/>
      <c r="AA4661" s="201"/>
    </row>
    <row r="4662" spans="26:27" customFormat="1" ht="11.25">
      <c r="Z4662" s="200"/>
      <c r="AA4662" s="201"/>
    </row>
    <row r="4663" spans="26:27" customFormat="1" ht="11.25">
      <c r="Z4663" s="200"/>
      <c r="AA4663" s="201"/>
    </row>
    <row r="4664" spans="26:27" customFormat="1" ht="11.25">
      <c r="Z4664" s="200"/>
      <c r="AA4664" s="201"/>
    </row>
    <row r="4665" spans="26:27" customFormat="1" ht="11.25">
      <c r="Z4665" s="200"/>
      <c r="AA4665" s="201"/>
    </row>
    <row r="4666" spans="26:27" customFormat="1" ht="11.25">
      <c r="Z4666" s="200"/>
      <c r="AA4666" s="201"/>
    </row>
    <row r="4667" spans="26:27" customFormat="1" ht="11.25">
      <c r="Z4667" s="200"/>
      <c r="AA4667" s="201"/>
    </row>
    <row r="4668" spans="26:27" customFormat="1" ht="11.25">
      <c r="Z4668" s="200"/>
      <c r="AA4668" s="201"/>
    </row>
    <row r="4669" spans="26:27" customFormat="1" ht="11.25">
      <c r="Z4669" s="200"/>
      <c r="AA4669" s="201"/>
    </row>
    <row r="4670" spans="26:27" customFormat="1" ht="11.25">
      <c r="Z4670" s="200"/>
      <c r="AA4670" s="201"/>
    </row>
    <row r="4671" spans="26:27" customFormat="1" ht="11.25">
      <c r="Z4671" s="200"/>
      <c r="AA4671" s="201"/>
    </row>
    <row r="4672" spans="26:27" customFormat="1" ht="11.25">
      <c r="Z4672" s="200"/>
      <c r="AA4672" s="201"/>
    </row>
    <row r="4673" spans="26:27" customFormat="1" ht="11.25">
      <c r="Z4673" s="200"/>
      <c r="AA4673" s="201"/>
    </row>
    <row r="4674" spans="26:27" customFormat="1" ht="11.25">
      <c r="Z4674" s="200"/>
      <c r="AA4674" s="201"/>
    </row>
    <row r="4675" spans="26:27" customFormat="1" ht="11.25">
      <c r="Z4675" s="200"/>
      <c r="AA4675" s="201"/>
    </row>
    <row r="4676" spans="26:27" customFormat="1" ht="11.25">
      <c r="Z4676" s="200"/>
      <c r="AA4676" s="201"/>
    </row>
    <row r="4677" spans="26:27" customFormat="1" ht="11.25">
      <c r="Z4677" s="200"/>
      <c r="AA4677" s="201"/>
    </row>
    <row r="4678" spans="26:27" customFormat="1" ht="11.25">
      <c r="Z4678" s="200"/>
      <c r="AA4678" s="201"/>
    </row>
    <row r="4679" spans="26:27" customFormat="1" ht="11.25">
      <c r="Z4679" s="200"/>
      <c r="AA4679" s="201"/>
    </row>
    <row r="4680" spans="26:27" customFormat="1" ht="11.25">
      <c r="Z4680" s="200"/>
      <c r="AA4680" s="201"/>
    </row>
    <row r="4681" spans="26:27" customFormat="1" ht="11.25">
      <c r="Z4681" s="200"/>
      <c r="AA4681" s="201"/>
    </row>
    <row r="4682" spans="26:27" customFormat="1" ht="11.25">
      <c r="Z4682" s="200"/>
      <c r="AA4682" s="201"/>
    </row>
    <row r="4683" spans="26:27" customFormat="1" ht="11.25">
      <c r="Z4683" s="200"/>
      <c r="AA4683" s="201"/>
    </row>
    <row r="4684" spans="26:27" customFormat="1" ht="11.25">
      <c r="Z4684" s="200"/>
      <c r="AA4684" s="201"/>
    </row>
    <row r="4685" spans="26:27" customFormat="1" ht="11.25">
      <c r="Z4685" s="200"/>
      <c r="AA4685" s="201"/>
    </row>
    <row r="4686" spans="26:27" customFormat="1" ht="11.25">
      <c r="Z4686" s="200"/>
      <c r="AA4686" s="201"/>
    </row>
    <row r="4687" spans="26:27" customFormat="1" ht="11.25">
      <c r="Z4687" s="200"/>
      <c r="AA4687" s="201"/>
    </row>
    <row r="4688" spans="26:27" customFormat="1" ht="11.25">
      <c r="Z4688" s="200"/>
      <c r="AA4688" s="201"/>
    </row>
    <row r="4689" spans="26:27" customFormat="1" ht="11.25">
      <c r="Z4689" s="200"/>
      <c r="AA4689" s="201"/>
    </row>
    <row r="4690" spans="26:27" customFormat="1" ht="11.25">
      <c r="Z4690" s="200"/>
      <c r="AA4690" s="201"/>
    </row>
    <row r="4691" spans="26:27" customFormat="1" ht="11.25">
      <c r="Z4691" s="200"/>
      <c r="AA4691" s="201"/>
    </row>
    <row r="4692" spans="26:27" customFormat="1" ht="11.25">
      <c r="Z4692" s="200"/>
      <c r="AA4692" s="201"/>
    </row>
    <row r="4693" spans="26:27" customFormat="1" ht="11.25">
      <c r="Z4693" s="200"/>
      <c r="AA4693" s="201"/>
    </row>
    <row r="4694" spans="26:27" customFormat="1" ht="11.25">
      <c r="Z4694" s="200"/>
      <c r="AA4694" s="201"/>
    </row>
    <row r="4695" spans="26:27" customFormat="1" ht="11.25">
      <c r="Z4695" s="200"/>
      <c r="AA4695" s="201"/>
    </row>
    <row r="4696" spans="26:27" customFormat="1" ht="11.25">
      <c r="Z4696" s="200"/>
      <c r="AA4696" s="201"/>
    </row>
    <row r="4697" spans="26:27" customFormat="1" ht="11.25">
      <c r="Z4697" s="200"/>
      <c r="AA4697" s="201"/>
    </row>
    <row r="4698" spans="26:27" customFormat="1" ht="11.25">
      <c r="Z4698" s="200"/>
      <c r="AA4698" s="201"/>
    </row>
    <row r="4699" spans="26:27" customFormat="1" ht="11.25">
      <c r="Z4699" s="200"/>
      <c r="AA4699" s="201"/>
    </row>
    <row r="4700" spans="26:27" customFormat="1" ht="11.25">
      <c r="Z4700" s="200"/>
      <c r="AA4700" s="201"/>
    </row>
    <row r="4701" spans="26:27" customFormat="1" ht="11.25">
      <c r="Z4701" s="200"/>
      <c r="AA4701" s="201"/>
    </row>
    <row r="4702" spans="26:27" customFormat="1" ht="11.25">
      <c r="Z4702" s="200"/>
      <c r="AA4702" s="201"/>
    </row>
    <row r="4703" spans="26:27" customFormat="1" ht="11.25">
      <c r="Z4703" s="200"/>
      <c r="AA4703" s="201"/>
    </row>
    <row r="4704" spans="26:27" customFormat="1" ht="11.25">
      <c r="Z4704" s="200"/>
      <c r="AA4704" s="201"/>
    </row>
    <row r="4705" spans="26:27" customFormat="1" ht="11.25">
      <c r="Z4705" s="200"/>
      <c r="AA4705" s="201"/>
    </row>
    <row r="4706" spans="26:27" customFormat="1" ht="11.25">
      <c r="Z4706" s="200"/>
      <c r="AA4706" s="201"/>
    </row>
    <row r="4707" spans="26:27" customFormat="1" ht="11.25">
      <c r="Z4707" s="200"/>
      <c r="AA4707" s="201"/>
    </row>
    <row r="4708" spans="26:27" customFormat="1" ht="11.25">
      <c r="Z4708" s="200"/>
      <c r="AA4708" s="201"/>
    </row>
    <row r="4709" spans="26:27" customFormat="1" ht="11.25">
      <c r="Z4709" s="200"/>
      <c r="AA4709" s="201"/>
    </row>
    <row r="4710" spans="26:27" customFormat="1" ht="11.25">
      <c r="Z4710" s="200"/>
      <c r="AA4710" s="201"/>
    </row>
    <row r="4711" spans="26:27" customFormat="1" ht="11.25">
      <c r="Z4711" s="200"/>
      <c r="AA4711" s="201"/>
    </row>
    <row r="4712" spans="26:27" customFormat="1" ht="11.25">
      <c r="Z4712" s="200"/>
      <c r="AA4712" s="201"/>
    </row>
    <row r="4713" spans="26:27" customFormat="1" ht="11.25">
      <c r="Z4713" s="200"/>
      <c r="AA4713" s="201"/>
    </row>
    <row r="4714" spans="26:27" customFormat="1" ht="11.25">
      <c r="Z4714" s="200"/>
      <c r="AA4714" s="201"/>
    </row>
    <row r="4715" spans="26:27" customFormat="1" ht="11.25">
      <c r="Z4715" s="200"/>
      <c r="AA4715" s="201"/>
    </row>
    <row r="4716" spans="26:27" customFormat="1" ht="11.25">
      <c r="Z4716" s="200"/>
      <c r="AA4716" s="201"/>
    </row>
    <row r="4717" spans="26:27" customFormat="1" ht="11.25">
      <c r="Z4717" s="200"/>
      <c r="AA4717" s="201"/>
    </row>
    <row r="4718" spans="26:27" customFormat="1" ht="11.25">
      <c r="Z4718" s="200"/>
      <c r="AA4718" s="201"/>
    </row>
    <row r="4719" spans="26:27" customFormat="1" ht="11.25">
      <c r="Z4719" s="200"/>
      <c r="AA4719" s="201"/>
    </row>
    <row r="4720" spans="26:27" customFormat="1" ht="11.25">
      <c r="Z4720" s="200"/>
      <c r="AA4720" s="201"/>
    </row>
    <row r="4721" spans="26:27" customFormat="1" ht="11.25">
      <c r="Z4721" s="200"/>
      <c r="AA4721" s="201"/>
    </row>
    <row r="4722" spans="26:27" customFormat="1" ht="11.25">
      <c r="Z4722" s="200"/>
      <c r="AA4722" s="201"/>
    </row>
    <row r="4723" spans="26:27" customFormat="1" ht="11.25">
      <c r="Z4723" s="200"/>
      <c r="AA4723" s="201"/>
    </row>
    <row r="4724" spans="26:27" customFormat="1" ht="11.25">
      <c r="Z4724" s="200"/>
      <c r="AA4724" s="201"/>
    </row>
    <row r="4725" spans="26:27" customFormat="1" ht="11.25">
      <c r="Z4725" s="200"/>
      <c r="AA4725" s="201"/>
    </row>
    <row r="4726" spans="26:27" customFormat="1" ht="11.25">
      <c r="Z4726" s="200"/>
      <c r="AA4726" s="201"/>
    </row>
    <row r="4727" spans="26:27" customFormat="1" ht="11.25">
      <c r="Z4727" s="200"/>
      <c r="AA4727" s="201"/>
    </row>
    <row r="4728" spans="26:27" customFormat="1" ht="11.25">
      <c r="Z4728" s="200"/>
      <c r="AA4728" s="201"/>
    </row>
    <row r="4729" spans="26:27" customFormat="1" ht="11.25">
      <c r="Z4729" s="200"/>
      <c r="AA4729" s="201"/>
    </row>
    <row r="4730" spans="26:27" customFormat="1" ht="11.25">
      <c r="Z4730" s="200"/>
      <c r="AA4730" s="201"/>
    </row>
    <row r="4731" spans="26:27" customFormat="1" ht="11.25">
      <c r="Z4731" s="200"/>
      <c r="AA4731" s="201"/>
    </row>
    <row r="4732" spans="26:27" customFormat="1" ht="11.25">
      <c r="Z4732" s="200"/>
      <c r="AA4732" s="201"/>
    </row>
    <row r="4733" spans="26:27" customFormat="1" ht="11.25">
      <c r="Z4733" s="200"/>
      <c r="AA4733" s="201"/>
    </row>
    <row r="4734" spans="26:27" customFormat="1" ht="11.25">
      <c r="Z4734" s="200"/>
      <c r="AA4734" s="201"/>
    </row>
    <row r="4735" spans="26:27" customFormat="1" ht="11.25">
      <c r="Z4735" s="200"/>
      <c r="AA4735" s="201"/>
    </row>
    <row r="4736" spans="26:27" customFormat="1" ht="11.25">
      <c r="Z4736" s="200"/>
      <c r="AA4736" s="201"/>
    </row>
    <row r="4737" spans="26:27" customFormat="1" ht="11.25">
      <c r="Z4737" s="200"/>
      <c r="AA4737" s="201"/>
    </row>
    <row r="4738" spans="26:27" customFormat="1" ht="11.25">
      <c r="Z4738" s="200"/>
      <c r="AA4738" s="201"/>
    </row>
    <row r="4739" spans="26:27" customFormat="1" ht="11.25">
      <c r="Z4739" s="200"/>
      <c r="AA4739" s="201"/>
    </row>
    <row r="4740" spans="26:27" customFormat="1" ht="11.25">
      <c r="Z4740" s="200"/>
      <c r="AA4740" s="201"/>
    </row>
    <row r="4741" spans="26:27" customFormat="1" ht="11.25">
      <c r="Z4741" s="200"/>
      <c r="AA4741" s="201"/>
    </row>
    <row r="4742" spans="26:27" customFormat="1" ht="11.25">
      <c r="Z4742" s="200"/>
      <c r="AA4742" s="201"/>
    </row>
    <row r="4743" spans="26:27" customFormat="1" ht="11.25">
      <c r="Z4743" s="200"/>
      <c r="AA4743" s="201"/>
    </row>
    <row r="4744" spans="26:27" customFormat="1" ht="11.25">
      <c r="Z4744" s="200"/>
      <c r="AA4744" s="201"/>
    </row>
    <row r="4745" spans="26:27" customFormat="1" ht="11.25">
      <c r="Z4745" s="200"/>
      <c r="AA4745" s="201"/>
    </row>
    <row r="4746" spans="26:27" customFormat="1" ht="11.25">
      <c r="Z4746" s="200"/>
      <c r="AA4746" s="201"/>
    </row>
    <row r="4747" spans="26:27" customFormat="1" ht="11.25">
      <c r="Z4747" s="200"/>
      <c r="AA4747" s="201"/>
    </row>
    <row r="4748" spans="26:27" customFormat="1" ht="11.25">
      <c r="Z4748" s="200"/>
      <c r="AA4748" s="201"/>
    </row>
    <row r="4749" spans="26:27" customFormat="1" ht="11.25">
      <c r="Z4749" s="200"/>
      <c r="AA4749" s="201"/>
    </row>
    <row r="4750" spans="26:27" customFormat="1" ht="11.25">
      <c r="Z4750" s="200"/>
      <c r="AA4750" s="201"/>
    </row>
    <row r="4751" spans="26:27" customFormat="1" ht="11.25">
      <c r="Z4751" s="200"/>
      <c r="AA4751" s="201"/>
    </row>
    <row r="4752" spans="26:27" customFormat="1" ht="11.25">
      <c r="Z4752" s="200"/>
      <c r="AA4752" s="201"/>
    </row>
    <row r="4753" spans="26:27" customFormat="1" ht="11.25">
      <c r="Z4753" s="200"/>
      <c r="AA4753" s="201"/>
    </row>
    <row r="4754" spans="26:27" customFormat="1" ht="11.25">
      <c r="Z4754" s="200"/>
      <c r="AA4754" s="201"/>
    </row>
    <row r="4755" spans="26:27" customFormat="1" ht="11.25">
      <c r="Z4755" s="200"/>
      <c r="AA4755" s="201"/>
    </row>
    <row r="4756" spans="26:27" customFormat="1" ht="11.25">
      <c r="Z4756" s="200"/>
      <c r="AA4756" s="201"/>
    </row>
    <row r="4757" spans="26:27" customFormat="1" ht="11.25">
      <c r="Z4757" s="200"/>
      <c r="AA4757" s="201"/>
    </row>
    <row r="4758" spans="26:27" customFormat="1" ht="11.25">
      <c r="Z4758" s="200"/>
      <c r="AA4758" s="201"/>
    </row>
    <row r="4759" spans="26:27" customFormat="1" ht="11.25">
      <c r="Z4759" s="200"/>
      <c r="AA4759" s="201"/>
    </row>
    <row r="4760" spans="26:27" customFormat="1" ht="11.25">
      <c r="Z4760" s="200"/>
      <c r="AA4760" s="201"/>
    </row>
    <row r="4761" spans="26:27" customFormat="1" ht="11.25">
      <c r="Z4761" s="200"/>
      <c r="AA4761" s="201"/>
    </row>
    <row r="4762" spans="26:27" customFormat="1" ht="11.25">
      <c r="Z4762" s="200"/>
      <c r="AA4762" s="201"/>
    </row>
    <row r="4763" spans="26:27" customFormat="1" ht="11.25">
      <c r="Z4763" s="200"/>
      <c r="AA4763" s="201"/>
    </row>
    <row r="4764" spans="26:27" customFormat="1" ht="11.25">
      <c r="Z4764" s="200"/>
      <c r="AA4764" s="201"/>
    </row>
    <row r="4765" spans="26:27" customFormat="1" ht="11.25">
      <c r="Z4765" s="200"/>
      <c r="AA4765" s="201"/>
    </row>
    <row r="4766" spans="26:27" customFormat="1" ht="11.25">
      <c r="Z4766" s="200"/>
      <c r="AA4766" s="201"/>
    </row>
    <row r="4767" spans="26:27" customFormat="1" ht="11.25">
      <c r="Z4767" s="200"/>
      <c r="AA4767" s="201"/>
    </row>
    <row r="4768" spans="26:27" customFormat="1" ht="11.25">
      <c r="Z4768" s="200"/>
      <c r="AA4768" s="201"/>
    </row>
    <row r="4769" spans="26:27" customFormat="1" ht="11.25">
      <c r="Z4769" s="200"/>
      <c r="AA4769" s="201"/>
    </row>
    <row r="4770" spans="26:27" customFormat="1" ht="11.25">
      <c r="Z4770" s="200"/>
      <c r="AA4770" s="201"/>
    </row>
    <row r="4771" spans="26:27" customFormat="1" ht="11.25">
      <c r="Z4771" s="200"/>
      <c r="AA4771" s="201"/>
    </row>
    <row r="4772" spans="26:27" customFormat="1" ht="11.25">
      <c r="Z4772" s="200"/>
      <c r="AA4772" s="201"/>
    </row>
    <row r="4773" spans="26:27" customFormat="1" ht="11.25">
      <c r="Z4773" s="200"/>
      <c r="AA4773" s="201"/>
    </row>
    <row r="4774" spans="26:27" customFormat="1" ht="11.25">
      <c r="Z4774" s="200"/>
      <c r="AA4774" s="201"/>
    </row>
    <row r="4775" spans="26:27" customFormat="1" ht="11.25">
      <c r="Z4775" s="200"/>
      <c r="AA4775" s="201"/>
    </row>
    <row r="4776" spans="26:27" customFormat="1" ht="11.25">
      <c r="Z4776" s="200"/>
      <c r="AA4776" s="201"/>
    </row>
    <row r="4777" spans="26:27" customFormat="1" ht="11.25">
      <c r="Z4777" s="200"/>
      <c r="AA4777" s="201"/>
    </row>
    <row r="4778" spans="26:27" customFormat="1" ht="11.25">
      <c r="Z4778" s="200"/>
      <c r="AA4778" s="201"/>
    </row>
    <row r="4779" spans="26:27" customFormat="1" ht="11.25">
      <c r="Z4779" s="200"/>
      <c r="AA4779" s="201"/>
    </row>
    <row r="4780" spans="26:27" customFormat="1" ht="11.25">
      <c r="Z4780" s="200"/>
      <c r="AA4780" s="201"/>
    </row>
    <row r="4781" spans="26:27" customFormat="1" ht="11.25">
      <c r="Z4781" s="200"/>
      <c r="AA4781" s="201"/>
    </row>
    <row r="4782" spans="26:27" customFormat="1" ht="11.25">
      <c r="Z4782" s="200"/>
      <c r="AA4782" s="201"/>
    </row>
    <row r="4783" spans="26:27" customFormat="1" ht="11.25">
      <c r="Z4783" s="200"/>
      <c r="AA4783" s="201"/>
    </row>
    <row r="4784" spans="26:27" customFormat="1" ht="11.25">
      <c r="Z4784" s="200"/>
      <c r="AA4784" s="201"/>
    </row>
    <row r="4785" spans="26:27" customFormat="1" ht="11.25">
      <c r="Z4785" s="200"/>
      <c r="AA4785" s="201"/>
    </row>
    <row r="4786" spans="26:27" customFormat="1" ht="11.25">
      <c r="Z4786" s="200"/>
      <c r="AA4786" s="201"/>
    </row>
    <row r="4787" spans="26:27" customFormat="1" ht="11.25">
      <c r="Z4787" s="200"/>
      <c r="AA4787" s="201"/>
    </row>
    <row r="4788" spans="26:27" customFormat="1" ht="11.25">
      <c r="Z4788" s="200"/>
      <c r="AA4788" s="201"/>
    </row>
    <row r="4789" spans="26:27" customFormat="1" ht="11.25">
      <c r="Z4789" s="200"/>
      <c r="AA4789" s="201"/>
    </row>
    <row r="4790" spans="26:27" customFormat="1" ht="11.25">
      <c r="Z4790" s="200"/>
      <c r="AA4790" s="201"/>
    </row>
    <row r="4791" spans="26:27" customFormat="1" ht="11.25">
      <c r="Z4791" s="200"/>
      <c r="AA4791" s="201"/>
    </row>
    <row r="4792" spans="26:27" customFormat="1" ht="11.25">
      <c r="Z4792" s="200"/>
      <c r="AA4792" s="201"/>
    </row>
    <row r="4793" spans="26:27" customFormat="1" ht="11.25">
      <c r="Z4793" s="200"/>
      <c r="AA4793" s="201"/>
    </row>
    <row r="4794" spans="26:27" customFormat="1" ht="11.25">
      <c r="Z4794" s="200"/>
      <c r="AA4794" s="201"/>
    </row>
    <row r="4795" spans="26:27" customFormat="1" ht="11.25">
      <c r="Z4795" s="200"/>
      <c r="AA4795" s="201"/>
    </row>
    <row r="4796" spans="26:27" customFormat="1" ht="11.25">
      <c r="Z4796" s="200"/>
      <c r="AA4796" s="201"/>
    </row>
    <row r="4797" spans="26:27" customFormat="1" ht="11.25">
      <c r="Z4797" s="200"/>
      <c r="AA4797" s="201"/>
    </row>
    <row r="4798" spans="26:27" customFormat="1" ht="11.25">
      <c r="Z4798" s="200"/>
      <c r="AA4798" s="201"/>
    </row>
    <row r="4799" spans="26:27" customFormat="1" ht="11.25">
      <c r="Z4799" s="200"/>
      <c r="AA4799" s="201"/>
    </row>
    <row r="4800" spans="26:27" customFormat="1" ht="11.25">
      <c r="Z4800" s="200"/>
      <c r="AA4800" s="201"/>
    </row>
    <row r="4801" spans="26:27" customFormat="1" ht="11.25">
      <c r="Z4801" s="200"/>
      <c r="AA4801" s="201"/>
    </row>
    <row r="4802" spans="26:27" customFormat="1" ht="11.25">
      <c r="Z4802" s="200"/>
      <c r="AA4802" s="201"/>
    </row>
    <row r="4803" spans="26:27" customFormat="1" ht="11.25">
      <c r="Z4803" s="200"/>
      <c r="AA4803" s="201"/>
    </row>
    <row r="4804" spans="26:27" customFormat="1" ht="11.25">
      <c r="Z4804" s="200"/>
      <c r="AA4804" s="201"/>
    </row>
    <row r="4805" spans="26:27" customFormat="1" ht="11.25">
      <c r="Z4805" s="200"/>
      <c r="AA4805" s="201"/>
    </row>
    <row r="4806" spans="26:27" customFormat="1" ht="11.25">
      <c r="Z4806" s="200"/>
      <c r="AA4806" s="201"/>
    </row>
    <row r="4807" spans="26:27" customFormat="1" ht="11.25">
      <c r="Z4807" s="200"/>
      <c r="AA4807" s="201"/>
    </row>
    <row r="4808" spans="26:27" customFormat="1" ht="11.25">
      <c r="Z4808" s="200"/>
      <c r="AA4808" s="201"/>
    </row>
    <row r="4809" spans="26:27" customFormat="1" ht="11.25">
      <c r="Z4809" s="200"/>
      <c r="AA4809" s="201"/>
    </row>
    <row r="4810" spans="26:27" customFormat="1" ht="11.25">
      <c r="Z4810" s="200"/>
      <c r="AA4810" s="201"/>
    </row>
    <row r="4811" spans="26:27" customFormat="1" ht="11.25">
      <c r="Z4811" s="200"/>
      <c r="AA4811" s="201"/>
    </row>
    <row r="4812" spans="26:27" customFormat="1" ht="11.25">
      <c r="Z4812" s="200"/>
      <c r="AA4812" s="201"/>
    </row>
    <row r="4813" spans="26:27" customFormat="1" ht="11.25">
      <c r="Z4813" s="200"/>
      <c r="AA4813" s="201"/>
    </row>
    <row r="4814" spans="26:27" customFormat="1" ht="11.25">
      <c r="Z4814" s="200"/>
      <c r="AA4814" s="201"/>
    </row>
    <row r="4815" spans="26:27" customFormat="1" ht="11.25">
      <c r="Z4815" s="200"/>
      <c r="AA4815" s="201"/>
    </row>
    <row r="4816" spans="26:27" customFormat="1" ht="11.25">
      <c r="Z4816" s="200"/>
      <c r="AA4816" s="201"/>
    </row>
    <row r="4817" spans="26:27" customFormat="1" ht="11.25">
      <c r="Z4817" s="200"/>
      <c r="AA4817" s="201"/>
    </row>
    <row r="4818" spans="26:27" customFormat="1" ht="11.25">
      <c r="Z4818" s="200"/>
      <c r="AA4818" s="201"/>
    </row>
    <row r="4819" spans="26:27" customFormat="1" ht="11.25">
      <c r="Z4819" s="200"/>
      <c r="AA4819" s="201"/>
    </row>
    <row r="4820" spans="26:27" customFormat="1" ht="11.25">
      <c r="Z4820" s="200"/>
      <c r="AA4820" s="201"/>
    </row>
    <row r="4821" spans="26:27" customFormat="1" ht="11.25">
      <c r="Z4821" s="200"/>
      <c r="AA4821" s="201"/>
    </row>
    <row r="4822" spans="26:27" customFormat="1" ht="11.25">
      <c r="Z4822" s="200"/>
      <c r="AA4822" s="201"/>
    </row>
    <row r="4823" spans="26:27" customFormat="1" ht="11.25">
      <c r="Z4823" s="200"/>
      <c r="AA4823" s="201"/>
    </row>
    <row r="4824" spans="26:27" customFormat="1" ht="11.25">
      <c r="Z4824" s="200"/>
      <c r="AA4824" s="201"/>
    </row>
    <row r="4825" spans="26:27" customFormat="1" ht="11.25">
      <c r="Z4825" s="200"/>
      <c r="AA4825" s="201"/>
    </row>
    <row r="4826" spans="26:27" customFormat="1" ht="11.25">
      <c r="Z4826" s="200"/>
      <c r="AA4826" s="201"/>
    </row>
    <row r="4827" spans="26:27" customFormat="1" ht="11.25">
      <c r="Z4827" s="200"/>
      <c r="AA4827" s="201"/>
    </row>
    <row r="4828" spans="26:27" customFormat="1" ht="11.25">
      <c r="Z4828" s="200"/>
      <c r="AA4828" s="201"/>
    </row>
    <row r="4829" spans="26:27" customFormat="1" ht="11.25">
      <c r="Z4829" s="200"/>
      <c r="AA4829" s="201"/>
    </row>
    <row r="4830" spans="26:27" customFormat="1" ht="11.25">
      <c r="Z4830" s="200"/>
      <c r="AA4830" s="201"/>
    </row>
    <row r="4831" spans="26:27" customFormat="1" ht="11.25">
      <c r="Z4831" s="200"/>
      <c r="AA4831" s="201"/>
    </row>
    <row r="4832" spans="26:27" customFormat="1" ht="11.25">
      <c r="Z4832" s="200"/>
      <c r="AA4832" s="201"/>
    </row>
    <row r="4833" spans="26:27" customFormat="1" ht="11.25">
      <c r="Z4833" s="200"/>
      <c r="AA4833" s="201"/>
    </row>
    <row r="4834" spans="26:27" customFormat="1" ht="11.25">
      <c r="Z4834" s="200"/>
      <c r="AA4834" s="201"/>
    </row>
    <row r="4835" spans="26:27" customFormat="1" ht="11.25">
      <c r="Z4835" s="200"/>
      <c r="AA4835" s="201"/>
    </row>
    <row r="4836" spans="26:27" customFormat="1" ht="11.25">
      <c r="Z4836" s="200"/>
      <c r="AA4836" s="201"/>
    </row>
    <row r="4837" spans="26:27" customFormat="1" ht="11.25">
      <c r="Z4837" s="200"/>
      <c r="AA4837" s="201"/>
    </row>
    <row r="4838" spans="26:27" customFormat="1" ht="11.25">
      <c r="Z4838" s="200"/>
      <c r="AA4838" s="201"/>
    </row>
    <row r="4839" spans="26:27" customFormat="1" ht="11.25">
      <c r="Z4839" s="200"/>
      <c r="AA4839" s="201"/>
    </row>
    <row r="4840" spans="26:27" customFormat="1" ht="11.25">
      <c r="Z4840" s="200"/>
      <c r="AA4840" s="201"/>
    </row>
    <row r="4841" spans="26:27" customFormat="1" ht="11.25">
      <c r="Z4841" s="200"/>
      <c r="AA4841" s="201"/>
    </row>
    <row r="4842" spans="26:27" customFormat="1" ht="11.25">
      <c r="Z4842" s="200"/>
      <c r="AA4842" s="201"/>
    </row>
    <row r="4843" spans="26:27" customFormat="1" ht="11.25">
      <c r="Z4843" s="200"/>
      <c r="AA4843" s="201"/>
    </row>
    <row r="4844" spans="26:27" customFormat="1" ht="11.25">
      <c r="Z4844" s="200"/>
      <c r="AA4844" s="201"/>
    </row>
    <row r="4845" spans="26:27" customFormat="1" ht="11.25">
      <c r="Z4845" s="200"/>
      <c r="AA4845" s="201"/>
    </row>
    <row r="4846" spans="26:27" customFormat="1" ht="11.25">
      <c r="Z4846" s="200"/>
      <c r="AA4846" s="201"/>
    </row>
    <row r="4847" spans="26:27" customFormat="1" ht="11.25">
      <c r="Z4847" s="200"/>
      <c r="AA4847" s="201"/>
    </row>
    <row r="4848" spans="26:27" customFormat="1" ht="11.25">
      <c r="Z4848" s="200"/>
      <c r="AA4848" s="201"/>
    </row>
    <row r="4849" spans="26:27" customFormat="1" ht="11.25">
      <c r="Z4849" s="200"/>
      <c r="AA4849" s="201"/>
    </row>
    <row r="4850" spans="26:27" customFormat="1" ht="11.25">
      <c r="Z4850" s="200"/>
      <c r="AA4850" s="201"/>
    </row>
    <row r="4851" spans="26:27" customFormat="1" ht="11.25">
      <c r="Z4851" s="200"/>
      <c r="AA4851" s="201"/>
    </row>
    <row r="4852" spans="26:27" customFormat="1" ht="11.25">
      <c r="Z4852" s="200"/>
      <c r="AA4852" s="201"/>
    </row>
    <row r="4853" spans="26:27" customFormat="1" ht="11.25">
      <c r="Z4853" s="200"/>
      <c r="AA4853" s="201"/>
    </row>
    <row r="4854" spans="26:27" customFormat="1" ht="11.25">
      <c r="Z4854" s="200"/>
      <c r="AA4854" s="201"/>
    </row>
    <row r="4855" spans="26:27" customFormat="1" ht="11.25">
      <c r="Z4855" s="200"/>
      <c r="AA4855" s="201"/>
    </row>
    <row r="4856" spans="26:27" customFormat="1" ht="11.25">
      <c r="Z4856" s="200"/>
      <c r="AA4856" s="201"/>
    </row>
    <row r="4857" spans="26:27" customFormat="1" ht="11.25">
      <c r="Z4857" s="200"/>
      <c r="AA4857" s="201"/>
    </row>
    <row r="4858" spans="26:27" customFormat="1" ht="11.25">
      <c r="Z4858" s="200"/>
      <c r="AA4858" s="201"/>
    </row>
    <row r="4859" spans="26:27" customFormat="1" ht="11.25">
      <c r="Z4859" s="200"/>
      <c r="AA4859" s="201"/>
    </row>
    <row r="4860" spans="26:27" customFormat="1" ht="11.25">
      <c r="Z4860" s="200"/>
      <c r="AA4860" s="201"/>
    </row>
    <row r="4861" spans="26:27" customFormat="1" ht="11.25">
      <c r="Z4861" s="200"/>
      <c r="AA4861" s="201"/>
    </row>
    <row r="4862" spans="26:27" customFormat="1" ht="11.25">
      <c r="Z4862" s="200"/>
      <c r="AA4862" s="201"/>
    </row>
    <row r="4863" spans="26:27" customFormat="1" ht="11.25">
      <c r="Z4863" s="200"/>
      <c r="AA4863" s="201"/>
    </row>
    <row r="4864" spans="26:27" customFormat="1" ht="11.25">
      <c r="Z4864" s="200"/>
      <c r="AA4864" s="201"/>
    </row>
    <row r="4865" spans="26:27" customFormat="1" ht="11.25">
      <c r="Z4865" s="200"/>
      <c r="AA4865" s="201"/>
    </row>
    <row r="4866" spans="26:27" customFormat="1" ht="11.25">
      <c r="Z4866" s="200"/>
      <c r="AA4866" s="201"/>
    </row>
    <row r="4867" spans="26:27" customFormat="1" ht="11.25">
      <c r="Z4867" s="200"/>
      <c r="AA4867" s="201"/>
    </row>
    <row r="4868" spans="26:27" customFormat="1" ht="11.25">
      <c r="Z4868" s="200"/>
      <c r="AA4868" s="201"/>
    </row>
    <row r="4869" spans="26:27" customFormat="1" ht="11.25">
      <c r="Z4869" s="200"/>
      <c r="AA4869" s="201"/>
    </row>
    <row r="4870" spans="26:27" customFormat="1" ht="11.25">
      <c r="Z4870" s="200"/>
      <c r="AA4870" s="201"/>
    </row>
    <row r="4871" spans="26:27" customFormat="1" ht="11.25">
      <c r="Z4871" s="200"/>
      <c r="AA4871" s="201"/>
    </row>
    <row r="4872" spans="26:27" customFormat="1" ht="11.25">
      <c r="Z4872" s="200"/>
      <c r="AA4872" s="201"/>
    </row>
    <row r="4873" spans="26:27" customFormat="1" ht="11.25">
      <c r="Z4873" s="200"/>
      <c r="AA4873" s="201"/>
    </row>
    <row r="4874" spans="26:27" customFormat="1" ht="11.25">
      <c r="Z4874" s="200"/>
      <c r="AA4874" s="201"/>
    </row>
    <row r="4875" spans="26:27" customFormat="1" ht="11.25">
      <c r="Z4875" s="200"/>
      <c r="AA4875" s="201"/>
    </row>
    <row r="4876" spans="26:27" customFormat="1" ht="11.25">
      <c r="Z4876" s="200"/>
      <c r="AA4876" s="201"/>
    </row>
    <row r="4877" spans="26:27" customFormat="1" ht="11.25">
      <c r="Z4877" s="200"/>
      <c r="AA4877" s="201"/>
    </row>
    <row r="4878" spans="26:27" customFormat="1" ht="11.25">
      <c r="Z4878" s="200"/>
      <c r="AA4878" s="201"/>
    </row>
    <row r="4879" spans="26:27" customFormat="1" ht="11.25">
      <c r="Z4879" s="200"/>
      <c r="AA4879" s="201"/>
    </row>
    <row r="4880" spans="26:27" customFormat="1" ht="11.25">
      <c r="Z4880" s="200"/>
      <c r="AA4880" s="201"/>
    </row>
    <row r="4881" spans="26:27" customFormat="1" ht="11.25">
      <c r="Z4881" s="200"/>
      <c r="AA4881" s="201"/>
    </row>
    <row r="4882" spans="26:27" customFormat="1" ht="11.25">
      <c r="Z4882" s="200"/>
      <c r="AA4882" s="201"/>
    </row>
    <row r="4883" spans="26:27" customFormat="1" ht="11.25">
      <c r="Z4883" s="200"/>
      <c r="AA4883" s="201"/>
    </row>
    <row r="4884" spans="26:27" customFormat="1" ht="11.25">
      <c r="Z4884" s="200"/>
      <c r="AA4884" s="201"/>
    </row>
    <row r="4885" spans="26:27" customFormat="1" ht="11.25">
      <c r="Z4885" s="200"/>
      <c r="AA4885" s="201"/>
    </row>
    <row r="4886" spans="26:27" customFormat="1" ht="11.25">
      <c r="Z4886" s="200"/>
      <c r="AA4886" s="201"/>
    </row>
    <row r="4887" spans="26:27" customFormat="1" ht="11.25">
      <c r="Z4887" s="200"/>
      <c r="AA4887" s="201"/>
    </row>
    <row r="4888" spans="26:27" customFormat="1" ht="11.25">
      <c r="Z4888" s="200"/>
      <c r="AA4888" s="201"/>
    </row>
    <row r="4889" spans="26:27" customFormat="1" ht="11.25">
      <c r="Z4889" s="200"/>
      <c r="AA4889" s="201"/>
    </row>
    <row r="4890" spans="26:27" customFormat="1" ht="11.25">
      <c r="Z4890" s="200"/>
      <c r="AA4890" s="201"/>
    </row>
    <row r="4891" spans="26:27" customFormat="1" ht="11.25">
      <c r="Z4891" s="200"/>
      <c r="AA4891" s="201"/>
    </row>
    <row r="4892" spans="26:27" customFormat="1" ht="11.25">
      <c r="Z4892" s="200"/>
      <c r="AA4892" s="201"/>
    </row>
    <row r="4893" spans="26:27" customFormat="1" ht="11.25">
      <c r="Z4893" s="200"/>
      <c r="AA4893" s="201"/>
    </row>
    <row r="4894" spans="26:27" customFormat="1" ht="11.25">
      <c r="Z4894" s="200"/>
      <c r="AA4894" s="201"/>
    </row>
    <row r="4895" spans="26:27" customFormat="1" ht="11.25">
      <c r="Z4895" s="200"/>
      <c r="AA4895" s="201"/>
    </row>
    <row r="4896" spans="26:27" customFormat="1" ht="11.25">
      <c r="Z4896" s="200"/>
      <c r="AA4896" s="201"/>
    </row>
    <row r="4897" spans="26:27" customFormat="1" ht="11.25">
      <c r="Z4897" s="200"/>
      <c r="AA4897" s="201"/>
    </row>
    <row r="4898" spans="26:27" customFormat="1" ht="11.25">
      <c r="Z4898" s="200"/>
      <c r="AA4898" s="201"/>
    </row>
    <row r="4899" spans="26:27" customFormat="1" ht="11.25">
      <c r="Z4899" s="200"/>
      <c r="AA4899" s="201"/>
    </row>
    <row r="4900" spans="26:27" customFormat="1" ht="11.25">
      <c r="Z4900" s="200"/>
      <c r="AA4900" s="201"/>
    </row>
    <row r="4901" spans="26:27" customFormat="1" ht="11.25">
      <c r="Z4901" s="200"/>
      <c r="AA4901" s="201"/>
    </row>
    <row r="4902" spans="26:27" customFormat="1" ht="11.25">
      <c r="Z4902" s="200"/>
      <c r="AA4902" s="201"/>
    </row>
    <row r="4903" spans="26:27" customFormat="1" ht="11.25">
      <c r="Z4903" s="200"/>
      <c r="AA4903" s="201"/>
    </row>
    <row r="4904" spans="26:27" customFormat="1" ht="11.25">
      <c r="Z4904" s="200"/>
      <c r="AA4904" s="201"/>
    </row>
    <row r="4905" spans="26:27" customFormat="1" ht="11.25">
      <c r="Z4905" s="200"/>
      <c r="AA4905" s="201"/>
    </row>
    <row r="4906" spans="26:27" customFormat="1" ht="11.25">
      <c r="Z4906" s="200"/>
      <c r="AA4906" s="201"/>
    </row>
    <row r="4907" spans="26:27" customFormat="1" ht="11.25">
      <c r="Z4907" s="200"/>
      <c r="AA4907" s="201"/>
    </row>
    <row r="4908" spans="26:27" customFormat="1" ht="11.25">
      <c r="Z4908" s="200"/>
      <c r="AA4908" s="201"/>
    </row>
    <row r="4909" spans="26:27" customFormat="1" ht="11.25">
      <c r="Z4909" s="200"/>
      <c r="AA4909" s="201"/>
    </row>
    <row r="4910" spans="26:27" customFormat="1" ht="11.25">
      <c r="Z4910" s="200"/>
      <c r="AA4910" s="201"/>
    </row>
    <row r="4911" spans="26:27" customFormat="1" ht="11.25">
      <c r="Z4911" s="200"/>
      <c r="AA4911" s="201"/>
    </row>
    <row r="4912" spans="26:27" customFormat="1" ht="11.25">
      <c r="Z4912" s="200"/>
      <c r="AA4912" s="201"/>
    </row>
    <row r="4913" spans="26:27" customFormat="1" ht="11.25">
      <c r="Z4913" s="200"/>
      <c r="AA4913" s="201"/>
    </row>
    <row r="4914" spans="26:27" customFormat="1" ht="11.25">
      <c r="Z4914" s="200"/>
      <c r="AA4914" s="201"/>
    </row>
    <row r="4915" spans="26:27" customFormat="1" ht="11.25">
      <c r="Z4915" s="200"/>
      <c r="AA4915" s="201"/>
    </row>
    <row r="4916" spans="26:27" customFormat="1" ht="11.25">
      <c r="Z4916" s="200"/>
      <c r="AA4916" s="201"/>
    </row>
    <row r="4917" spans="26:27" customFormat="1" ht="11.25">
      <c r="Z4917" s="200"/>
      <c r="AA4917" s="201"/>
    </row>
    <row r="4918" spans="26:27" customFormat="1" ht="11.25">
      <c r="Z4918" s="200"/>
      <c r="AA4918" s="201"/>
    </row>
    <row r="4919" spans="26:27" customFormat="1" ht="11.25">
      <c r="Z4919" s="200"/>
      <c r="AA4919" s="201"/>
    </row>
    <row r="4920" spans="26:27" customFormat="1" ht="11.25">
      <c r="Z4920" s="200"/>
      <c r="AA4920" s="201"/>
    </row>
    <row r="4921" spans="26:27" customFormat="1" ht="11.25">
      <c r="Z4921" s="200"/>
      <c r="AA4921" s="201"/>
    </row>
    <row r="4922" spans="26:27" customFormat="1" ht="11.25">
      <c r="Z4922" s="200"/>
      <c r="AA4922" s="201"/>
    </row>
    <row r="4923" spans="26:27" customFormat="1" ht="11.25">
      <c r="Z4923" s="200"/>
      <c r="AA4923" s="201"/>
    </row>
    <row r="4924" spans="26:27" customFormat="1" ht="11.25">
      <c r="Z4924" s="200"/>
      <c r="AA4924" s="201"/>
    </row>
    <row r="4925" spans="26:27" customFormat="1" ht="11.25">
      <c r="Z4925" s="200"/>
      <c r="AA4925" s="201"/>
    </row>
    <row r="4926" spans="26:27" customFormat="1" ht="11.25">
      <c r="Z4926" s="200"/>
      <c r="AA4926" s="201"/>
    </row>
    <row r="4927" spans="26:27" customFormat="1" ht="11.25">
      <c r="Z4927" s="200"/>
      <c r="AA4927" s="201"/>
    </row>
    <row r="4928" spans="26:27" customFormat="1" ht="11.25">
      <c r="Z4928" s="200"/>
      <c r="AA4928" s="201"/>
    </row>
    <row r="4929" spans="26:27" customFormat="1" ht="11.25">
      <c r="Z4929" s="200"/>
      <c r="AA4929" s="201"/>
    </row>
    <row r="4930" spans="26:27" customFormat="1" ht="11.25">
      <c r="Z4930" s="200"/>
      <c r="AA4930" s="201"/>
    </row>
    <row r="4931" spans="26:27" customFormat="1" ht="11.25">
      <c r="Z4931" s="200"/>
      <c r="AA4931" s="201"/>
    </row>
    <row r="4932" spans="26:27" customFormat="1" ht="11.25">
      <c r="Z4932" s="200"/>
      <c r="AA4932" s="201"/>
    </row>
    <row r="4933" spans="26:27" customFormat="1" ht="11.25">
      <c r="Z4933" s="200"/>
      <c r="AA4933" s="201"/>
    </row>
    <row r="4934" spans="26:27" customFormat="1" ht="11.25">
      <c r="Z4934" s="200"/>
      <c r="AA4934" s="201"/>
    </row>
    <row r="4935" spans="26:27" customFormat="1" ht="11.25">
      <c r="Z4935" s="200"/>
      <c r="AA4935" s="201"/>
    </row>
    <row r="4936" spans="26:27" customFormat="1" ht="11.25">
      <c r="Z4936" s="200"/>
      <c r="AA4936" s="201"/>
    </row>
    <row r="4937" spans="26:27" customFormat="1" ht="11.25">
      <c r="Z4937" s="200"/>
      <c r="AA4937" s="201"/>
    </row>
    <row r="4938" spans="26:27" customFormat="1" ht="11.25">
      <c r="Z4938" s="200"/>
      <c r="AA4938" s="201"/>
    </row>
    <row r="4939" spans="26:27" customFormat="1" ht="11.25">
      <c r="Z4939" s="200"/>
      <c r="AA4939" s="201"/>
    </row>
    <row r="4940" spans="26:27" customFormat="1" ht="11.25">
      <c r="Z4940" s="200"/>
      <c r="AA4940" s="201"/>
    </row>
    <row r="4941" spans="26:27" customFormat="1" ht="11.25">
      <c r="Z4941" s="200"/>
      <c r="AA4941" s="201"/>
    </row>
    <row r="4942" spans="26:27" customFormat="1" ht="11.25">
      <c r="Z4942" s="200"/>
      <c r="AA4942" s="201"/>
    </row>
    <row r="4943" spans="26:27" customFormat="1" ht="11.25">
      <c r="Z4943" s="200"/>
      <c r="AA4943" s="201"/>
    </row>
    <row r="4944" spans="26:27" customFormat="1" ht="11.25">
      <c r="Z4944" s="200"/>
      <c r="AA4944" s="201"/>
    </row>
    <row r="4945" spans="26:27" customFormat="1" ht="11.25">
      <c r="Z4945" s="200"/>
      <c r="AA4945" s="201"/>
    </row>
    <row r="4946" spans="26:27" customFormat="1" ht="11.25">
      <c r="Z4946" s="200"/>
      <c r="AA4946" s="201"/>
    </row>
    <row r="4947" spans="26:27" customFormat="1" ht="11.25">
      <c r="Z4947" s="200"/>
      <c r="AA4947" s="201"/>
    </row>
    <row r="4948" spans="26:27" customFormat="1" ht="11.25">
      <c r="Z4948" s="200"/>
      <c r="AA4948" s="201"/>
    </row>
    <row r="4949" spans="26:27" customFormat="1" ht="11.25">
      <c r="Z4949" s="200"/>
      <c r="AA4949" s="201"/>
    </row>
    <row r="4950" spans="26:27" customFormat="1" ht="11.25">
      <c r="Z4950" s="200"/>
      <c r="AA4950" s="201"/>
    </row>
    <row r="4951" spans="26:27" customFormat="1" ht="11.25">
      <c r="Z4951" s="200"/>
      <c r="AA4951" s="201"/>
    </row>
    <row r="4952" spans="26:27" customFormat="1" ht="11.25">
      <c r="Z4952" s="200"/>
      <c r="AA4952" s="201"/>
    </row>
    <row r="4953" spans="26:27" customFormat="1" ht="11.25">
      <c r="Z4953" s="200"/>
      <c r="AA4953" s="201"/>
    </row>
    <row r="4954" spans="26:27" customFormat="1" ht="11.25">
      <c r="Z4954" s="200"/>
      <c r="AA4954" s="201"/>
    </row>
    <row r="4955" spans="26:27" customFormat="1" ht="11.25">
      <c r="Z4955" s="200"/>
      <c r="AA4955" s="201"/>
    </row>
    <row r="4956" spans="26:27" customFormat="1" ht="11.25">
      <c r="Z4956" s="200"/>
      <c r="AA4956" s="201"/>
    </row>
    <row r="4957" spans="26:27" customFormat="1" ht="11.25">
      <c r="Z4957" s="200"/>
      <c r="AA4957" s="201"/>
    </row>
    <row r="4958" spans="26:27" customFormat="1" ht="11.25">
      <c r="Z4958" s="200"/>
      <c r="AA4958" s="201"/>
    </row>
    <row r="4959" spans="26:27" customFormat="1" ht="11.25">
      <c r="Z4959" s="200"/>
      <c r="AA4959" s="201"/>
    </row>
    <row r="4960" spans="26:27" customFormat="1" ht="11.25">
      <c r="Z4960" s="200"/>
      <c r="AA4960" s="201"/>
    </row>
    <row r="4961" spans="26:27" customFormat="1" ht="11.25">
      <c r="Z4961" s="200"/>
      <c r="AA4961" s="201"/>
    </row>
    <row r="4962" spans="26:27" customFormat="1" ht="11.25">
      <c r="Z4962" s="200"/>
      <c r="AA4962" s="201"/>
    </row>
    <row r="4963" spans="26:27" customFormat="1" ht="11.25">
      <c r="Z4963" s="200"/>
      <c r="AA4963" s="201"/>
    </row>
    <row r="4964" spans="26:27" customFormat="1" ht="11.25">
      <c r="Z4964" s="200"/>
      <c r="AA4964" s="201"/>
    </row>
    <row r="4965" spans="26:27" customFormat="1" ht="11.25">
      <c r="Z4965" s="200"/>
      <c r="AA4965" s="201"/>
    </row>
    <row r="4966" spans="26:27" customFormat="1" ht="11.25">
      <c r="Z4966" s="200"/>
      <c r="AA4966" s="201"/>
    </row>
    <row r="4967" spans="26:27" customFormat="1" ht="11.25">
      <c r="Z4967" s="200"/>
      <c r="AA4967" s="201"/>
    </row>
    <row r="4968" spans="26:27" customFormat="1" ht="11.25">
      <c r="Z4968" s="200"/>
      <c r="AA4968" s="201"/>
    </row>
    <row r="4969" spans="26:27" customFormat="1" ht="11.25">
      <c r="Z4969" s="200"/>
      <c r="AA4969" s="201"/>
    </row>
    <row r="4970" spans="26:27" customFormat="1" ht="11.25">
      <c r="Z4970" s="200"/>
      <c r="AA4970" s="201"/>
    </row>
    <row r="4971" spans="26:27" customFormat="1" ht="11.25">
      <c r="Z4971" s="200"/>
      <c r="AA4971" s="201"/>
    </row>
    <row r="4972" spans="26:27" customFormat="1" ht="11.25">
      <c r="Z4972" s="200"/>
      <c r="AA4972" s="201"/>
    </row>
    <row r="4973" spans="26:27" customFormat="1" ht="11.25">
      <c r="Z4973" s="200"/>
      <c r="AA4973" s="201"/>
    </row>
    <row r="4974" spans="26:27" customFormat="1" ht="11.25">
      <c r="Z4974" s="200"/>
      <c r="AA4974" s="201"/>
    </row>
    <row r="4975" spans="26:27" customFormat="1" ht="11.25">
      <c r="Z4975" s="200"/>
      <c r="AA4975" s="201"/>
    </row>
    <row r="4976" spans="26:27" customFormat="1" ht="11.25">
      <c r="Z4976" s="200"/>
      <c r="AA4976" s="201"/>
    </row>
    <row r="4977" spans="26:27" customFormat="1" ht="11.25">
      <c r="Z4977" s="200"/>
      <c r="AA4977" s="201"/>
    </row>
    <row r="4978" spans="26:27" customFormat="1" ht="11.25">
      <c r="Z4978" s="200"/>
      <c r="AA4978" s="201"/>
    </row>
    <row r="4979" spans="26:27" customFormat="1" ht="11.25">
      <c r="Z4979" s="200"/>
      <c r="AA4979" s="201"/>
    </row>
    <row r="4980" spans="26:27" customFormat="1" ht="11.25">
      <c r="Z4980" s="200"/>
      <c r="AA4980" s="201"/>
    </row>
    <row r="4981" spans="26:27" customFormat="1" ht="11.25">
      <c r="Z4981" s="200"/>
      <c r="AA4981" s="201"/>
    </row>
    <row r="4982" spans="26:27" customFormat="1" ht="11.25">
      <c r="Z4982" s="200"/>
      <c r="AA4982" s="201"/>
    </row>
    <row r="4983" spans="26:27" customFormat="1" ht="11.25">
      <c r="Z4983" s="200"/>
      <c r="AA4983" s="201"/>
    </row>
    <row r="4984" spans="26:27" customFormat="1" ht="11.25">
      <c r="Z4984" s="200"/>
      <c r="AA4984" s="201"/>
    </row>
    <row r="4985" spans="26:27" customFormat="1" ht="11.25">
      <c r="Z4985" s="200"/>
      <c r="AA4985" s="201"/>
    </row>
    <row r="4986" spans="26:27" customFormat="1" ht="11.25">
      <c r="Z4986" s="200"/>
      <c r="AA4986" s="201"/>
    </row>
    <row r="4987" spans="26:27" customFormat="1" ht="11.25">
      <c r="Z4987" s="200"/>
      <c r="AA4987" s="201"/>
    </row>
    <row r="4988" spans="26:27" customFormat="1" ht="11.25">
      <c r="Z4988" s="200"/>
      <c r="AA4988" s="201"/>
    </row>
    <row r="4989" spans="26:27" customFormat="1" ht="11.25">
      <c r="Z4989" s="200"/>
      <c r="AA4989" s="201"/>
    </row>
    <row r="4990" spans="26:27" customFormat="1" ht="11.25">
      <c r="Z4990" s="200"/>
      <c r="AA4990" s="201"/>
    </row>
    <row r="4991" spans="26:27" customFormat="1" ht="11.25">
      <c r="Z4991" s="200"/>
      <c r="AA4991" s="201"/>
    </row>
    <row r="4992" spans="26:27" customFormat="1" ht="11.25">
      <c r="Z4992" s="200"/>
      <c r="AA4992" s="201"/>
    </row>
    <row r="4993" spans="26:27" customFormat="1" ht="11.25">
      <c r="Z4993" s="200"/>
      <c r="AA4993" s="201"/>
    </row>
    <row r="4994" spans="26:27" customFormat="1" ht="11.25">
      <c r="Z4994" s="200"/>
      <c r="AA4994" s="201"/>
    </row>
    <row r="4995" spans="26:27" customFormat="1" ht="11.25">
      <c r="Z4995" s="200"/>
      <c r="AA4995" s="201"/>
    </row>
    <row r="4996" spans="26:27" customFormat="1" ht="11.25">
      <c r="Z4996" s="200"/>
      <c r="AA4996" s="201"/>
    </row>
    <row r="4997" spans="26:27" customFormat="1" ht="11.25">
      <c r="Z4997" s="200"/>
      <c r="AA4997" s="201"/>
    </row>
    <row r="4998" spans="26:27" customFormat="1" ht="11.25">
      <c r="Z4998" s="200"/>
      <c r="AA4998" s="201"/>
    </row>
    <row r="4999" spans="26:27" customFormat="1" ht="11.25">
      <c r="Z4999" s="200"/>
      <c r="AA4999" s="201"/>
    </row>
    <row r="5000" spans="26:27" customFormat="1" ht="11.25">
      <c r="Z5000" s="200"/>
      <c r="AA5000" s="201"/>
    </row>
    <row r="5001" spans="26:27" customFormat="1" ht="11.25">
      <c r="Z5001" s="200"/>
      <c r="AA5001" s="201"/>
    </row>
    <row r="5002" spans="26:27" customFormat="1" ht="11.25">
      <c r="Z5002" s="200"/>
      <c r="AA5002" s="201"/>
    </row>
    <row r="5003" spans="26:27" customFormat="1" ht="11.25">
      <c r="Z5003" s="200"/>
      <c r="AA5003" s="201"/>
    </row>
    <row r="5004" spans="26:27" customFormat="1" ht="11.25">
      <c r="Z5004" s="200"/>
      <c r="AA5004" s="201"/>
    </row>
    <row r="5005" spans="26:27" customFormat="1" ht="11.25">
      <c r="Z5005" s="200"/>
      <c r="AA5005" s="201"/>
    </row>
    <row r="5006" spans="26:27" customFormat="1" ht="11.25">
      <c r="Z5006" s="200"/>
      <c r="AA5006" s="201"/>
    </row>
    <row r="5007" spans="26:27" customFormat="1" ht="11.25">
      <c r="Z5007" s="200"/>
      <c r="AA5007" s="201"/>
    </row>
    <row r="5008" spans="26:27" customFormat="1" ht="11.25">
      <c r="Z5008" s="200"/>
      <c r="AA5008" s="201"/>
    </row>
    <row r="5009" spans="26:27" customFormat="1" ht="11.25">
      <c r="Z5009" s="200"/>
      <c r="AA5009" s="201"/>
    </row>
    <row r="5010" spans="26:27" customFormat="1" ht="11.25">
      <c r="Z5010" s="200"/>
      <c r="AA5010" s="201"/>
    </row>
    <row r="5011" spans="26:27" customFormat="1" ht="11.25">
      <c r="Z5011" s="200"/>
      <c r="AA5011" s="201"/>
    </row>
    <row r="5012" spans="26:27" customFormat="1" ht="11.25">
      <c r="Z5012" s="200"/>
      <c r="AA5012" s="201"/>
    </row>
    <row r="5013" spans="26:27" customFormat="1" ht="11.25">
      <c r="Z5013" s="200"/>
      <c r="AA5013" s="201"/>
    </row>
    <row r="5014" spans="26:27" customFormat="1" ht="11.25">
      <c r="Z5014" s="200"/>
      <c r="AA5014" s="201"/>
    </row>
    <row r="5015" spans="26:27" customFormat="1" ht="11.25">
      <c r="Z5015" s="200"/>
      <c r="AA5015" s="201"/>
    </row>
    <row r="5016" spans="26:27" customFormat="1" ht="11.25">
      <c r="Z5016" s="200"/>
      <c r="AA5016" s="201"/>
    </row>
    <row r="5017" spans="26:27" customFormat="1" ht="11.25">
      <c r="Z5017" s="200"/>
      <c r="AA5017" s="201"/>
    </row>
    <row r="5018" spans="26:27" customFormat="1" ht="11.25">
      <c r="Z5018" s="200"/>
      <c r="AA5018" s="201"/>
    </row>
    <row r="5019" spans="26:27" customFormat="1" ht="11.25">
      <c r="Z5019" s="200"/>
      <c r="AA5019" s="201"/>
    </row>
    <row r="5020" spans="26:27" customFormat="1" ht="11.25">
      <c r="Z5020" s="200"/>
      <c r="AA5020" s="201"/>
    </row>
    <row r="5021" spans="26:27" customFormat="1" ht="11.25">
      <c r="Z5021" s="200"/>
      <c r="AA5021" s="201"/>
    </row>
    <row r="5022" spans="26:27" customFormat="1" ht="11.25">
      <c r="Z5022" s="200"/>
      <c r="AA5022" s="201"/>
    </row>
    <row r="5023" spans="26:27" customFormat="1" ht="11.25">
      <c r="Z5023" s="200"/>
      <c r="AA5023" s="201"/>
    </row>
    <row r="5024" spans="26:27" customFormat="1" ht="11.25">
      <c r="Z5024" s="200"/>
      <c r="AA5024" s="201"/>
    </row>
    <row r="5025" spans="26:27" customFormat="1" ht="11.25">
      <c r="Z5025" s="200"/>
      <c r="AA5025" s="201"/>
    </row>
    <row r="5026" spans="26:27" customFormat="1" ht="11.25">
      <c r="Z5026" s="200"/>
      <c r="AA5026" s="201"/>
    </row>
    <row r="5027" spans="26:27" customFormat="1" ht="11.25">
      <c r="Z5027" s="200"/>
      <c r="AA5027" s="201"/>
    </row>
    <row r="5028" spans="26:27" customFormat="1" ht="11.25">
      <c r="Z5028" s="200"/>
      <c r="AA5028" s="201"/>
    </row>
    <row r="5029" spans="26:27" customFormat="1" ht="11.25">
      <c r="Z5029" s="200"/>
      <c r="AA5029" s="201"/>
    </row>
    <row r="5030" spans="26:27" customFormat="1" ht="11.25">
      <c r="Z5030" s="200"/>
      <c r="AA5030" s="201"/>
    </row>
    <row r="5031" spans="26:27" customFormat="1" ht="11.25">
      <c r="Z5031" s="200"/>
      <c r="AA5031" s="201"/>
    </row>
    <row r="5032" spans="26:27" customFormat="1" ht="11.25">
      <c r="Z5032" s="200"/>
      <c r="AA5032" s="201"/>
    </row>
    <row r="5033" spans="26:27" customFormat="1" ht="11.25">
      <c r="Z5033" s="200"/>
      <c r="AA5033" s="201"/>
    </row>
    <row r="5034" spans="26:27" customFormat="1" ht="11.25">
      <c r="Z5034" s="200"/>
      <c r="AA5034" s="201"/>
    </row>
    <row r="5035" spans="26:27" customFormat="1" ht="11.25">
      <c r="Z5035" s="200"/>
      <c r="AA5035" s="201"/>
    </row>
    <row r="5036" spans="26:27" customFormat="1" ht="11.25">
      <c r="Z5036" s="200"/>
      <c r="AA5036" s="201"/>
    </row>
    <row r="5037" spans="26:27" customFormat="1" ht="11.25">
      <c r="Z5037" s="200"/>
      <c r="AA5037" s="201"/>
    </row>
    <row r="5038" spans="26:27" customFormat="1" ht="11.25">
      <c r="Z5038" s="200"/>
      <c r="AA5038" s="201"/>
    </row>
    <row r="5039" spans="26:27" customFormat="1" ht="11.25">
      <c r="Z5039" s="200"/>
      <c r="AA5039" s="201"/>
    </row>
    <row r="5040" spans="26:27" customFormat="1" ht="11.25">
      <c r="Z5040" s="200"/>
      <c r="AA5040" s="201"/>
    </row>
    <row r="5041" spans="26:27" customFormat="1" ht="11.25">
      <c r="Z5041" s="200"/>
      <c r="AA5041" s="201"/>
    </row>
    <row r="5042" spans="26:27" customFormat="1" ht="11.25">
      <c r="Z5042" s="200"/>
      <c r="AA5042" s="201"/>
    </row>
    <row r="5043" spans="26:27" customFormat="1" ht="11.25">
      <c r="Z5043" s="200"/>
      <c r="AA5043" s="201"/>
    </row>
    <row r="5044" spans="26:27" customFormat="1" ht="11.25">
      <c r="Z5044" s="200"/>
      <c r="AA5044" s="201"/>
    </row>
    <row r="5045" spans="26:27" customFormat="1" ht="11.25">
      <c r="Z5045" s="200"/>
      <c r="AA5045" s="201"/>
    </row>
    <row r="5046" spans="26:27" customFormat="1" ht="11.25">
      <c r="Z5046" s="200"/>
      <c r="AA5046" s="201"/>
    </row>
    <row r="5047" spans="26:27" customFormat="1" ht="11.25">
      <c r="Z5047" s="200"/>
      <c r="AA5047" s="201"/>
    </row>
    <row r="5048" spans="26:27" customFormat="1" ht="11.25">
      <c r="Z5048" s="200"/>
      <c r="AA5048" s="201"/>
    </row>
    <row r="5049" spans="26:27" customFormat="1" ht="11.25">
      <c r="Z5049" s="200"/>
      <c r="AA5049" s="201"/>
    </row>
    <row r="5050" spans="26:27" customFormat="1" ht="11.25">
      <c r="Z5050" s="200"/>
      <c r="AA5050" s="201"/>
    </row>
    <row r="5051" spans="26:27" customFormat="1" ht="11.25">
      <c r="Z5051" s="200"/>
      <c r="AA5051" s="201"/>
    </row>
    <row r="5052" spans="26:27" customFormat="1" ht="11.25">
      <c r="Z5052" s="200"/>
      <c r="AA5052" s="201"/>
    </row>
    <row r="5053" spans="26:27" customFormat="1" ht="11.25">
      <c r="Z5053" s="200"/>
      <c r="AA5053" s="201"/>
    </row>
    <row r="5054" spans="26:27" customFormat="1" ht="11.25">
      <c r="Z5054" s="200"/>
      <c r="AA5054" s="201"/>
    </row>
    <row r="5055" spans="26:27" customFormat="1" ht="11.25">
      <c r="Z5055" s="200"/>
      <c r="AA5055" s="201"/>
    </row>
    <row r="5056" spans="26:27" customFormat="1" ht="11.25">
      <c r="Z5056" s="200"/>
      <c r="AA5056" s="201"/>
    </row>
    <row r="5057" spans="26:27" customFormat="1" ht="11.25">
      <c r="Z5057" s="200"/>
      <c r="AA5057" s="201"/>
    </row>
    <row r="5058" spans="26:27" customFormat="1" ht="11.25">
      <c r="Z5058" s="200"/>
      <c r="AA5058" s="201"/>
    </row>
    <row r="5059" spans="26:27" customFormat="1" ht="11.25">
      <c r="Z5059" s="200"/>
      <c r="AA5059" s="201"/>
    </row>
    <row r="5060" spans="26:27" customFormat="1" ht="11.25">
      <c r="Z5060" s="200"/>
      <c r="AA5060" s="201"/>
    </row>
    <row r="5061" spans="26:27" customFormat="1" ht="11.25">
      <c r="Z5061" s="200"/>
      <c r="AA5061" s="201"/>
    </row>
    <row r="5062" spans="26:27" customFormat="1" ht="11.25">
      <c r="Z5062" s="200"/>
      <c r="AA5062" s="201"/>
    </row>
    <row r="5063" spans="26:27" customFormat="1" ht="11.25">
      <c r="Z5063" s="200"/>
      <c r="AA5063" s="201"/>
    </row>
    <row r="5064" spans="26:27" customFormat="1" ht="11.25">
      <c r="Z5064" s="200"/>
      <c r="AA5064" s="201"/>
    </row>
    <row r="5065" spans="26:27" customFormat="1" ht="11.25">
      <c r="Z5065" s="200"/>
      <c r="AA5065" s="201"/>
    </row>
    <row r="5066" spans="26:27" customFormat="1" ht="11.25">
      <c r="Z5066" s="200"/>
      <c r="AA5066" s="201"/>
    </row>
    <row r="5067" spans="26:27" customFormat="1" ht="11.25">
      <c r="Z5067" s="200"/>
      <c r="AA5067" s="201"/>
    </row>
    <row r="5068" spans="26:27" customFormat="1" ht="11.25">
      <c r="Z5068" s="200"/>
      <c r="AA5068" s="201"/>
    </row>
    <row r="5069" spans="26:27" customFormat="1" ht="11.25">
      <c r="Z5069" s="200"/>
      <c r="AA5069" s="201"/>
    </row>
    <row r="5070" spans="26:27" customFormat="1" ht="11.25">
      <c r="Z5070" s="200"/>
      <c r="AA5070" s="201"/>
    </row>
    <row r="5071" spans="26:27" customFormat="1" ht="11.25">
      <c r="Z5071" s="200"/>
      <c r="AA5071" s="201"/>
    </row>
    <row r="5072" spans="26:27" customFormat="1" ht="11.25">
      <c r="Z5072" s="200"/>
      <c r="AA5072" s="201"/>
    </row>
    <row r="5073" spans="26:27" customFormat="1" ht="11.25">
      <c r="Z5073" s="200"/>
      <c r="AA5073" s="201"/>
    </row>
    <row r="5074" spans="26:27" customFormat="1" ht="11.25">
      <c r="Z5074" s="200"/>
      <c r="AA5074" s="201"/>
    </row>
    <row r="5075" spans="26:27" customFormat="1" ht="11.25">
      <c r="Z5075" s="200"/>
      <c r="AA5075" s="201"/>
    </row>
    <row r="5076" spans="26:27" customFormat="1" ht="11.25">
      <c r="Z5076" s="200"/>
      <c r="AA5076" s="201"/>
    </row>
    <row r="5077" spans="26:27" customFormat="1" ht="11.25">
      <c r="Z5077" s="200"/>
      <c r="AA5077" s="201"/>
    </row>
    <row r="5078" spans="26:27" customFormat="1" ht="11.25">
      <c r="Z5078" s="200"/>
      <c r="AA5078" s="201"/>
    </row>
    <row r="5079" spans="26:27" customFormat="1" ht="11.25">
      <c r="Z5079" s="200"/>
      <c r="AA5079" s="201"/>
    </row>
    <row r="5080" spans="26:27" customFormat="1" ht="11.25">
      <c r="Z5080" s="200"/>
      <c r="AA5080" s="201"/>
    </row>
    <row r="5081" spans="26:27" customFormat="1" ht="11.25">
      <c r="Z5081" s="200"/>
      <c r="AA5081" s="201"/>
    </row>
    <row r="5082" spans="26:27" customFormat="1" ht="11.25">
      <c r="Z5082" s="200"/>
      <c r="AA5082" s="201"/>
    </row>
    <row r="5083" spans="26:27" customFormat="1" ht="11.25">
      <c r="Z5083" s="200"/>
      <c r="AA5083" s="201"/>
    </row>
    <row r="5084" spans="26:27" customFormat="1" ht="11.25">
      <c r="Z5084" s="200"/>
      <c r="AA5084" s="201"/>
    </row>
    <row r="5085" spans="26:27" customFormat="1" ht="11.25">
      <c r="Z5085" s="200"/>
      <c r="AA5085" s="201"/>
    </row>
    <row r="5086" spans="26:27" customFormat="1" ht="11.25">
      <c r="Z5086" s="200"/>
      <c r="AA5086" s="201"/>
    </row>
    <row r="5087" spans="26:27" customFormat="1" ht="11.25">
      <c r="Z5087" s="200"/>
      <c r="AA5087" s="201"/>
    </row>
    <row r="5088" spans="26:27" customFormat="1" ht="11.25">
      <c r="Z5088" s="200"/>
      <c r="AA5088" s="201"/>
    </row>
    <row r="5089" spans="26:27" customFormat="1" ht="11.25">
      <c r="Z5089" s="200"/>
      <c r="AA5089" s="201"/>
    </row>
    <row r="5090" spans="26:27" customFormat="1" ht="11.25">
      <c r="Z5090" s="200"/>
      <c r="AA5090" s="201"/>
    </row>
    <row r="5091" spans="26:27" customFormat="1" ht="11.25">
      <c r="Z5091" s="200"/>
      <c r="AA5091" s="201"/>
    </row>
    <row r="5092" spans="26:27" customFormat="1" ht="11.25">
      <c r="Z5092" s="200"/>
      <c r="AA5092" s="201"/>
    </row>
    <row r="5093" spans="26:27" customFormat="1" ht="11.25">
      <c r="Z5093" s="200"/>
      <c r="AA5093" s="201"/>
    </row>
    <row r="5094" spans="26:27" customFormat="1" ht="11.25">
      <c r="Z5094" s="200"/>
      <c r="AA5094" s="201"/>
    </row>
    <row r="5095" spans="26:27" customFormat="1" ht="11.25">
      <c r="Z5095" s="200"/>
      <c r="AA5095" s="201"/>
    </row>
    <row r="5096" spans="26:27" customFormat="1" ht="11.25">
      <c r="Z5096" s="200"/>
      <c r="AA5096" s="201"/>
    </row>
    <row r="5097" spans="26:27" customFormat="1" ht="11.25">
      <c r="Z5097" s="200"/>
      <c r="AA5097" s="201"/>
    </row>
    <row r="5098" spans="26:27" customFormat="1" ht="11.25">
      <c r="Z5098" s="200"/>
      <c r="AA5098" s="201"/>
    </row>
    <row r="5099" spans="26:27" customFormat="1" ht="11.25">
      <c r="Z5099" s="200"/>
      <c r="AA5099" s="201"/>
    </row>
    <row r="5100" spans="26:27" customFormat="1" ht="11.25">
      <c r="Z5100" s="200"/>
      <c r="AA5100" s="201"/>
    </row>
    <row r="5101" spans="26:27" customFormat="1" ht="11.25">
      <c r="Z5101" s="200"/>
      <c r="AA5101" s="201"/>
    </row>
    <row r="5102" spans="26:27" customFormat="1" ht="11.25">
      <c r="Z5102" s="200"/>
      <c r="AA5102" s="201"/>
    </row>
    <row r="5103" spans="26:27" customFormat="1" ht="11.25">
      <c r="Z5103" s="200"/>
      <c r="AA5103" s="201"/>
    </row>
    <row r="5104" spans="26:27" customFormat="1" ht="11.25">
      <c r="Z5104" s="200"/>
      <c r="AA5104" s="201"/>
    </row>
    <row r="5105" spans="26:27" customFormat="1" ht="11.25">
      <c r="Z5105" s="200"/>
      <c r="AA5105" s="201"/>
    </row>
    <row r="5106" spans="26:27" customFormat="1" ht="11.25">
      <c r="Z5106" s="200"/>
      <c r="AA5106" s="201"/>
    </row>
    <row r="5107" spans="26:27" customFormat="1" ht="11.25">
      <c r="Z5107" s="200"/>
      <c r="AA5107" s="201"/>
    </row>
    <row r="5108" spans="26:27" customFormat="1" ht="11.25">
      <c r="Z5108" s="200"/>
      <c r="AA5108" s="201"/>
    </row>
    <row r="5109" spans="26:27" customFormat="1" ht="11.25">
      <c r="Z5109" s="200"/>
      <c r="AA5109" s="201"/>
    </row>
    <row r="5110" spans="26:27" customFormat="1" ht="11.25">
      <c r="Z5110" s="200"/>
      <c r="AA5110" s="201"/>
    </row>
    <row r="5111" spans="26:27" customFormat="1" ht="11.25">
      <c r="Z5111" s="200"/>
      <c r="AA5111" s="201"/>
    </row>
    <row r="5112" spans="26:27" customFormat="1" ht="11.25">
      <c r="Z5112" s="200"/>
      <c r="AA5112" s="201"/>
    </row>
    <row r="5113" spans="26:27" customFormat="1" ht="11.25">
      <c r="Z5113" s="200"/>
      <c r="AA5113" s="201"/>
    </row>
    <row r="5114" spans="26:27" customFormat="1" ht="11.25">
      <c r="Z5114" s="200"/>
      <c r="AA5114" s="201"/>
    </row>
    <row r="5115" spans="26:27" customFormat="1" ht="11.25">
      <c r="Z5115" s="200"/>
      <c r="AA5115" s="201"/>
    </row>
    <row r="5116" spans="26:27" customFormat="1" ht="11.25">
      <c r="Z5116" s="200"/>
      <c r="AA5116" s="201"/>
    </row>
    <row r="5117" spans="26:27" customFormat="1" ht="11.25">
      <c r="Z5117" s="200"/>
      <c r="AA5117" s="201"/>
    </row>
    <row r="5118" spans="26:27" customFormat="1" ht="11.25">
      <c r="Z5118" s="200"/>
      <c r="AA5118" s="201"/>
    </row>
    <row r="5119" spans="26:27" customFormat="1" ht="11.25">
      <c r="Z5119" s="200"/>
      <c r="AA5119" s="201"/>
    </row>
    <row r="5120" spans="26:27" customFormat="1" ht="11.25">
      <c r="Z5120" s="200"/>
      <c r="AA5120" s="201"/>
    </row>
    <row r="5121" spans="26:27" customFormat="1" ht="11.25">
      <c r="Z5121" s="200"/>
      <c r="AA5121" s="201"/>
    </row>
    <row r="5122" spans="26:27" customFormat="1" ht="11.25">
      <c r="Z5122" s="200"/>
      <c r="AA5122" s="201"/>
    </row>
    <row r="5123" spans="26:27" customFormat="1" ht="11.25">
      <c r="Z5123" s="200"/>
      <c r="AA5123" s="201"/>
    </row>
    <row r="5124" spans="26:27" customFormat="1" ht="11.25">
      <c r="Z5124" s="200"/>
      <c r="AA5124" s="201"/>
    </row>
    <row r="5125" spans="26:27" customFormat="1" ht="11.25">
      <c r="Z5125" s="200"/>
      <c r="AA5125" s="201"/>
    </row>
    <row r="5126" spans="26:27" customFormat="1" ht="11.25">
      <c r="Z5126" s="200"/>
      <c r="AA5126" s="201"/>
    </row>
    <row r="5127" spans="26:27" customFormat="1" ht="11.25">
      <c r="Z5127" s="200"/>
      <c r="AA5127" s="201"/>
    </row>
    <row r="5128" spans="26:27" customFormat="1" ht="11.25">
      <c r="Z5128" s="200"/>
      <c r="AA5128" s="201"/>
    </row>
    <row r="5129" spans="26:27" customFormat="1" ht="11.25">
      <c r="Z5129" s="200"/>
      <c r="AA5129" s="201"/>
    </row>
    <row r="5130" spans="26:27" customFormat="1" ht="11.25">
      <c r="Z5130" s="200"/>
      <c r="AA5130" s="201"/>
    </row>
    <row r="5131" spans="26:27" customFormat="1" ht="11.25">
      <c r="Z5131" s="200"/>
      <c r="AA5131" s="201"/>
    </row>
    <row r="5132" spans="26:27" customFormat="1" ht="11.25">
      <c r="Z5132" s="200"/>
      <c r="AA5132" s="201"/>
    </row>
    <row r="5133" spans="26:27" customFormat="1" ht="11.25">
      <c r="Z5133" s="200"/>
      <c r="AA5133" s="201"/>
    </row>
    <row r="5134" spans="26:27" customFormat="1" ht="11.25">
      <c r="Z5134" s="200"/>
      <c r="AA5134" s="201"/>
    </row>
    <row r="5135" spans="26:27" customFormat="1" ht="11.25">
      <c r="Z5135" s="200"/>
      <c r="AA5135" s="201"/>
    </row>
    <row r="5136" spans="26:27" customFormat="1" ht="11.25">
      <c r="Z5136" s="200"/>
      <c r="AA5136" s="201"/>
    </row>
    <row r="5137" spans="26:27" customFormat="1" ht="11.25">
      <c r="Z5137" s="200"/>
      <c r="AA5137" s="201"/>
    </row>
    <row r="5138" spans="26:27" customFormat="1" ht="11.25">
      <c r="Z5138" s="200"/>
      <c r="AA5138" s="201"/>
    </row>
    <row r="5139" spans="26:27" customFormat="1" ht="11.25">
      <c r="Z5139" s="200"/>
      <c r="AA5139" s="201"/>
    </row>
    <row r="5140" spans="26:27" customFormat="1" ht="11.25">
      <c r="Z5140" s="200"/>
      <c r="AA5140" s="201"/>
    </row>
    <row r="5141" spans="26:27" customFormat="1" ht="11.25">
      <c r="Z5141" s="200"/>
      <c r="AA5141" s="201"/>
    </row>
    <row r="5142" spans="26:27" customFormat="1" ht="11.25">
      <c r="Z5142" s="200"/>
      <c r="AA5142" s="201"/>
    </row>
    <row r="5143" spans="26:27" customFormat="1" ht="11.25">
      <c r="Z5143" s="200"/>
      <c r="AA5143" s="201"/>
    </row>
    <row r="5144" spans="26:27" customFormat="1" ht="11.25">
      <c r="Z5144" s="200"/>
      <c r="AA5144" s="201"/>
    </row>
    <row r="5145" spans="26:27" customFormat="1" ht="11.25">
      <c r="Z5145" s="200"/>
      <c r="AA5145" s="201"/>
    </row>
    <row r="5146" spans="26:27" customFormat="1" ht="11.25">
      <c r="Z5146" s="200"/>
      <c r="AA5146" s="201"/>
    </row>
    <row r="5147" spans="26:27" customFormat="1" ht="11.25">
      <c r="Z5147" s="200"/>
      <c r="AA5147" s="201"/>
    </row>
    <row r="5148" spans="26:27" customFormat="1" ht="11.25">
      <c r="Z5148" s="200"/>
      <c r="AA5148" s="201"/>
    </row>
    <row r="5149" spans="26:27" customFormat="1" ht="11.25">
      <c r="Z5149" s="200"/>
      <c r="AA5149" s="201"/>
    </row>
    <row r="5150" spans="26:27" customFormat="1" ht="11.25">
      <c r="Z5150" s="200"/>
      <c r="AA5150" s="201"/>
    </row>
    <row r="5151" spans="26:27" customFormat="1" ht="11.25">
      <c r="Z5151" s="200"/>
      <c r="AA5151" s="201"/>
    </row>
    <row r="5152" spans="26:27" customFormat="1" ht="11.25">
      <c r="Z5152" s="200"/>
      <c r="AA5152" s="201"/>
    </row>
    <row r="5153" spans="26:27" customFormat="1" ht="11.25">
      <c r="Z5153" s="200"/>
      <c r="AA5153" s="201"/>
    </row>
    <row r="5154" spans="26:27" customFormat="1" ht="11.25">
      <c r="Z5154" s="200"/>
      <c r="AA5154" s="201"/>
    </row>
    <row r="5155" spans="26:27" customFormat="1" ht="11.25">
      <c r="Z5155" s="200"/>
      <c r="AA5155" s="201"/>
    </row>
    <row r="5156" spans="26:27" customFormat="1" ht="11.25">
      <c r="Z5156" s="200"/>
      <c r="AA5156" s="201"/>
    </row>
    <row r="5157" spans="26:27" customFormat="1" ht="11.25">
      <c r="Z5157" s="200"/>
      <c r="AA5157" s="201"/>
    </row>
    <row r="5158" spans="26:27" customFormat="1" ht="11.25">
      <c r="Z5158" s="200"/>
      <c r="AA5158" s="201"/>
    </row>
    <row r="5159" spans="26:27" customFormat="1" ht="11.25">
      <c r="Z5159" s="200"/>
      <c r="AA5159" s="201"/>
    </row>
    <row r="5160" spans="26:27" customFormat="1" ht="11.25">
      <c r="Z5160" s="200"/>
      <c r="AA5160" s="201"/>
    </row>
    <row r="5161" spans="26:27" customFormat="1" ht="11.25">
      <c r="Z5161" s="200"/>
      <c r="AA5161" s="201"/>
    </row>
    <row r="5162" spans="26:27" customFormat="1" ht="11.25">
      <c r="Z5162" s="200"/>
      <c r="AA5162" s="201"/>
    </row>
    <row r="5163" spans="26:27" customFormat="1" ht="11.25">
      <c r="Z5163" s="200"/>
      <c r="AA5163" s="201"/>
    </row>
    <row r="5164" spans="26:27" customFormat="1" ht="11.25">
      <c r="Z5164" s="200"/>
      <c r="AA5164" s="201"/>
    </row>
    <row r="5165" spans="26:27" customFormat="1" ht="11.25">
      <c r="Z5165" s="200"/>
      <c r="AA5165" s="201"/>
    </row>
    <row r="5166" spans="26:27" customFormat="1" ht="11.25">
      <c r="Z5166" s="200"/>
      <c r="AA5166" s="201"/>
    </row>
    <row r="5167" spans="26:27" customFormat="1" ht="11.25">
      <c r="Z5167" s="200"/>
      <c r="AA5167" s="201"/>
    </row>
    <row r="5168" spans="26:27" customFormat="1" ht="11.25">
      <c r="Z5168" s="200"/>
      <c r="AA5168" s="201"/>
    </row>
    <row r="5169" spans="26:27" customFormat="1" ht="11.25">
      <c r="Z5169" s="200"/>
      <c r="AA5169" s="201"/>
    </row>
    <row r="5170" spans="26:27" customFormat="1" ht="11.25">
      <c r="Z5170" s="200"/>
      <c r="AA5170" s="201"/>
    </row>
    <row r="5171" spans="26:27" customFormat="1" ht="11.25">
      <c r="Z5171" s="200"/>
      <c r="AA5171" s="201"/>
    </row>
    <row r="5172" spans="26:27" customFormat="1" ht="11.25">
      <c r="Z5172" s="200"/>
      <c r="AA5172" s="201"/>
    </row>
    <row r="5173" spans="26:27" customFormat="1" ht="11.25">
      <c r="Z5173" s="200"/>
      <c r="AA5173" s="201"/>
    </row>
    <row r="5174" spans="26:27" customFormat="1" ht="11.25">
      <c r="Z5174" s="200"/>
      <c r="AA5174" s="201"/>
    </row>
    <row r="5175" spans="26:27" customFormat="1" ht="11.25">
      <c r="Z5175" s="200"/>
      <c r="AA5175" s="201"/>
    </row>
    <row r="5176" spans="26:27" customFormat="1" ht="11.25">
      <c r="Z5176" s="200"/>
      <c r="AA5176" s="201"/>
    </row>
    <row r="5177" spans="26:27" customFormat="1" ht="11.25">
      <c r="Z5177" s="200"/>
      <c r="AA5177" s="201"/>
    </row>
    <row r="5178" spans="26:27" customFormat="1" ht="11.25">
      <c r="Z5178" s="200"/>
      <c r="AA5178" s="201"/>
    </row>
    <row r="5179" spans="26:27" customFormat="1" ht="11.25">
      <c r="Z5179" s="200"/>
      <c r="AA5179" s="201"/>
    </row>
    <row r="5180" spans="26:27" customFormat="1" ht="11.25">
      <c r="Z5180" s="200"/>
      <c r="AA5180" s="201"/>
    </row>
    <row r="5181" spans="26:27" customFormat="1" ht="11.25">
      <c r="Z5181" s="200"/>
      <c r="AA5181" s="201"/>
    </row>
    <row r="5182" spans="26:27" customFormat="1" ht="11.25">
      <c r="Z5182" s="200"/>
      <c r="AA5182" s="201"/>
    </row>
    <row r="5183" spans="26:27" customFormat="1" ht="11.25">
      <c r="Z5183" s="200"/>
      <c r="AA5183" s="201"/>
    </row>
    <row r="5184" spans="26:27" customFormat="1" ht="11.25">
      <c r="Z5184" s="200"/>
      <c r="AA5184" s="201"/>
    </row>
    <row r="5185" spans="26:27" customFormat="1" ht="11.25">
      <c r="Z5185" s="200"/>
      <c r="AA5185" s="201"/>
    </row>
    <row r="5186" spans="26:27" customFormat="1" ht="11.25">
      <c r="Z5186" s="200"/>
      <c r="AA5186" s="201"/>
    </row>
    <row r="5187" spans="26:27" customFormat="1" ht="11.25">
      <c r="Z5187" s="200"/>
      <c r="AA5187" s="201"/>
    </row>
    <row r="5188" spans="26:27" customFormat="1" ht="11.25">
      <c r="Z5188" s="200"/>
      <c r="AA5188" s="201"/>
    </row>
    <row r="5189" spans="26:27" customFormat="1" ht="11.25">
      <c r="Z5189" s="200"/>
      <c r="AA5189" s="201"/>
    </row>
    <row r="5190" spans="26:27" customFormat="1" ht="11.25">
      <c r="Z5190" s="200"/>
      <c r="AA5190" s="201"/>
    </row>
    <row r="5191" spans="26:27" customFormat="1" ht="11.25">
      <c r="Z5191" s="200"/>
      <c r="AA5191" s="201"/>
    </row>
    <row r="5192" spans="26:27" customFormat="1" ht="11.25">
      <c r="Z5192" s="200"/>
      <c r="AA5192" s="201"/>
    </row>
    <row r="5193" spans="26:27" customFormat="1" ht="11.25">
      <c r="Z5193" s="200"/>
      <c r="AA5193" s="201"/>
    </row>
    <row r="5194" spans="26:27" customFormat="1" ht="11.25">
      <c r="Z5194" s="200"/>
      <c r="AA5194" s="201"/>
    </row>
    <row r="5195" spans="26:27" customFormat="1" ht="11.25">
      <c r="Z5195" s="200"/>
      <c r="AA5195" s="201"/>
    </row>
    <row r="5196" spans="26:27" customFormat="1" ht="11.25">
      <c r="Z5196" s="200"/>
      <c r="AA5196" s="201"/>
    </row>
    <row r="5197" spans="26:27" customFormat="1" ht="11.25">
      <c r="Z5197" s="200"/>
      <c r="AA5197" s="201"/>
    </row>
    <row r="5198" spans="26:27" customFormat="1" ht="11.25">
      <c r="Z5198" s="200"/>
      <c r="AA5198" s="201"/>
    </row>
    <row r="5199" spans="26:27" customFormat="1" ht="11.25">
      <c r="Z5199" s="200"/>
      <c r="AA5199" s="201"/>
    </row>
    <row r="5200" spans="26:27" customFormat="1" ht="11.25">
      <c r="Z5200" s="200"/>
      <c r="AA5200" s="201"/>
    </row>
    <row r="5201" spans="26:27" customFormat="1" ht="11.25">
      <c r="Z5201" s="200"/>
      <c r="AA5201" s="201"/>
    </row>
    <row r="5202" spans="26:27" customFormat="1" ht="11.25">
      <c r="Z5202" s="200"/>
      <c r="AA5202" s="201"/>
    </row>
    <row r="5203" spans="26:27" customFormat="1" ht="11.25">
      <c r="Z5203" s="200"/>
      <c r="AA5203" s="201"/>
    </row>
    <row r="5204" spans="26:27" customFormat="1" ht="11.25">
      <c r="Z5204" s="200"/>
      <c r="AA5204" s="201"/>
    </row>
    <row r="5205" spans="26:27" customFormat="1" ht="11.25">
      <c r="Z5205" s="200"/>
      <c r="AA5205" s="201"/>
    </row>
    <row r="5206" spans="26:27" customFormat="1" ht="11.25">
      <c r="Z5206" s="200"/>
      <c r="AA5206" s="201"/>
    </row>
    <row r="5207" spans="26:27" customFormat="1" ht="11.25">
      <c r="Z5207" s="200"/>
      <c r="AA5207" s="201"/>
    </row>
    <row r="5208" spans="26:27" customFormat="1" ht="11.25">
      <c r="Z5208" s="200"/>
      <c r="AA5208" s="201"/>
    </row>
    <row r="5209" spans="26:27" customFormat="1" ht="11.25">
      <c r="Z5209" s="200"/>
      <c r="AA5209" s="201"/>
    </row>
    <row r="5210" spans="26:27" customFormat="1" ht="11.25">
      <c r="Z5210" s="200"/>
      <c r="AA5210" s="201"/>
    </row>
    <row r="5211" spans="26:27" customFormat="1" ht="11.25">
      <c r="Z5211" s="200"/>
      <c r="AA5211" s="201"/>
    </row>
    <row r="5212" spans="26:27" customFormat="1" ht="11.25">
      <c r="Z5212" s="200"/>
      <c r="AA5212" s="201"/>
    </row>
    <row r="5213" spans="26:27" customFormat="1" ht="11.25">
      <c r="Z5213" s="200"/>
      <c r="AA5213" s="201"/>
    </row>
    <row r="5214" spans="26:27" customFormat="1" ht="11.25">
      <c r="Z5214" s="200"/>
      <c r="AA5214" s="201"/>
    </row>
    <row r="5215" spans="26:27" customFormat="1" ht="11.25">
      <c r="Z5215" s="200"/>
      <c r="AA5215" s="201"/>
    </row>
    <row r="5216" spans="26:27" customFormat="1" ht="11.25">
      <c r="Z5216" s="200"/>
      <c r="AA5216" s="201"/>
    </row>
    <row r="5217" spans="26:27" customFormat="1" ht="11.25">
      <c r="Z5217" s="200"/>
      <c r="AA5217" s="201"/>
    </row>
    <row r="5218" spans="26:27" customFormat="1" ht="11.25">
      <c r="Z5218" s="200"/>
      <c r="AA5218" s="201"/>
    </row>
    <row r="5219" spans="26:27" customFormat="1" ht="11.25">
      <c r="Z5219" s="200"/>
      <c r="AA5219" s="201"/>
    </row>
    <row r="5220" spans="26:27" customFormat="1" ht="11.25">
      <c r="Z5220" s="200"/>
      <c r="AA5220" s="201"/>
    </row>
    <row r="5221" spans="26:27" customFormat="1" ht="11.25">
      <c r="Z5221" s="200"/>
      <c r="AA5221" s="201"/>
    </row>
    <row r="5222" spans="26:27" customFormat="1" ht="11.25">
      <c r="Z5222" s="200"/>
      <c r="AA5222" s="201"/>
    </row>
    <row r="5223" spans="26:27" customFormat="1" ht="11.25">
      <c r="Z5223" s="200"/>
      <c r="AA5223" s="201"/>
    </row>
    <row r="5224" spans="26:27" customFormat="1" ht="11.25">
      <c r="Z5224" s="200"/>
      <c r="AA5224" s="201"/>
    </row>
    <row r="5225" spans="26:27" customFormat="1" ht="11.25">
      <c r="Z5225" s="200"/>
      <c r="AA5225" s="201"/>
    </row>
    <row r="5226" spans="26:27" customFormat="1" ht="11.25">
      <c r="Z5226" s="200"/>
      <c r="AA5226" s="201"/>
    </row>
    <row r="5227" spans="26:27" customFormat="1" ht="11.25">
      <c r="Z5227" s="200"/>
      <c r="AA5227" s="201"/>
    </row>
    <row r="5228" spans="26:27" customFormat="1" ht="11.25">
      <c r="Z5228" s="200"/>
      <c r="AA5228" s="201"/>
    </row>
    <row r="5229" spans="26:27" customFormat="1" ht="11.25">
      <c r="Z5229" s="200"/>
      <c r="AA5229" s="201"/>
    </row>
    <row r="5230" spans="26:27" customFormat="1" ht="11.25">
      <c r="Z5230" s="200"/>
      <c r="AA5230" s="201"/>
    </row>
    <row r="5231" spans="26:27" customFormat="1" ht="11.25">
      <c r="Z5231" s="200"/>
      <c r="AA5231" s="201"/>
    </row>
    <row r="5232" spans="26:27" customFormat="1" ht="11.25">
      <c r="Z5232" s="200"/>
      <c r="AA5232" s="201"/>
    </row>
    <row r="5233" spans="26:27" customFormat="1" ht="11.25">
      <c r="Z5233" s="200"/>
      <c r="AA5233" s="201"/>
    </row>
    <row r="5234" spans="26:27" customFormat="1" ht="11.25">
      <c r="Z5234" s="200"/>
      <c r="AA5234" s="201"/>
    </row>
    <row r="5235" spans="26:27" customFormat="1" ht="11.25">
      <c r="Z5235" s="200"/>
      <c r="AA5235" s="201"/>
    </row>
    <row r="5236" spans="26:27" customFormat="1" ht="11.25">
      <c r="Z5236" s="200"/>
      <c r="AA5236" s="201"/>
    </row>
    <row r="5237" spans="26:27" customFormat="1" ht="11.25">
      <c r="Z5237" s="200"/>
      <c r="AA5237" s="201"/>
    </row>
    <row r="5238" spans="26:27" customFormat="1" ht="11.25">
      <c r="Z5238" s="200"/>
      <c r="AA5238" s="201"/>
    </row>
    <row r="5239" spans="26:27" customFormat="1" ht="11.25">
      <c r="Z5239" s="200"/>
      <c r="AA5239" s="201"/>
    </row>
    <row r="5240" spans="26:27" customFormat="1" ht="11.25">
      <c r="Z5240" s="200"/>
      <c r="AA5240" s="201"/>
    </row>
    <row r="5241" spans="26:27" customFormat="1" ht="11.25">
      <c r="Z5241" s="200"/>
      <c r="AA5241" s="201"/>
    </row>
    <row r="5242" spans="26:27" customFormat="1" ht="11.25">
      <c r="Z5242" s="200"/>
      <c r="AA5242" s="201"/>
    </row>
    <row r="5243" spans="26:27" customFormat="1" ht="11.25">
      <c r="Z5243" s="200"/>
      <c r="AA5243" s="201"/>
    </row>
    <row r="5244" spans="26:27" customFormat="1" ht="11.25">
      <c r="Z5244" s="200"/>
      <c r="AA5244" s="201"/>
    </row>
    <row r="5245" spans="26:27" customFormat="1" ht="11.25">
      <c r="Z5245" s="200"/>
      <c r="AA5245" s="201"/>
    </row>
    <row r="5246" spans="26:27" customFormat="1" ht="11.25">
      <c r="Z5246" s="200"/>
      <c r="AA5246" s="201"/>
    </row>
    <row r="5247" spans="26:27" customFormat="1" ht="11.25">
      <c r="Z5247" s="200"/>
      <c r="AA5247" s="201"/>
    </row>
    <row r="5248" spans="26:27" customFormat="1" ht="11.25">
      <c r="Z5248" s="200"/>
      <c r="AA5248" s="201"/>
    </row>
    <row r="5249" spans="26:27" customFormat="1" ht="11.25">
      <c r="Z5249" s="200"/>
      <c r="AA5249" s="201"/>
    </row>
    <row r="5250" spans="26:27" customFormat="1" ht="11.25">
      <c r="Z5250" s="200"/>
      <c r="AA5250" s="201"/>
    </row>
    <row r="5251" spans="26:27" customFormat="1" ht="11.25">
      <c r="Z5251" s="200"/>
      <c r="AA5251" s="201"/>
    </row>
    <row r="5252" spans="26:27" customFormat="1" ht="11.25">
      <c r="Z5252" s="200"/>
      <c r="AA5252" s="201"/>
    </row>
    <row r="5253" spans="26:27" customFormat="1" ht="11.25">
      <c r="Z5253" s="200"/>
      <c r="AA5253" s="201"/>
    </row>
    <row r="5254" spans="26:27" customFormat="1" ht="11.25">
      <c r="Z5254" s="200"/>
      <c r="AA5254" s="201"/>
    </row>
    <row r="5255" spans="26:27" customFormat="1" ht="11.25">
      <c r="Z5255" s="200"/>
      <c r="AA5255" s="201"/>
    </row>
    <row r="5256" spans="26:27" customFormat="1" ht="11.25">
      <c r="Z5256" s="200"/>
      <c r="AA5256" s="201"/>
    </row>
    <row r="5257" spans="26:27" customFormat="1" ht="11.25">
      <c r="Z5257" s="200"/>
      <c r="AA5257" s="201"/>
    </row>
    <row r="5258" spans="26:27" customFormat="1" ht="11.25">
      <c r="Z5258" s="200"/>
      <c r="AA5258" s="201"/>
    </row>
    <row r="5259" spans="26:27" customFormat="1" ht="11.25">
      <c r="Z5259" s="200"/>
      <c r="AA5259" s="201"/>
    </row>
    <row r="5260" spans="26:27" customFormat="1" ht="11.25">
      <c r="Z5260" s="200"/>
      <c r="AA5260" s="201"/>
    </row>
    <row r="5261" spans="26:27" customFormat="1" ht="11.25">
      <c r="Z5261" s="200"/>
      <c r="AA5261" s="201"/>
    </row>
    <row r="5262" spans="26:27" customFormat="1" ht="11.25">
      <c r="Z5262" s="200"/>
      <c r="AA5262" s="201"/>
    </row>
    <row r="5263" spans="26:27" customFormat="1" ht="11.25">
      <c r="Z5263" s="200"/>
      <c r="AA5263" s="201"/>
    </row>
    <row r="5264" spans="26:27" customFormat="1" ht="11.25">
      <c r="Z5264" s="200"/>
      <c r="AA5264" s="201"/>
    </row>
    <row r="5265" spans="26:27" customFormat="1" ht="11.25">
      <c r="Z5265" s="200"/>
      <c r="AA5265" s="201"/>
    </row>
    <row r="5266" spans="26:27" customFormat="1" ht="11.25">
      <c r="Z5266" s="200"/>
      <c r="AA5266" s="201"/>
    </row>
    <row r="5267" spans="26:27" customFormat="1" ht="11.25">
      <c r="Z5267" s="200"/>
      <c r="AA5267" s="201"/>
    </row>
    <row r="5268" spans="26:27" customFormat="1" ht="11.25">
      <c r="Z5268" s="200"/>
      <c r="AA5268" s="201"/>
    </row>
    <row r="5269" spans="26:27" customFormat="1" ht="11.25">
      <c r="Z5269" s="200"/>
      <c r="AA5269" s="201"/>
    </row>
    <row r="5270" spans="26:27" customFormat="1" ht="11.25">
      <c r="Z5270" s="200"/>
      <c r="AA5270" s="201"/>
    </row>
    <row r="5271" spans="26:27" customFormat="1" ht="11.25">
      <c r="Z5271" s="200"/>
      <c r="AA5271" s="201"/>
    </row>
    <row r="5272" spans="26:27" customFormat="1" ht="11.25">
      <c r="Z5272" s="200"/>
      <c r="AA5272" s="201"/>
    </row>
    <row r="5273" spans="26:27" customFormat="1" ht="11.25">
      <c r="Z5273" s="200"/>
      <c r="AA5273" s="201"/>
    </row>
    <row r="5274" spans="26:27" customFormat="1" ht="11.25">
      <c r="Z5274" s="200"/>
      <c r="AA5274" s="201"/>
    </row>
    <row r="5275" spans="26:27" customFormat="1" ht="11.25">
      <c r="Z5275" s="200"/>
      <c r="AA5275" s="201"/>
    </row>
    <row r="5276" spans="26:27" customFormat="1" ht="11.25">
      <c r="Z5276" s="200"/>
      <c r="AA5276" s="201"/>
    </row>
    <row r="5277" spans="26:27" customFormat="1" ht="11.25">
      <c r="Z5277" s="200"/>
      <c r="AA5277" s="201"/>
    </row>
    <row r="5278" spans="26:27" customFormat="1" ht="11.25">
      <c r="Z5278" s="200"/>
      <c r="AA5278" s="201"/>
    </row>
    <row r="5279" spans="26:27" customFormat="1" ht="11.25">
      <c r="Z5279" s="200"/>
      <c r="AA5279" s="201"/>
    </row>
    <row r="5280" spans="26:27" customFormat="1" ht="11.25">
      <c r="Z5280" s="200"/>
      <c r="AA5280" s="201"/>
    </row>
    <row r="5281" spans="26:27" customFormat="1" ht="11.25">
      <c r="Z5281" s="200"/>
      <c r="AA5281" s="201"/>
    </row>
    <row r="5282" spans="26:27" customFormat="1" ht="11.25">
      <c r="Z5282" s="200"/>
      <c r="AA5282" s="201"/>
    </row>
    <row r="5283" spans="26:27" customFormat="1" ht="11.25">
      <c r="Z5283" s="200"/>
      <c r="AA5283" s="201"/>
    </row>
    <row r="5284" spans="26:27" customFormat="1" ht="11.25">
      <c r="Z5284" s="200"/>
      <c r="AA5284" s="201"/>
    </row>
    <row r="5285" spans="26:27" customFormat="1" ht="11.25">
      <c r="Z5285" s="200"/>
      <c r="AA5285" s="201"/>
    </row>
    <row r="5286" spans="26:27" customFormat="1" ht="11.25">
      <c r="Z5286" s="200"/>
      <c r="AA5286" s="201"/>
    </row>
    <row r="5287" spans="26:27" customFormat="1" ht="11.25">
      <c r="Z5287" s="200"/>
      <c r="AA5287" s="201"/>
    </row>
    <row r="5288" spans="26:27" customFormat="1" ht="11.25">
      <c r="Z5288" s="200"/>
      <c r="AA5288" s="201"/>
    </row>
    <row r="5289" spans="26:27" customFormat="1" ht="11.25">
      <c r="Z5289" s="200"/>
      <c r="AA5289" s="201"/>
    </row>
    <row r="5290" spans="26:27" customFormat="1" ht="11.25">
      <c r="Z5290" s="200"/>
      <c r="AA5290" s="201"/>
    </row>
    <row r="5291" spans="26:27" customFormat="1" ht="11.25">
      <c r="Z5291" s="200"/>
      <c r="AA5291" s="201"/>
    </row>
    <row r="5292" spans="26:27" customFormat="1" ht="11.25">
      <c r="Z5292" s="200"/>
      <c r="AA5292" s="201"/>
    </row>
    <row r="5293" spans="26:27" customFormat="1" ht="11.25">
      <c r="Z5293" s="200"/>
      <c r="AA5293" s="201"/>
    </row>
    <row r="5294" spans="26:27" customFormat="1" ht="11.25">
      <c r="Z5294" s="200"/>
      <c r="AA5294" s="201"/>
    </row>
    <row r="5295" spans="26:27" customFormat="1" ht="11.25">
      <c r="Z5295" s="200"/>
      <c r="AA5295" s="201"/>
    </row>
    <row r="5296" spans="26:27" customFormat="1" ht="11.25">
      <c r="Z5296" s="200"/>
      <c r="AA5296" s="201"/>
    </row>
    <row r="5297" spans="26:27" customFormat="1" ht="11.25">
      <c r="Z5297" s="200"/>
      <c r="AA5297" s="201"/>
    </row>
    <row r="5298" spans="26:27" customFormat="1" ht="11.25">
      <c r="Z5298" s="200"/>
      <c r="AA5298" s="201"/>
    </row>
    <row r="5299" spans="26:27" customFormat="1" ht="11.25">
      <c r="Z5299" s="200"/>
      <c r="AA5299" s="201"/>
    </row>
    <row r="5300" spans="26:27" customFormat="1" ht="11.25">
      <c r="Z5300" s="200"/>
      <c r="AA5300" s="201"/>
    </row>
    <row r="5301" spans="26:27" customFormat="1" ht="11.25">
      <c r="Z5301" s="200"/>
      <c r="AA5301" s="201"/>
    </row>
    <row r="5302" spans="26:27" customFormat="1" ht="11.25">
      <c r="Z5302" s="200"/>
      <c r="AA5302" s="201"/>
    </row>
    <row r="5303" spans="26:27" customFormat="1" ht="11.25">
      <c r="Z5303" s="200"/>
      <c r="AA5303" s="201"/>
    </row>
    <row r="5304" spans="26:27" customFormat="1" ht="11.25">
      <c r="Z5304" s="200"/>
      <c r="AA5304" s="201"/>
    </row>
    <row r="5305" spans="26:27" customFormat="1" ht="11.25">
      <c r="Z5305" s="200"/>
      <c r="AA5305" s="201"/>
    </row>
    <row r="5306" spans="26:27" customFormat="1" ht="11.25">
      <c r="Z5306" s="200"/>
      <c r="AA5306" s="201"/>
    </row>
    <row r="5307" spans="26:27" customFormat="1" ht="11.25">
      <c r="Z5307" s="200"/>
      <c r="AA5307" s="201"/>
    </row>
    <row r="5308" spans="26:27" customFormat="1" ht="11.25">
      <c r="Z5308" s="200"/>
      <c r="AA5308" s="201"/>
    </row>
    <row r="5309" spans="26:27" customFormat="1" ht="11.25">
      <c r="Z5309" s="200"/>
      <c r="AA5309" s="201"/>
    </row>
    <row r="5310" spans="26:27" customFormat="1" ht="11.25">
      <c r="Z5310" s="200"/>
      <c r="AA5310" s="201"/>
    </row>
    <row r="5311" spans="26:27" customFormat="1" ht="11.25">
      <c r="Z5311" s="200"/>
      <c r="AA5311" s="201"/>
    </row>
    <row r="5312" spans="26:27" customFormat="1" ht="11.25">
      <c r="Z5312" s="200"/>
      <c r="AA5312" s="201"/>
    </row>
    <row r="5313" spans="26:27" customFormat="1" ht="11.25">
      <c r="Z5313" s="200"/>
      <c r="AA5313" s="201"/>
    </row>
    <row r="5314" spans="26:27" customFormat="1" ht="11.25">
      <c r="Z5314" s="200"/>
      <c r="AA5314" s="201"/>
    </row>
    <row r="5315" spans="26:27" customFormat="1" ht="11.25">
      <c r="Z5315" s="200"/>
      <c r="AA5315" s="201"/>
    </row>
    <row r="5316" spans="26:27" customFormat="1" ht="11.25">
      <c r="Z5316" s="200"/>
      <c r="AA5316" s="201"/>
    </row>
    <row r="5317" spans="26:27" customFormat="1" ht="11.25">
      <c r="Z5317" s="200"/>
      <c r="AA5317" s="201"/>
    </row>
    <row r="5318" spans="26:27" customFormat="1" ht="11.25">
      <c r="Z5318" s="200"/>
      <c r="AA5318" s="201"/>
    </row>
    <row r="5319" spans="26:27" customFormat="1" ht="11.25">
      <c r="Z5319" s="200"/>
      <c r="AA5319" s="201"/>
    </row>
    <row r="5320" spans="26:27" customFormat="1" ht="11.25">
      <c r="Z5320" s="200"/>
      <c r="AA5320" s="201"/>
    </row>
    <row r="5321" spans="26:27" customFormat="1" ht="11.25">
      <c r="Z5321" s="200"/>
      <c r="AA5321" s="201"/>
    </row>
    <row r="5322" spans="26:27" customFormat="1" ht="11.25">
      <c r="Z5322" s="200"/>
      <c r="AA5322" s="201"/>
    </row>
    <row r="5323" spans="26:27" customFormat="1" ht="11.25">
      <c r="Z5323" s="200"/>
      <c r="AA5323" s="201"/>
    </row>
    <row r="5324" spans="26:27" customFormat="1" ht="11.25">
      <c r="Z5324" s="200"/>
      <c r="AA5324" s="201"/>
    </row>
    <row r="5325" spans="26:27" customFormat="1" ht="11.25">
      <c r="Z5325" s="200"/>
      <c r="AA5325" s="201"/>
    </row>
    <row r="5326" spans="26:27" customFormat="1" ht="11.25">
      <c r="Z5326" s="200"/>
      <c r="AA5326" s="201"/>
    </row>
    <row r="5327" spans="26:27" customFormat="1" ht="11.25">
      <c r="Z5327" s="200"/>
      <c r="AA5327" s="201"/>
    </row>
    <row r="5328" spans="26:27" customFormat="1" ht="11.25">
      <c r="Z5328" s="200"/>
      <c r="AA5328" s="201"/>
    </row>
    <row r="5329" spans="26:27" customFormat="1" ht="11.25">
      <c r="Z5329" s="200"/>
      <c r="AA5329" s="201"/>
    </row>
    <row r="5330" spans="26:27" customFormat="1" ht="11.25">
      <c r="Z5330" s="200"/>
      <c r="AA5330" s="201"/>
    </row>
    <row r="5331" spans="26:27" customFormat="1" ht="11.25">
      <c r="Z5331" s="200"/>
      <c r="AA5331" s="201"/>
    </row>
    <row r="5332" spans="26:27" customFormat="1" ht="11.25">
      <c r="Z5332" s="200"/>
      <c r="AA5332" s="201"/>
    </row>
    <row r="5333" spans="26:27" customFormat="1" ht="11.25">
      <c r="Z5333" s="200"/>
      <c r="AA5333" s="201"/>
    </row>
    <row r="5334" spans="26:27" customFormat="1" ht="11.25">
      <c r="Z5334" s="200"/>
      <c r="AA5334" s="201"/>
    </row>
    <row r="5335" spans="26:27" customFormat="1" ht="11.25">
      <c r="Z5335" s="200"/>
      <c r="AA5335" s="201"/>
    </row>
    <row r="5336" spans="26:27" customFormat="1" ht="11.25">
      <c r="Z5336" s="200"/>
      <c r="AA5336" s="201"/>
    </row>
    <row r="5337" spans="26:27" customFormat="1" ht="11.25">
      <c r="Z5337" s="200"/>
      <c r="AA5337" s="201"/>
    </row>
    <row r="5338" spans="26:27" customFormat="1" ht="11.25">
      <c r="Z5338" s="200"/>
      <c r="AA5338" s="201"/>
    </row>
    <row r="5339" spans="26:27" customFormat="1" ht="11.25">
      <c r="Z5339" s="200"/>
      <c r="AA5339" s="201"/>
    </row>
    <row r="5340" spans="26:27" customFormat="1" ht="11.25">
      <c r="Z5340" s="200"/>
      <c r="AA5340" s="201"/>
    </row>
    <row r="5341" spans="26:27" customFormat="1" ht="11.25">
      <c r="Z5341" s="200"/>
      <c r="AA5341" s="201"/>
    </row>
    <row r="5342" spans="26:27" customFormat="1" ht="11.25">
      <c r="Z5342" s="200"/>
      <c r="AA5342" s="201"/>
    </row>
    <row r="5343" spans="26:27" customFormat="1" ht="11.25">
      <c r="Z5343" s="200"/>
      <c r="AA5343" s="201"/>
    </row>
    <row r="5344" spans="26:27" customFormat="1" ht="11.25">
      <c r="Z5344" s="200"/>
      <c r="AA5344" s="201"/>
    </row>
    <row r="5345" spans="26:27" customFormat="1" ht="11.25">
      <c r="Z5345" s="200"/>
      <c r="AA5345" s="201"/>
    </row>
    <row r="5346" spans="26:27" customFormat="1" ht="11.25">
      <c r="Z5346" s="200"/>
      <c r="AA5346" s="201"/>
    </row>
    <row r="5347" spans="26:27" customFormat="1" ht="11.25">
      <c r="Z5347" s="200"/>
      <c r="AA5347" s="201"/>
    </row>
    <row r="5348" spans="26:27" customFormat="1" ht="11.25">
      <c r="Z5348" s="200"/>
      <c r="AA5348" s="201"/>
    </row>
    <row r="5349" spans="26:27" customFormat="1" ht="11.25">
      <c r="Z5349" s="200"/>
      <c r="AA5349" s="201"/>
    </row>
    <row r="5350" spans="26:27" customFormat="1" ht="11.25">
      <c r="Z5350" s="200"/>
      <c r="AA5350" s="201"/>
    </row>
    <row r="5351" spans="26:27" customFormat="1" ht="11.25">
      <c r="Z5351" s="200"/>
      <c r="AA5351" s="201"/>
    </row>
    <row r="5352" spans="26:27" customFormat="1" ht="11.25">
      <c r="Z5352" s="200"/>
      <c r="AA5352" s="201"/>
    </row>
    <row r="5353" spans="26:27" customFormat="1" ht="11.25">
      <c r="Z5353" s="200"/>
      <c r="AA5353" s="201"/>
    </row>
    <row r="5354" spans="26:27" customFormat="1" ht="11.25">
      <c r="Z5354" s="200"/>
      <c r="AA5354" s="201"/>
    </row>
    <row r="5355" spans="26:27" customFormat="1" ht="11.25">
      <c r="Z5355" s="200"/>
      <c r="AA5355" s="201"/>
    </row>
    <row r="5356" spans="26:27" customFormat="1" ht="11.25">
      <c r="Z5356" s="200"/>
      <c r="AA5356" s="201"/>
    </row>
    <row r="5357" spans="26:27" customFormat="1" ht="11.25">
      <c r="Z5357" s="200"/>
      <c r="AA5357" s="201"/>
    </row>
    <row r="5358" spans="26:27" customFormat="1" ht="11.25">
      <c r="Z5358" s="200"/>
      <c r="AA5358" s="201"/>
    </row>
    <row r="5359" spans="26:27" customFormat="1" ht="11.25">
      <c r="Z5359" s="200"/>
      <c r="AA5359" s="201"/>
    </row>
    <row r="5360" spans="26:27" customFormat="1" ht="11.25">
      <c r="Z5360" s="200"/>
      <c r="AA5360" s="201"/>
    </row>
    <row r="5361" spans="26:27" customFormat="1" ht="11.25">
      <c r="Z5361" s="200"/>
      <c r="AA5361" s="201"/>
    </row>
    <row r="5362" spans="26:27" customFormat="1" ht="11.25">
      <c r="Z5362" s="200"/>
      <c r="AA5362" s="201"/>
    </row>
    <row r="5363" spans="26:27" customFormat="1" ht="11.25">
      <c r="Z5363" s="200"/>
      <c r="AA5363" s="201"/>
    </row>
    <row r="5364" spans="26:27" customFormat="1" ht="11.25">
      <c r="Z5364" s="200"/>
      <c r="AA5364" s="201"/>
    </row>
    <row r="5365" spans="26:27" customFormat="1" ht="11.25">
      <c r="Z5365" s="200"/>
      <c r="AA5365" s="201"/>
    </row>
    <row r="5366" spans="26:27" customFormat="1" ht="11.25">
      <c r="Z5366" s="200"/>
      <c r="AA5366" s="201"/>
    </row>
    <row r="5367" spans="26:27" customFormat="1" ht="11.25">
      <c r="Z5367" s="200"/>
      <c r="AA5367" s="201"/>
    </row>
    <row r="5368" spans="26:27" customFormat="1" ht="11.25">
      <c r="Z5368" s="200"/>
      <c r="AA5368" s="201"/>
    </row>
    <row r="5369" spans="26:27" customFormat="1" ht="11.25">
      <c r="Z5369" s="200"/>
      <c r="AA5369" s="201"/>
    </row>
    <row r="5370" spans="26:27" customFormat="1" ht="11.25">
      <c r="Z5370" s="200"/>
      <c r="AA5370" s="201"/>
    </row>
    <row r="5371" spans="26:27" customFormat="1" ht="11.25">
      <c r="Z5371" s="200"/>
      <c r="AA5371" s="201"/>
    </row>
    <row r="5372" spans="26:27" customFormat="1" ht="11.25">
      <c r="Z5372" s="200"/>
      <c r="AA5372" s="201"/>
    </row>
    <row r="5373" spans="26:27" customFormat="1" ht="11.25">
      <c r="Z5373" s="200"/>
      <c r="AA5373" s="201"/>
    </row>
    <row r="5374" spans="26:27" customFormat="1" ht="11.25">
      <c r="Z5374" s="200"/>
      <c r="AA5374" s="201"/>
    </row>
    <row r="5375" spans="26:27" customFormat="1" ht="11.25">
      <c r="Z5375" s="200"/>
      <c r="AA5375" s="201"/>
    </row>
    <row r="5376" spans="26:27" customFormat="1" ht="11.25">
      <c r="Z5376" s="200"/>
      <c r="AA5376" s="201"/>
    </row>
    <row r="5377" spans="26:27" customFormat="1" ht="11.25">
      <c r="Z5377" s="200"/>
      <c r="AA5377" s="201"/>
    </row>
    <row r="5378" spans="26:27" customFormat="1" ht="11.25">
      <c r="Z5378" s="200"/>
      <c r="AA5378" s="201"/>
    </row>
    <row r="5379" spans="26:27" customFormat="1" ht="11.25">
      <c r="Z5379" s="200"/>
      <c r="AA5379" s="201"/>
    </row>
    <row r="5380" spans="26:27" customFormat="1" ht="11.25">
      <c r="Z5380" s="200"/>
      <c r="AA5380" s="201"/>
    </row>
    <row r="5381" spans="26:27" customFormat="1" ht="11.25">
      <c r="Z5381" s="200"/>
      <c r="AA5381" s="201"/>
    </row>
    <row r="5382" spans="26:27" customFormat="1" ht="11.25">
      <c r="Z5382" s="200"/>
      <c r="AA5382" s="201"/>
    </row>
    <row r="5383" spans="26:27" customFormat="1" ht="11.25">
      <c r="Z5383" s="200"/>
      <c r="AA5383" s="201"/>
    </row>
    <row r="5384" spans="26:27" customFormat="1" ht="11.25">
      <c r="Z5384" s="200"/>
      <c r="AA5384" s="201"/>
    </row>
    <row r="5385" spans="26:27" customFormat="1" ht="11.25">
      <c r="Z5385" s="200"/>
      <c r="AA5385" s="201"/>
    </row>
    <row r="5386" spans="26:27" customFormat="1" ht="11.25">
      <c r="Z5386" s="200"/>
      <c r="AA5386" s="201"/>
    </row>
    <row r="5387" spans="26:27" customFormat="1" ht="11.25">
      <c r="Z5387" s="200"/>
      <c r="AA5387" s="201"/>
    </row>
    <row r="5388" spans="26:27" customFormat="1" ht="11.25">
      <c r="Z5388" s="200"/>
      <c r="AA5388" s="201"/>
    </row>
    <row r="5389" spans="26:27" customFormat="1" ht="11.25">
      <c r="Z5389" s="200"/>
      <c r="AA5389" s="201"/>
    </row>
    <row r="5390" spans="26:27" customFormat="1" ht="11.25">
      <c r="Z5390" s="200"/>
      <c r="AA5390" s="201"/>
    </row>
    <row r="5391" spans="26:27" customFormat="1" ht="11.25">
      <c r="Z5391" s="200"/>
      <c r="AA5391" s="201"/>
    </row>
    <row r="5392" spans="26:27" customFormat="1" ht="11.25">
      <c r="Z5392" s="200"/>
      <c r="AA5392" s="201"/>
    </row>
    <row r="5393" spans="26:27" customFormat="1" ht="11.25">
      <c r="Z5393" s="200"/>
      <c r="AA5393" s="201"/>
    </row>
    <row r="5394" spans="26:27" customFormat="1" ht="11.25">
      <c r="Z5394" s="200"/>
      <c r="AA5394" s="201"/>
    </row>
    <row r="5395" spans="26:27" customFormat="1" ht="11.25">
      <c r="Z5395" s="200"/>
      <c r="AA5395" s="201"/>
    </row>
    <row r="5396" spans="26:27" customFormat="1" ht="11.25">
      <c r="Z5396" s="200"/>
      <c r="AA5396" s="201"/>
    </row>
    <row r="5397" spans="26:27" customFormat="1" ht="11.25">
      <c r="Z5397" s="200"/>
      <c r="AA5397" s="201"/>
    </row>
    <row r="5398" spans="26:27" customFormat="1" ht="11.25">
      <c r="Z5398" s="200"/>
      <c r="AA5398" s="201"/>
    </row>
    <row r="5399" spans="26:27" customFormat="1" ht="11.25">
      <c r="Z5399" s="200"/>
      <c r="AA5399" s="201"/>
    </row>
    <row r="5400" spans="26:27" customFormat="1" ht="11.25">
      <c r="Z5400" s="200"/>
      <c r="AA5400" s="201"/>
    </row>
    <row r="5401" spans="26:27" customFormat="1" ht="11.25">
      <c r="Z5401" s="200"/>
      <c r="AA5401" s="201"/>
    </row>
    <row r="5402" spans="26:27" customFormat="1" ht="11.25">
      <c r="Z5402" s="200"/>
      <c r="AA5402" s="201"/>
    </row>
    <row r="5403" spans="26:27" customFormat="1" ht="11.25">
      <c r="Z5403" s="200"/>
      <c r="AA5403" s="201"/>
    </row>
    <row r="5404" spans="26:27" customFormat="1" ht="11.25">
      <c r="Z5404" s="200"/>
      <c r="AA5404" s="201"/>
    </row>
    <row r="5405" spans="26:27" customFormat="1" ht="11.25">
      <c r="Z5405" s="200"/>
      <c r="AA5405" s="201"/>
    </row>
    <row r="5406" spans="26:27" customFormat="1" ht="11.25">
      <c r="Z5406" s="200"/>
      <c r="AA5406" s="201"/>
    </row>
    <row r="5407" spans="26:27" customFormat="1" ht="11.25">
      <c r="Z5407" s="200"/>
      <c r="AA5407" s="201"/>
    </row>
    <row r="5408" spans="26:27" customFormat="1" ht="11.25">
      <c r="Z5408" s="200"/>
      <c r="AA5408" s="201"/>
    </row>
    <row r="5409" spans="26:27" customFormat="1" ht="11.25">
      <c r="Z5409" s="200"/>
      <c r="AA5409" s="201"/>
    </row>
    <row r="5410" spans="26:27" customFormat="1" ht="11.25">
      <c r="Z5410" s="200"/>
      <c r="AA5410" s="201"/>
    </row>
    <row r="5411" spans="26:27" customFormat="1" ht="11.25">
      <c r="Z5411" s="200"/>
      <c r="AA5411" s="201"/>
    </row>
    <row r="5412" spans="26:27" customFormat="1" ht="11.25">
      <c r="Z5412" s="200"/>
      <c r="AA5412" s="201"/>
    </row>
    <row r="5413" spans="26:27" customFormat="1" ht="11.25">
      <c r="Z5413" s="200"/>
      <c r="AA5413" s="201"/>
    </row>
    <row r="5414" spans="26:27" customFormat="1" ht="11.25">
      <c r="Z5414" s="200"/>
      <c r="AA5414" s="201"/>
    </row>
    <row r="5415" spans="26:27" customFormat="1" ht="11.25">
      <c r="Z5415" s="200"/>
      <c r="AA5415" s="201"/>
    </row>
    <row r="5416" spans="26:27" customFormat="1" ht="11.25">
      <c r="Z5416" s="200"/>
      <c r="AA5416" s="201"/>
    </row>
    <row r="5417" spans="26:27" customFormat="1" ht="11.25">
      <c r="Z5417" s="200"/>
      <c r="AA5417" s="201"/>
    </row>
    <row r="5418" spans="26:27" customFormat="1" ht="11.25">
      <c r="Z5418" s="200"/>
      <c r="AA5418" s="201"/>
    </row>
    <row r="5419" spans="26:27" customFormat="1" ht="11.25">
      <c r="Z5419" s="200"/>
      <c r="AA5419" s="201"/>
    </row>
    <row r="5420" spans="26:27" customFormat="1" ht="11.25">
      <c r="Z5420" s="200"/>
      <c r="AA5420" s="201"/>
    </row>
    <row r="5421" spans="26:27" customFormat="1" ht="11.25">
      <c r="Z5421" s="200"/>
      <c r="AA5421" s="201"/>
    </row>
    <row r="5422" spans="26:27" customFormat="1" ht="11.25">
      <c r="Z5422" s="200"/>
      <c r="AA5422" s="201"/>
    </row>
    <row r="5423" spans="26:27" customFormat="1" ht="11.25">
      <c r="Z5423" s="200"/>
      <c r="AA5423" s="201"/>
    </row>
    <row r="5424" spans="26:27" customFormat="1" ht="11.25">
      <c r="Z5424" s="200"/>
      <c r="AA5424" s="201"/>
    </row>
    <row r="5425" spans="26:27" customFormat="1" ht="11.25">
      <c r="Z5425" s="200"/>
      <c r="AA5425" s="201"/>
    </row>
    <row r="5426" spans="26:27" customFormat="1" ht="11.25">
      <c r="Z5426" s="200"/>
      <c r="AA5426" s="201"/>
    </row>
    <row r="5427" spans="26:27" customFormat="1" ht="11.25">
      <c r="Z5427" s="200"/>
      <c r="AA5427" s="201"/>
    </row>
    <row r="5428" spans="26:27" customFormat="1" ht="11.25">
      <c r="Z5428" s="200"/>
      <c r="AA5428" s="201"/>
    </row>
    <row r="5429" spans="26:27" customFormat="1" ht="11.25">
      <c r="Z5429" s="200"/>
      <c r="AA5429" s="201"/>
    </row>
    <row r="5430" spans="26:27" customFormat="1" ht="11.25">
      <c r="Z5430" s="200"/>
      <c r="AA5430" s="201"/>
    </row>
    <row r="5431" spans="26:27" customFormat="1" ht="11.25">
      <c r="Z5431" s="200"/>
      <c r="AA5431" s="201"/>
    </row>
    <row r="5432" spans="26:27" customFormat="1" ht="11.25">
      <c r="Z5432" s="200"/>
      <c r="AA5432" s="201"/>
    </row>
    <row r="5433" spans="26:27" customFormat="1" ht="11.25">
      <c r="Z5433" s="200"/>
      <c r="AA5433" s="201"/>
    </row>
    <row r="5434" spans="26:27" customFormat="1" ht="11.25">
      <c r="Z5434" s="200"/>
      <c r="AA5434" s="201"/>
    </row>
    <row r="5435" spans="26:27" customFormat="1" ht="11.25">
      <c r="Z5435" s="200"/>
      <c r="AA5435" s="201"/>
    </row>
    <row r="5436" spans="26:27" customFormat="1" ht="11.25">
      <c r="Z5436" s="200"/>
      <c r="AA5436" s="201"/>
    </row>
    <row r="5437" spans="26:27" customFormat="1" ht="11.25">
      <c r="Z5437" s="200"/>
      <c r="AA5437" s="201"/>
    </row>
    <row r="5438" spans="26:27" customFormat="1" ht="11.25">
      <c r="Z5438" s="200"/>
      <c r="AA5438" s="201"/>
    </row>
    <row r="5439" spans="26:27" customFormat="1" ht="11.25">
      <c r="Z5439" s="200"/>
      <c r="AA5439" s="201"/>
    </row>
    <row r="5440" spans="26:27" customFormat="1" ht="11.25">
      <c r="Z5440" s="200"/>
      <c r="AA5440" s="201"/>
    </row>
    <row r="5441" spans="26:27" customFormat="1" ht="11.25">
      <c r="Z5441" s="200"/>
      <c r="AA5441" s="201"/>
    </row>
    <row r="5442" spans="26:27" customFormat="1" ht="11.25">
      <c r="Z5442" s="200"/>
      <c r="AA5442" s="201"/>
    </row>
    <row r="5443" spans="26:27" customFormat="1" ht="11.25">
      <c r="Z5443" s="200"/>
      <c r="AA5443" s="201"/>
    </row>
    <row r="5444" spans="26:27" customFormat="1" ht="11.25">
      <c r="Z5444" s="200"/>
      <c r="AA5444" s="201"/>
    </row>
    <row r="5445" spans="26:27" customFormat="1" ht="11.25">
      <c r="Z5445" s="200"/>
      <c r="AA5445" s="201"/>
    </row>
    <row r="5446" spans="26:27" customFormat="1" ht="11.25">
      <c r="Z5446" s="200"/>
      <c r="AA5446" s="201"/>
    </row>
    <row r="5447" spans="26:27" customFormat="1" ht="11.25">
      <c r="Z5447" s="200"/>
      <c r="AA5447" s="201"/>
    </row>
    <row r="5448" spans="26:27" customFormat="1" ht="11.25">
      <c r="Z5448" s="200"/>
      <c r="AA5448" s="201"/>
    </row>
    <row r="5449" spans="26:27" customFormat="1" ht="11.25">
      <c r="Z5449" s="200"/>
      <c r="AA5449" s="201"/>
    </row>
    <row r="5450" spans="26:27" customFormat="1" ht="11.25">
      <c r="Z5450" s="200"/>
      <c r="AA5450" s="201"/>
    </row>
    <row r="5451" spans="26:27" customFormat="1" ht="11.25">
      <c r="Z5451" s="200"/>
      <c r="AA5451" s="201"/>
    </row>
    <row r="5452" spans="26:27" customFormat="1" ht="11.25">
      <c r="Z5452" s="200"/>
      <c r="AA5452" s="201"/>
    </row>
    <row r="5453" spans="26:27" customFormat="1" ht="11.25">
      <c r="Z5453" s="200"/>
      <c r="AA5453" s="201"/>
    </row>
    <row r="5454" spans="26:27" customFormat="1" ht="11.25">
      <c r="Z5454" s="200"/>
      <c r="AA5454" s="201"/>
    </row>
    <row r="5455" spans="26:27" customFormat="1" ht="11.25">
      <c r="Z5455" s="200"/>
      <c r="AA5455" s="201"/>
    </row>
    <row r="5456" spans="26:27" customFormat="1" ht="11.25">
      <c r="Z5456" s="200"/>
      <c r="AA5456" s="201"/>
    </row>
    <row r="5457" spans="26:27" customFormat="1" ht="11.25">
      <c r="Z5457" s="200"/>
      <c r="AA5457" s="201"/>
    </row>
    <row r="5458" spans="26:27" customFormat="1" ht="11.25">
      <c r="Z5458" s="200"/>
      <c r="AA5458" s="201"/>
    </row>
    <row r="5459" spans="26:27" customFormat="1" ht="11.25">
      <c r="Z5459" s="200"/>
      <c r="AA5459" s="201"/>
    </row>
    <row r="5460" spans="26:27" customFormat="1" ht="11.25">
      <c r="Z5460" s="200"/>
      <c r="AA5460" s="201"/>
    </row>
    <row r="5461" spans="26:27" customFormat="1" ht="11.25">
      <c r="Z5461" s="200"/>
      <c r="AA5461" s="201"/>
    </row>
    <row r="5462" spans="26:27" customFormat="1" ht="11.25">
      <c r="Z5462" s="200"/>
      <c r="AA5462" s="201"/>
    </row>
    <row r="5463" spans="26:27" customFormat="1" ht="11.25">
      <c r="Z5463" s="200"/>
      <c r="AA5463" s="201"/>
    </row>
    <row r="5464" spans="26:27" customFormat="1" ht="11.25">
      <c r="Z5464" s="200"/>
      <c r="AA5464" s="201"/>
    </row>
    <row r="5465" spans="26:27" customFormat="1" ht="11.25">
      <c r="Z5465" s="200"/>
      <c r="AA5465" s="201"/>
    </row>
    <row r="5466" spans="26:27" customFormat="1" ht="11.25">
      <c r="Z5466" s="200"/>
      <c r="AA5466" s="201"/>
    </row>
    <row r="5467" spans="26:27" customFormat="1" ht="11.25">
      <c r="Z5467" s="200"/>
      <c r="AA5467" s="201"/>
    </row>
    <row r="5468" spans="26:27" customFormat="1" ht="11.25">
      <c r="Z5468" s="200"/>
      <c r="AA5468" s="201"/>
    </row>
    <row r="5469" spans="26:27" customFormat="1" ht="11.25">
      <c r="Z5469" s="200"/>
      <c r="AA5469" s="201"/>
    </row>
    <row r="5470" spans="26:27" customFormat="1" ht="11.25">
      <c r="Z5470" s="200"/>
      <c r="AA5470" s="201"/>
    </row>
    <row r="5471" spans="26:27" customFormat="1" ht="11.25">
      <c r="Z5471" s="200"/>
      <c r="AA5471" s="201"/>
    </row>
    <row r="5472" spans="26:27" customFormat="1" ht="11.25">
      <c r="Z5472" s="200"/>
      <c r="AA5472" s="201"/>
    </row>
    <row r="5473" spans="26:27" customFormat="1" ht="11.25">
      <c r="Z5473" s="200"/>
      <c r="AA5473" s="201"/>
    </row>
    <row r="5474" spans="26:27" customFormat="1" ht="11.25">
      <c r="Z5474" s="200"/>
      <c r="AA5474" s="201"/>
    </row>
    <row r="5475" spans="26:27" customFormat="1" ht="11.25">
      <c r="Z5475" s="200"/>
      <c r="AA5475" s="201"/>
    </row>
    <row r="5476" spans="26:27" customFormat="1" ht="11.25">
      <c r="Z5476" s="200"/>
      <c r="AA5476" s="201"/>
    </row>
    <row r="5477" spans="26:27" customFormat="1" ht="11.25">
      <c r="Z5477" s="200"/>
      <c r="AA5477" s="201"/>
    </row>
    <row r="5478" spans="26:27" customFormat="1" ht="11.25">
      <c r="Z5478" s="200"/>
      <c r="AA5478" s="201"/>
    </row>
    <row r="5479" spans="26:27" customFormat="1" ht="11.25">
      <c r="Z5479" s="200"/>
      <c r="AA5479" s="201"/>
    </row>
    <row r="5480" spans="26:27" customFormat="1" ht="11.25">
      <c r="Z5480" s="200"/>
      <c r="AA5480" s="201"/>
    </row>
    <row r="5481" spans="26:27" customFormat="1" ht="11.25">
      <c r="Z5481" s="200"/>
      <c r="AA5481" s="201"/>
    </row>
    <row r="5482" spans="26:27" customFormat="1" ht="11.25">
      <c r="Z5482" s="200"/>
      <c r="AA5482" s="201"/>
    </row>
    <row r="5483" spans="26:27" customFormat="1" ht="11.25">
      <c r="Z5483" s="200"/>
      <c r="AA5483" s="201"/>
    </row>
    <row r="5484" spans="26:27" customFormat="1" ht="11.25">
      <c r="Z5484" s="200"/>
      <c r="AA5484" s="201"/>
    </row>
    <row r="5485" spans="26:27" customFormat="1" ht="11.25">
      <c r="Z5485" s="200"/>
      <c r="AA5485" s="201"/>
    </row>
    <row r="5486" spans="26:27" customFormat="1" ht="11.25">
      <c r="Z5486" s="200"/>
      <c r="AA5486" s="201"/>
    </row>
    <row r="5487" spans="26:27" customFormat="1" ht="11.25">
      <c r="Z5487" s="200"/>
      <c r="AA5487" s="201"/>
    </row>
    <row r="5488" spans="26:27" customFormat="1" ht="11.25">
      <c r="Z5488" s="200"/>
      <c r="AA5488" s="201"/>
    </row>
    <row r="5489" spans="26:27" customFormat="1" ht="11.25">
      <c r="Z5489" s="200"/>
      <c r="AA5489" s="201"/>
    </row>
    <row r="5490" spans="26:27" customFormat="1" ht="11.25">
      <c r="Z5490" s="200"/>
      <c r="AA5490" s="201"/>
    </row>
    <row r="5491" spans="26:27" customFormat="1" ht="11.25">
      <c r="Z5491" s="200"/>
      <c r="AA5491" s="201"/>
    </row>
    <row r="5492" spans="26:27" customFormat="1" ht="11.25">
      <c r="Z5492" s="200"/>
      <c r="AA5492" s="201"/>
    </row>
    <row r="5493" spans="26:27" customFormat="1" ht="11.25">
      <c r="Z5493" s="200"/>
      <c r="AA5493" s="201"/>
    </row>
    <row r="5494" spans="26:27" customFormat="1" ht="11.25">
      <c r="Z5494" s="200"/>
      <c r="AA5494" s="201"/>
    </row>
    <row r="5495" spans="26:27" customFormat="1" ht="11.25">
      <c r="Z5495" s="200"/>
      <c r="AA5495" s="201"/>
    </row>
    <row r="5496" spans="26:27" customFormat="1" ht="11.25">
      <c r="Z5496" s="200"/>
      <c r="AA5496" s="201"/>
    </row>
    <row r="5497" spans="26:27" customFormat="1" ht="11.25">
      <c r="Z5497" s="200"/>
      <c r="AA5497" s="201"/>
    </row>
    <row r="5498" spans="26:27" customFormat="1" ht="11.25">
      <c r="Z5498" s="200"/>
      <c r="AA5498" s="201"/>
    </row>
    <row r="5499" spans="26:27" customFormat="1" ht="11.25">
      <c r="Z5499" s="200"/>
      <c r="AA5499" s="201"/>
    </row>
    <row r="5500" spans="26:27" customFormat="1" ht="11.25">
      <c r="Z5500" s="200"/>
      <c r="AA5500" s="201"/>
    </row>
    <row r="5501" spans="26:27" customFormat="1" ht="11.25">
      <c r="Z5501" s="200"/>
      <c r="AA5501" s="201"/>
    </row>
    <row r="5502" spans="26:27" customFormat="1" ht="11.25">
      <c r="Z5502" s="200"/>
      <c r="AA5502" s="201"/>
    </row>
    <row r="5503" spans="26:27" customFormat="1" ht="11.25">
      <c r="Z5503" s="200"/>
      <c r="AA5503" s="201"/>
    </row>
    <row r="5504" spans="26:27" customFormat="1" ht="11.25">
      <c r="Z5504" s="200"/>
      <c r="AA5504" s="201"/>
    </row>
    <row r="5505" spans="26:27" customFormat="1" ht="11.25">
      <c r="Z5505" s="200"/>
      <c r="AA5505" s="201"/>
    </row>
    <row r="5506" spans="26:27" customFormat="1" ht="11.25">
      <c r="Z5506" s="200"/>
      <c r="AA5506" s="201"/>
    </row>
    <row r="5507" spans="26:27" customFormat="1" ht="11.25">
      <c r="Z5507" s="200"/>
      <c r="AA5507" s="201"/>
    </row>
    <row r="5508" spans="26:27" customFormat="1" ht="11.25">
      <c r="Z5508" s="200"/>
      <c r="AA5508" s="201"/>
    </row>
    <row r="5509" spans="26:27" customFormat="1" ht="11.25">
      <c r="Z5509" s="200"/>
      <c r="AA5509" s="201"/>
    </row>
    <row r="5510" spans="26:27" customFormat="1" ht="11.25">
      <c r="Z5510" s="200"/>
      <c r="AA5510" s="201"/>
    </row>
    <row r="5511" spans="26:27" customFormat="1" ht="11.25">
      <c r="Z5511" s="200"/>
      <c r="AA5511" s="201"/>
    </row>
    <row r="5512" spans="26:27" customFormat="1" ht="11.25">
      <c r="Z5512" s="200"/>
      <c r="AA5512" s="201"/>
    </row>
    <row r="5513" spans="26:27" customFormat="1" ht="11.25">
      <c r="Z5513" s="200"/>
      <c r="AA5513" s="201"/>
    </row>
    <row r="5514" spans="26:27" customFormat="1" ht="11.25">
      <c r="Z5514" s="200"/>
      <c r="AA5514" s="201"/>
    </row>
    <row r="5515" spans="26:27" customFormat="1" ht="11.25">
      <c r="Z5515" s="200"/>
      <c r="AA5515" s="201"/>
    </row>
    <row r="5516" spans="26:27" customFormat="1" ht="11.25">
      <c r="Z5516" s="200"/>
      <c r="AA5516" s="201"/>
    </row>
    <row r="5517" spans="26:27" customFormat="1" ht="11.25">
      <c r="Z5517" s="200"/>
      <c r="AA5517" s="201"/>
    </row>
    <row r="5518" spans="26:27" customFormat="1" ht="11.25">
      <c r="Z5518" s="200"/>
      <c r="AA5518" s="201"/>
    </row>
    <row r="5519" spans="26:27" customFormat="1" ht="11.25">
      <c r="Z5519" s="200"/>
      <c r="AA5519" s="201"/>
    </row>
    <row r="5520" spans="26:27" customFormat="1" ht="11.25">
      <c r="Z5520" s="200"/>
      <c r="AA5520" s="201"/>
    </row>
    <row r="5521" spans="26:27" customFormat="1" ht="11.25">
      <c r="Z5521" s="200"/>
      <c r="AA5521" s="201"/>
    </row>
    <row r="5522" spans="26:27" customFormat="1" ht="11.25">
      <c r="Z5522" s="200"/>
      <c r="AA5522" s="201"/>
    </row>
    <row r="5523" spans="26:27" customFormat="1" ht="11.25">
      <c r="Z5523" s="200"/>
      <c r="AA5523" s="201"/>
    </row>
    <row r="5524" spans="26:27" customFormat="1" ht="11.25">
      <c r="Z5524" s="200"/>
      <c r="AA5524" s="201"/>
    </row>
    <row r="5525" spans="26:27" customFormat="1" ht="11.25">
      <c r="Z5525" s="200"/>
      <c r="AA5525" s="201"/>
    </row>
    <row r="5526" spans="26:27" customFormat="1" ht="11.25">
      <c r="Z5526" s="200"/>
      <c r="AA5526" s="201"/>
    </row>
    <row r="5527" spans="26:27" customFormat="1" ht="11.25">
      <c r="Z5527" s="200"/>
      <c r="AA5527" s="201"/>
    </row>
    <row r="5528" spans="26:27" customFormat="1" ht="11.25">
      <c r="Z5528" s="200"/>
      <c r="AA5528" s="201"/>
    </row>
    <row r="5529" spans="26:27" customFormat="1" ht="11.25">
      <c r="Z5529" s="200"/>
      <c r="AA5529" s="201"/>
    </row>
    <row r="5530" spans="26:27" customFormat="1" ht="11.25">
      <c r="Z5530" s="200"/>
      <c r="AA5530" s="201"/>
    </row>
    <row r="5531" spans="26:27" customFormat="1" ht="11.25">
      <c r="Z5531" s="200"/>
      <c r="AA5531" s="201"/>
    </row>
    <row r="5532" spans="26:27" customFormat="1" ht="11.25">
      <c r="Z5532" s="200"/>
      <c r="AA5532" s="201"/>
    </row>
    <row r="5533" spans="26:27" customFormat="1" ht="11.25">
      <c r="Z5533" s="200"/>
      <c r="AA5533" s="201"/>
    </row>
    <row r="5534" spans="26:27" customFormat="1" ht="11.25">
      <c r="Z5534" s="200"/>
      <c r="AA5534" s="201"/>
    </row>
    <row r="5535" spans="26:27" customFormat="1" ht="11.25">
      <c r="Z5535" s="200"/>
      <c r="AA5535" s="201"/>
    </row>
    <row r="5536" spans="26:27" customFormat="1" ht="11.25">
      <c r="Z5536" s="200"/>
      <c r="AA5536" s="201"/>
    </row>
    <row r="5537" spans="26:27" customFormat="1" ht="11.25">
      <c r="Z5537" s="200"/>
      <c r="AA5537" s="201"/>
    </row>
    <row r="5538" spans="26:27" customFormat="1" ht="11.25">
      <c r="Z5538" s="200"/>
      <c r="AA5538" s="201"/>
    </row>
    <row r="5539" spans="26:27" customFormat="1" ht="11.25">
      <c r="Z5539" s="200"/>
      <c r="AA5539" s="201"/>
    </row>
    <row r="5540" spans="26:27" customFormat="1" ht="11.25">
      <c r="Z5540" s="200"/>
      <c r="AA5540" s="201"/>
    </row>
    <row r="5541" spans="26:27" customFormat="1" ht="11.25">
      <c r="Z5541" s="200"/>
      <c r="AA5541" s="201"/>
    </row>
    <row r="5542" spans="26:27" customFormat="1" ht="11.25">
      <c r="Z5542" s="200"/>
      <c r="AA5542" s="201"/>
    </row>
    <row r="5543" spans="26:27" customFormat="1" ht="11.25">
      <c r="Z5543" s="200"/>
      <c r="AA5543" s="201"/>
    </row>
    <row r="5544" spans="26:27" customFormat="1" ht="11.25">
      <c r="Z5544" s="200"/>
      <c r="AA5544" s="201"/>
    </row>
    <row r="5545" spans="26:27" customFormat="1" ht="11.25">
      <c r="Z5545" s="200"/>
      <c r="AA5545" s="201"/>
    </row>
    <row r="5546" spans="26:27" customFormat="1" ht="11.25">
      <c r="Z5546" s="200"/>
      <c r="AA5546" s="201"/>
    </row>
    <row r="5547" spans="26:27" customFormat="1" ht="11.25">
      <c r="Z5547" s="200"/>
      <c r="AA5547" s="201"/>
    </row>
    <row r="5548" spans="26:27" customFormat="1" ht="11.25">
      <c r="Z5548" s="200"/>
      <c r="AA5548" s="201"/>
    </row>
    <row r="5549" spans="26:27" customFormat="1" ht="11.25">
      <c r="Z5549" s="200"/>
      <c r="AA5549" s="201"/>
    </row>
    <row r="5550" spans="26:27" customFormat="1" ht="11.25">
      <c r="Z5550" s="200"/>
      <c r="AA5550" s="201"/>
    </row>
    <row r="5551" spans="26:27" customFormat="1" ht="11.25">
      <c r="Z5551" s="200"/>
      <c r="AA5551" s="201"/>
    </row>
    <row r="5552" spans="26:27" customFormat="1" ht="11.25">
      <c r="Z5552" s="200"/>
      <c r="AA5552" s="201"/>
    </row>
    <row r="5553" spans="26:27" customFormat="1" ht="11.25">
      <c r="Z5553" s="200"/>
      <c r="AA5553" s="201"/>
    </row>
    <row r="5554" spans="26:27" customFormat="1" ht="11.25">
      <c r="Z5554" s="200"/>
      <c r="AA5554" s="201"/>
    </row>
    <row r="5555" spans="26:27" customFormat="1" ht="11.25">
      <c r="Z5555" s="200"/>
      <c r="AA5555" s="201"/>
    </row>
    <row r="5556" spans="26:27" customFormat="1" ht="11.25">
      <c r="Z5556" s="200"/>
      <c r="AA5556" s="201"/>
    </row>
    <row r="5557" spans="26:27" customFormat="1" ht="11.25">
      <c r="Z5557" s="200"/>
      <c r="AA5557" s="201"/>
    </row>
    <row r="5558" spans="26:27" customFormat="1" ht="11.25">
      <c r="Z5558" s="200"/>
      <c r="AA5558" s="201"/>
    </row>
    <row r="5559" spans="26:27" customFormat="1" ht="11.25">
      <c r="Z5559" s="200"/>
      <c r="AA5559" s="201"/>
    </row>
    <row r="5560" spans="26:27" customFormat="1" ht="11.25">
      <c r="Z5560" s="200"/>
      <c r="AA5560" s="201"/>
    </row>
    <row r="5561" spans="26:27" customFormat="1" ht="11.25">
      <c r="Z5561" s="200"/>
      <c r="AA5561" s="201"/>
    </row>
    <row r="5562" spans="26:27" customFormat="1" ht="11.25">
      <c r="Z5562" s="200"/>
      <c r="AA5562" s="201"/>
    </row>
    <row r="5563" spans="26:27" customFormat="1" ht="11.25">
      <c r="Z5563" s="200"/>
      <c r="AA5563" s="201"/>
    </row>
    <row r="5564" spans="26:27" customFormat="1" ht="11.25">
      <c r="Z5564" s="200"/>
      <c r="AA5564" s="201"/>
    </row>
    <row r="5565" spans="26:27" customFormat="1" ht="11.25">
      <c r="Z5565" s="200"/>
      <c r="AA5565" s="201"/>
    </row>
    <row r="5566" spans="26:27" customFormat="1" ht="11.25">
      <c r="Z5566" s="200"/>
      <c r="AA5566" s="201"/>
    </row>
    <row r="5567" spans="26:27" customFormat="1" ht="11.25">
      <c r="Z5567" s="200"/>
      <c r="AA5567" s="201"/>
    </row>
    <row r="5568" spans="26:27" customFormat="1" ht="11.25">
      <c r="Z5568" s="200"/>
      <c r="AA5568" s="201"/>
    </row>
    <row r="5569" spans="26:27" customFormat="1" ht="11.25">
      <c r="Z5569" s="200"/>
      <c r="AA5569" s="201"/>
    </row>
    <row r="5570" spans="26:27" customFormat="1" ht="11.25">
      <c r="Z5570" s="200"/>
      <c r="AA5570" s="201"/>
    </row>
    <row r="5571" spans="26:27" customFormat="1" ht="11.25">
      <c r="Z5571" s="200"/>
      <c r="AA5571" s="201"/>
    </row>
    <row r="5572" spans="26:27" customFormat="1" ht="11.25">
      <c r="Z5572" s="200"/>
      <c r="AA5572" s="201"/>
    </row>
    <row r="5573" spans="26:27" customFormat="1" ht="11.25">
      <c r="Z5573" s="200"/>
      <c r="AA5573" s="201"/>
    </row>
    <row r="5574" spans="26:27" customFormat="1" ht="11.25">
      <c r="Z5574" s="200"/>
      <c r="AA5574" s="201"/>
    </row>
    <row r="5575" spans="26:27" customFormat="1" ht="11.25">
      <c r="Z5575" s="200"/>
      <c r="AA5575" s="201"/>
    </row>
    <row r="5576" spans="26:27" customFormat="1" ht="11.25">
      <c r="Z5576" s="200"/>
      <c r="AA5576" s="201"/>
    </row>
    <row r="5577" spans="26:27" customFormat="1" ht="11.25">
      <c r="Z5577" s="200"/>
      <c r="AA5577" s="201"/>
    </row>
    <row r="5578" spans="26:27" customFormat="1" ht="11.25">
      <c r="Z5578" s="200"/>
      <c r="AA5578" s="201"/>
    </row>
    <row r="5579" spans="26:27" customFormat="1" ht="11.25">
      <c r="Z5579" s="200"/>
      <c r="AA5579" s="201"/>
    </row>
    <row r="5580" spans="26:27" customFormat="1" ht="11.25">
      <c r="Z5580" s="200"/>
      <c r="AA5580" s="201"/>
    </row>
    <row r="5581" spans="26:27" customFormat="1" ht="11.25">
      <c r="Z5581" s="200"/>
      <c r="AA5581" s="201"/>
    </row>
    <row r="5582" spans="26:27" customFormat="1" ht="11.25">
      <c r="Z5582" s="200"/>
      <c r="AA5582" s="201"/>
    </row>
    <row r="5583" spans="26:27" customFormat="1" ht="11.25">
      <c r="Z5583" s="200"/>
      <c r="AA5583" s="201"/>
    </row>
    <row r="5584" spans="26:27" customFormat="1" ht="11.25">
      <c r="Z5584" s="200"/>
      <c r="AA5584" s="201"/>
    </row>
    <row r="5585" spans="26:27" customFormat="1" ht="11.25">
      <c r="Z5585" s="200"/>
      <c r="AA5585" s="201"/>
    </row>
    <row r="5586" spans="26:27" customFormat="1" ht="11.25">
      <c r="Z5586" s="200"/>
      <c r="AA5586" s="201"/>
    </row>
    <row r="5587" spans="26:27" customFormat="1" ht="11.25">
      <c r="Z5587" s="200"/>
      <c r="AA5587" s="201"/>
    </row>
    <row r="5588" spans="26:27" customFormat="1" ht="11.25">
      <c r="Z5588" s="200"/>
      <c r="AA5588" s="201"/>
    </row>
    <row r="5589" spans="26:27" customFormat="1" ht="11.25">
      <c r="Z5589" s="200"/>
      <c r="AA5589" s="201"/>
    </row>
    <row r="5590" spans="26:27" customFormat="1" ht="11.25">
      <c r="Z5590" s="200"/>
      <c r="AA5590" s="201"/>
    </row>
    <row r="5591" spans="26:27" customFormat="1" ht="11.25">
      <c r="Z5591" s="200"/>
      <c r="AA5591" s="201"/>
    </row>
    <row r="5592" spans="26:27" customFormat="1" ht="11.25">
      <c r="Z5592" s="200"/>
      <c r="AA5592" s="201"/>
    </row>
    <row r="5593" spans="26:27" customFormat="1" ht="11.25">
      <c r="Z5593" s="200"/>
      <c r="AA5593" s="201"/>
    </row>
    <row r="5594" spans="26:27" customFormat="1" ht="11.25">
      <c r="Z5594" s="200"/>
      <c r="AA5594" s="201"/>
    </row>
    <row r="5595" spans="26:27" customFormat="1" ht="11.25">
      <c r="Z5595" s="200"/>
      <c r="AA5595" s="201"/>
    </row>
    <row r="5596" spans="26:27" customFormat="1" ht="11.25">
      <c r="Z5596" s="200"/>
      <c r="AA5596" s="201"/>
    </row>
    <row r="5597" spans="26:27" customFormat="1" ht="11.25">
      <c r="Z5597" s="200"/>
      <c r="AA5597" s="201"/>
    </row>
    <row r="5598" spans="26:27" customFormat="1" ht="11.25">
      <c r="Z5598" s="200"/>
      <c r="AA5598" s="201"/>
    </row>
    <row r="5599" spans="26:27" customFormat="1" ht="11.25">
      <c r="Z5599" s="200"/>
      <c r="AA5599" s="201"/>
    </row>
    <row r="5600" spans="26:27" customFormat="1" ht="11.25">
      <c r="Z5600" s="200"/>
      <c r="AA5600" s="201"/>
    </row>
    <row r="5601" spans="26:27" customFormat="1" ht="11.25">
      <c r="Z5601" s="200"/>
      <c r="AA5601" s="201"/>
    </row>
    <row r="5602" spans="26:27" customFormat="1" ht="11.25">
      <c r="Z5602" s="200"/>
      <c r="AA5602" s="201"/>
    </row>
    <row r="5603" spans="26:27" customFormat="1" ht="11.25">
      <c r="Z5603" s="200"/>
      <c r="AA5603" s="201"/>
    </row>
    <row r="5604" spans="26:27" customFormat="1" ht="11.25">
      <c r="Z5604" s="200"/>
      <c r="AA5604" s="201"/>
    </row>
    <row r="5605" spans="26:27" customFormat="1" ht="11.25">
      <c r="Z5605" s="200"/>
      <c r="AA5605" s="201"/>
    </row>
    <row r="5606" spans="26:27" customFormat="1" ht="11.25">
      <c r="Z5606" s="200"/>
      <c r="AA5606" s="201"/>
    </row>
    <row r="5607" spans="26:27" customFormat="1" ht="11.25">
      <c r="Z5607" s="200"/>
      <c r="AA5607" s="201"/>
    </row>
    <row r="5608" spans="26:27" customFormat="1" ht="11.25">
      <c r="Z5608" s="200"/>
      <c r="AA5608" s="201"/>
    </row>
    <row r="5609" spans="26:27" customFormat="1" ht="11.25">
      <c r="Z5609" s="200"/>
      <c r="AA5609" s="201"/>
    </row>
    <row r="5610" spans="26:27" customFormat="1" ht="11.25">
      <c r="Z5610" s="200"/>
      <c r="AA5610" s="201"/>
    </row>
    <row r="5611" spans="26:27" customFormat="1" ht="11.25">
      <c r="Z5611" s="200"/>
      <c r="AA5611" s="201"/>
    </row>
    <row r="5612" spans="26:27" customFormat="1" ht="11.25">
      <c r="Z5612" s="200"/>
      <c r="AA5612" s="201"/>
    </row>
    <row r="5613" spans="26:27" customFormat="1" ht="11.25">
      <c r="Z5613" s="200"/>
      <c r="AA5613" s="201"/>
    </row>
    <row r="5614" spans="26:27" customFormat="1" ht="11.25">
      <c r="Z5614" s="200"/>
      <c r="AA5614" s="201"/>
    </row>
    <row r="5615" spans="26:27" customFormat="1" ht="11.25">
      <c r="Z5615" s="200"/>
      <c r="AA5615" s="201"/>
    </row>
    <row r="5616" spans="26:27" customFormat="1" ht="11.25">
      <c r="Z5616" s="200"/>
      <c r="AA5616" s="201"/>
    </row>
    <row r="5617" spans="26:27" customFormat="1" ht="11.25">
      <c r="Z5617" s="200"/>
      <c r="AA5617" s="201"/>
    </row>
    <row r="5618" spans="26:27" customFormat="1" ht="11.25">
      <c r="Z5618" s="200"/>
      <c r="AA5618" s="201"/>
    </row>
    <row r="5619" spans="26:27" customFormat="1" ht="11.25">
      <c r="Z5619" s="200"/>
      <c r="AA5619" s="201"/>
    </row>
    <row r="5620" spans="26:27" customFormat="1" ht="11.25">
      <c r="Z5620" s="200"/>
      <c r="AA5620" s="201"/>
    </row>
    <row r="5621" spans="26:27" customFormat="1" ht="11.25">
      <c r="Z5621" s="200"/>
      <c r="AA5621" s="201"/>
    </row>
    <row r="5622" spans="26:27" customFormat="1" ht="11.25">
      <c r="Z5622" s="200"/>
      <c r="AA5622" s="201"/>
    </row>
    <row r="5623" spans="26:27" customFormat="1" ht="11.25">
      <c r="Z5623" s="200"/>
      <c r="AA5623" s="201"/>
    </row>
    <row r="5624" spans="26:27" customFormat="1" ht="11.25">
      <c r="Z5624" s="200"/>
      <c r="AA5624" s="201"/>
    </row>
    <row r="5625" spans="26:27" customFormat="1" ht="11.25">
      <c r="Z5625" s="200"/>
      <c r="AA5625" s="201"/>
    </row>
    <row r="5626" spans="26:27" customFormat="1" ht="11.25">
      <c r="Z5626" s="200"/>
      <c r="AA5626" s="201"/>
    </row>
    <row r="5627" spans="26:27" customFormat="1" ht="11.25">
      <c r="Z5627" s="200"/>
      <c r="AA5627" s="201"/>
    </row>
    <row r="5628" spans="26:27" customFormat="1" ht="11.25">
      <c r="Z5628" s="200"/>
      <c r="AA5628" s="201"/>
    </row>
    <row r="5629" spans="26:27" customFormat="1" ht="11.25">
      <c r="Z5629" s="200"/>
      <c r="AA5629" s="201"/>
    </row>
    <row r="5630" spans="26:27" customFormat="1" ht="11.25">
      <c r="Z5630" s="200"/>
      <c r="AA5630" s="201"/>
    </row>
    <row r="5631" spans="26:27" customFormat="1" ht="11.25">
      <c r="Z5631" s="200"/>
      <c r="AA5631" s="201"/>
    </row>
    <row r="5632" spans="26:27" customFormat="1" ht="11.25">
      <c r="Z5632" s="200"/>
      <c r="AA5632" s="201"/>
    </row>
    <row r="5633" spans="26:27" customFormat="1" ht="11.25">
      <c r="Z5633" s="200"/>
      <c r="AA5633" s="201"/>
    </row>
    <row r="5634" spans="26:27" customFormat="1" ht="11.25">
      <c r="Z5634" s="200"/>
      <c r="AA5634" s="201"/>
    </row>
    <row r="5635" spans="26:27" customFormat="1" ht="11.25">
      <c r="Z5635" s="200"/>
      <c r="AA5635" s="201"/>
    </row>
    <row r="5636" spans="26:27" customFormat="1" ht="11.25">
      <c r="Z5636" s="200"/>
      <c r="AA5636" s="201"/>
    </row>
    <row r="5637" spans="26:27" customFormat="1" ht="11.25">
      <c r="Z5637" s="200"/>
      <c r="AA5637" s="201"/>
    </row>
    <row r="5638" spans="26:27" customFormat="1" ht="11.25">
      <c r="Z5638" s="200"/>
      <c r="AA5638" s="201"/>
    </row>
    <row r="5639" spans="26:27" customFormat="1" ht="11.25">
      <c r="Z5639" s="200"/>
      <c r="AA5639" s="201"/>
    </row>
    <row r="5640" spans="26:27" customFormat="1" ht="11.25">
      <c r="Z5640" s="200"/>
      <c r="AA5640" s="201"/>
    </row>
    <row r="5641" spans="26:27" customFormat="1" ht="11.25">
      <c r="Z5641" s="200"/>
      <c r="AA5641" s="201"/>
    </row>
    <row r="5642" spans="26:27" customFormat="1" ht="11.25">
      <c r="Z5642" s="200"/>
      <c r="AA5642" s="201"/>
    </row>
    <row r="5643" spans="26:27" customFormat="1" ht="11.25">
      <c r="Z5643" s="200"/>
      <c r="AA5643" s="201"/>
    </row>
    <row r="5644" spans="26:27" customFormat="1" ht="11.25">
      <c r="Z5644" s="200"/>
      <c r="AA5644" s="201"/>
    </row>
    <row r="5645" spans="26:27" customFormat="1" ht="11.25">
      <c r="Z5645" s="200"/>
      <c r="AA5645" s="201"/>
    </row>
    <row r="5646" spans="26:27" customFormat="1" ht="11.25">
      <c r="Z5646" s="200"/>
      <c r="AA5646" s="201"/>
    </row>
    <row r="5647" spans="26:27" customFormat="1" ht="11.25">
      <c r="Z5647" s="200"/>
      <c r="AA5647" s="201"/>
    </row>
    <row r="5648" spans="26:27" customFormat="1" ht="11.25">
      <c r="Z5648" s="200"/>
      <c r="AA5648" s="201"/>
    </row>
    <row r="5649" spans="26:27" customFormat="1" ht="11.25">
      <c r="Z5649" s="200"/>
      <c r="AA5649" s="201"/>
    </row>
    <row r="5650" spans="26:27" customFormat="1" ht="11.25">
      <c r="Z5650" s="200"/>
      <c r="AA5650" s="201"/>
    </row>
    <row r="5651" spans="26:27" customFormat="1" ht="11.25">
      <c r="Z5651" s="200"/>
      <c r="AA5651" s="201"/>
    </row>
    <row r="5652" spans="26:27" customFormat="1" ht="11.25">
      <c r="Z5652" s="200"/>
      <c r="AA5652" s="201"/>
    </row>
    <row r="5653" spans="26:27" customFormat="1" ht="11.25">
      <c r="Z5653" s="200"/>
      <c r="AA5653" s="201"/>
    </row>
    <row r="5654" spans="26:27" customFormat="1" ht="11.25">
      <c r="Z5654" s="200"/>
      <c r="AA5654" s="201"/>
    </row>
    <row r="5655" spans="26:27" customFormat="1" ht="11.25">
      <c r="Z5655" s="200"/>
      <c r="AA5655" s="201"/>
    </row>
    <row r="5656" spans="26:27" customFormat="1" ht="11.25">
      <c r="Z5656" s="200"/>
      <c r="AA5656" s="201"/>
    </row>
    <row r="5657" spans="26:27" customFormat="1" ht="11.25">
      <c r="Z5657" s="200"/>
      <c r="AA5657" s="201"/>
    </row>
    <row r="5658" spans="26:27" customFormat="1" ht="11.25">
      <c r="Z5658" s="200"/>
      <c r="AA5658" s="201"/>
    </row>
    <row r="5659" spans="26:27" customFormat="1" ht="11.25">
      <c r="Z5659" s="200"/>
      <c r="AA5659" s="201"/>
    </row>
    <row r="5660" spans="26:27" customFormat="1" ht="11.25">
      <c r="Z5660" s="200"/>
      <c r="AA5660" s="201"/>
    </row>
    <row r="5661" spans="26:27" customFormat="1" ht="11.25">
      <c r="Z5661" s="200"/>
      <c r="AA5661" s="201"/>
    </row>
    <row r="5662" spans="26:27" customFormat="1" ht="11.25">
      <c r="Z5662" s="200"/>
      <c r="AA5662" s="201"/>
    </row>
    <row r="5663" spans="26:27" customFormat="1" ht="11.25">
      <c r="Z5663" s="200"/>
      <c r="AA5663" s="201"/>
    </row>
    <row r="5664" spans="26:27" customFormat="1" ht="11.25">
      <c r="Z5664" s="200"/>
      <c r="AA5664" s="201"/>
    </row>
    <row r="5665" spans="26:27" customFormat="1" ht="11.25">
      <c r="Z5665" s="200"/>
      <c r="AA5665" s="201"/>
    </row>
    <row r="5666" spans="26:27" customFormat="1" ht="11.25">
      <c r="Z5666" s="200"/>
      <c r="AA5666" s="201"/>
    </row>
    <row r="5667" spans="26:27" customFormat="1" ht="11.25">
      <c r="Z5667" s="200"/>
      <c r="AA5667" s="201"/>
    </row>
    <row r="5668" spans="26:27" customFormat="1" ht="11.25">
      <c r="Z5668" s="200"/>
      <c r="AA5668" s="201"/>
    </row>
    <row r="5669" spans="26:27" customFormat="1" ht="11.25">
      <c r="Z5669" s="200"/>
      <c r="AA5669" s="201"/>
    </row>
    <row r="5670" spans="26:27" customFormat="1" ht="11.25">
      <c r="Z5670" s="200"/>
      <c r="AA5670" s="201"/>
    </row>
    <row r="5671" spans="26:27" customFormat="1" ht="11.25">
      <c r="Z5671" s="200"/>
      <c r="AA5671" s="201"/>
    </row>
    <row r="5672" spans="26:27" customFormat="1" ht="11.25">
      <c r="Z5672" s="200"/>
      <c r="AA5672" s="201"/>
    </row>
    <row r="5673" spans="26:27" customFormat="1" ht="11.25">
      <c r="Z5673" s="200"/>
      <c r="AA5673" s="201"/>
    </row>
    <row r="5674" spans="26:27" customFormat="1" ht="11.25">
      <c r="Z5674" s="200"/>
      <c r="AA5674" s="201"/>
    </row>
    <row r="5675" spans="26:27" customFormat="1" ht="11.25">
      <c r="Z5675" s="200"/>
      <c r="AA5675" s="201"/>
    </row>
    <row r="5676" spans="26:27" customFormat="1" ht="11.25">
      <c r="Z5676" s="200"/>
      <c r="AA5676" s="201"/>
    </row>
    <row r="5677" spans="26:27" customFormat="1" ht="11.25">
      <c r="Z5677" s="200"/>
      <c r="AA5677" s="201"/>
    </row>
    <row r="5678" spans="26:27" customFormat="1" ht="11.25">
      <c r="Z5678" s="200"/>
      <c r="AA5678" s="201"/>
    </row>
    <row r="5679" spans="26:27" customFormat="1" ht="11.25">
      <c r="Z5679" s="200"/>
      <c r="AA5679" s="201"/>
    </row>
    <row r="5680" spans="26:27" customFormat="1" ht="11.25">
      <c r="Z5680" s="200"/>
      <c r="AA5680" s="201"/>
    </row>
    <row r="5681" spans="26:27" customFormat="1" ht="11.25">
      <c r="Z5681" s="200"/>
      <c r="AA5681" s="201"/>
    </row>
    <row r="5682" spans="26:27" customFormat="1" ht="11.25">
      <c r="Z5682" s="200"/>
      <c r="AA5682" s="201"/>
    </row>
    <row r="5683" spans="26:27" customFormat="1" ht="11.25">
      <c r="Z5683" s="200"/>
      <c r="AA5683" s="201"/>
    </row>
    <row r="5684" spans="26:27" customFormat="1" ht="11.25">
      <c r="Z5684" s="200"/>
      <c r="AA5684" s="201"/>
    </row>
    <row r="5685" spans="26:27" customFormat="1" ht="11.25">
      <c r="Z5685" s="200"/>
      <c r="AA5685" s="201"/>
    </row>
    <row r="5686" spans="26:27" customFormat="1" ht="11.25">
      <c r="Z5686" s="200"/>
      <c r="AA5686" s="201"/>
    </row>
    <row r="5687" spans="26:27" customFormat="1" ht="11.25">
      <c r="Z5687" s="200"/>
      <c r="AA5687" s="201"/>
    </row>
    <row r="5688" spans="26:27" customFormat="1" ht="11.25">
      <c r="Z5688" s="200"/>
      <c r="AA5688" s="201"/>
    </row>
    <row r="5689" spans="26:27" customFormat="1" ht="11.25">
      <c r="Z5689" s="200"/>
      <c r="AA5689" s="201"/>
    </row>
    <row r="5690" spans="26:27" customFormat="1" ht="11.25">
      <c r="Z5690" s="200"/>
      <c r="AA5690" s="201"/>
    </row>
    <row r="5691" spans="26:27" customFormat="1" ht="11.25">
      <c r="Z5691" s="200"/>
      <c r="AA5691" s="201"/>
    </row>
    <row r="5692" spans="26:27" customFormat="1" ht="11.25">
      <c r="Z5692" s="200"/>
      <c r="AA5692" s="201"/>
    </row>
    <row r="5693" spans="26:27" customFormat="1" ht="11.25">
      <c r="Z5693" s="200"/>
      <c r="AA5693" s="201"/>
    </row>
    <row r="5694" spans="26:27" customFormat="1" ht="11.25">
      <c r="Z5694" s="200"/>
      <c r="AA5694" s="201"/>
    </row>
    <row r="5695" spans="26:27" customFormat="1" ht="11.25">
      <c r="Z5695" s="200"/>
      <c r="AA5695" s="201"/>
    </row>
    <row r="5696" spans="26:27" customFormat="1" ht="11.25">
      <c r="Z5696" s="200"/>
      <c r="AA5696" s="201"/>
    </row>
    <row r="5697" spans="26:27" customFormat="1" ht="11.25">
      <c r="Z5697" s="200"/>
      <c r="AA5697" s="201"/>
    </row>
    <row r="5698" spans="26:27" customFormat="1" ht="11.25">
      <c r="Z5698" s="200"/>
      <c r="AA5698" s="201"/>
    </row>
    <row r="5699" spans="26:27" customFormat="1" ht="11.25">
      <c r="Z5699" s="200"/>
      <c r="AA5699" s="201"/>
    </row>
    <row r="5700" spans="26:27" customFormat="1" ht="11.25">
      <c r="Z5700" s="200"/>
      <c r="AA5700" s="201"/>
    </row>
    <row r="5701" spans="26:27" customFormat="1" ht="11.25">
      <c r="Z5701" s="200"/>
      <c r="AA5701" s="201"/>
    </row>
    <row r="5702" spans="26:27" customFormat="1" ht="11.25">
      <c r="Z5702" s="200"/>
      <c r="AA5702" s="201"/>
    </row>
    <row r="5703" spans="26:27" customFormat="1" ht="11.25">
      <c r="Z5703" s="200"/>
      <c r="AA5703" s="201"/>
    </row>
    <row r="5704" spans="26:27" customFormat="1" ht="11.25">
      <c r="Z5704" s="200"/>
      <c r="AA5704" s="201"/>
    </row>
    <row r="5705" spans="26:27" customFormat="1" ht="11.25">
      <c r="Z5705" s="200"/>
      <c r="AA5705" s="201"/>
    </row>
    <row r="5706" spans="26:27" customFormat="1" ht="11.25">
      <c r="Z5706" s="200"/>
      <c r="AA5706" s="201"/>
    </row>
    <row r="5707" spans="26:27" customFormat="1" ht="11.25">
      <c r="Z5707" s="200"/>
      <c r="AA5707" s="201"/>
    </row>
    <row r="5708" spans="26:27" customFormat="1" ht="11.25">
      <c r="Z5708" s="200"/>
      <c r="AA5708" s="201"/>
    </row>
    <row r="5709" spans="26:27" customFormat="1" ht="11.25">
      <c r="Z5709" s="200"/>
      <c r="AA5709" s="201"/>
    </row>
    <row r="5710" spans="26:27" customFormat="1" ht="11.25">
      <c r="Z5710" s="200"/>
      <c r="AA5710" s="201"/>
    </row>
    <row r="5711" spans="26:27" customFormat="1" ht="11.25">
      <c r="Z5711" s="200"/>
      <c r="AA5711" s="201"/>
    </row>
    <row r="5712" spans="26:27" customFormat="1" ht="11.25">
      <c r="Z5712" s="200"/>
      <c r="AA5712" s="201"/>
    </row>
    <row r="5713" spans="26:27" customFormat="1" ht="11.25">
      <c r="Z5713" s="200"/>
      <c r="AA5713" s="201"/>
    </row>
    <row r="5714" spans="26:27" customFormat="1" ht="11.25">
      <c r="Z5714" s="200"/>
      <c r="AA5714" s="201"/>
    </row>
    <row r="5715" spans="26:27" customFormat="1" ht="11.25">
      <c r="Z5715" s="200"/>
      <c r="AA5715" s="201"/>
    </row>
    <row r="5716" spans="26:27" customFormat="1" ht="11.25">
      <c r="Z5716" s="200"/>
      <c r="AA5716" s="201"/>
    </row>
    <row r="5717" spans="26:27" customFormat="1" ht="11.25">
      <c r="Z5717" s="200"/>
      <c r="AA5717" s="201"/>
    </row>
    <row r="5718" spans="26:27" customFormat="1" ht="11.25">
      <c r="Z5718" s="200"/>
      <c r="AA5718" s="201"/>
    </row>
    <row r="5719" spans="26:27" customFormat="1" ht="11.25">
      <c r="Z5719" s="200"/>
      <c r="AA5719" s="201"/>
    </row>
    <row r="5720" spans="26:27" customFormat="1" ht="11.25">
      <c r="Z5720" s="200"/>
      <c r="AA5720" s="201"/>
    </row>
    <row r="5721" spans="26:27" customFormat="1" ht="11.25">
      <c r="Z5721" s="200"/>
      <c r="AA5721" s="201"/>
    </row>
    <row r="5722" spans="26:27" customFormat="1" ht="11.25">
      <c r="Z5722" s="200"/>
      <c r="AA5722" s="201"/>
    </row>
    <row r="5723" spans="26:27" customFormat="1" ht="11.25">
      <c r="Z5723" s="200"/>
      <c r="AA5723" s="201"/>
    </row>
    <row r="5724" spans="26:27" customFormat="1" ht="11.25">
      <c r="Z5724" s="200"/>
      <c r="AA5724" s="201"/>
    </row>
    <row r="5725" spans="26:27" customFormat="1" ht="11.25">
      <c r="Z5725" s="200"/>
      <c r="AA5725" s="201"/>
    </row>
    <row r="5726" spans="26:27" customFormat="1" ht="11.25">
      <c r="Z5726" s="200"/>
      <c r="AA5726" s="201"/>
    </row>
    <row r="5727" spans="26:27" customFormat="1" ht="11.25">
      <c r="Z5727" s="200"/>
      <c r="AA5727" s="201"/>
    </row>
    <row r="5728" spans="26:27" customFormat="1" ht="11.25">
      <c r="Z5728" s="200"/>
      <c r="AA5728" s="201"/>
    </row>
    <row r="5729" spans="26:27" customFormat="1" ht="11.25">
      <c r="Z5729" s="200"/>
      <c r="AA5729" s="201"/>
    </row>
    <row r="5730" spans="26:27" customFormat="1" ht="11.25">
      <c r="Z5730" s="200"/>
      <c r="AA5730" s="201"/>
    </row>
    <row r="5731" spans="26:27" customFormat="1" ht="11.25">
      <c r="Z5731" s="200"/>
      <c r="AA5731" s="201"/>
    </row>
    <row r="5732" spans="26:27" customFormat="1" ht="11.25">
      <c r="Z5732" s="200"/>
      <c r="AA5732" s="201"/>
    </row>
    <row r="5733" spans="26:27" customFormat="1" ht="11.25">
      <c r="Z5733" s="200"/>
      <c r="AA5733" s="201"/>
    </row>
    <row r="5734" spans="26:27" customFormat="1" ht="11.25">
      <c r="Z5734" s="200"/>
      <c r="AA5734" s="201"/>
    </row>
    <row r="5735" spans="26:27" customFormat="1" ht="11.25">
      <c r="Z5735" s="200"/>
      <c r="AA5735" s="201"/>
    </row>
    <row r="5736" spans="26:27" customFormat="1" ht="11.25">
      <c r="Z5736" s="200"/>
      <c r="AA5736" s="201"/>
    </row>
    <row r="5737" spans="26:27" customFormat="1" ht="11.25">
      <c r="Z5737" s="200"/>
      <c r="AA5737" s="201"/>
    </row>
    <row r="5738" spans="26:27" customFormat="1" ht="11.25">
      <c r="Z5738" s="200"/>
      <c r="AA5738" s="201"/>
    </row>
    <row r="5739" spans="26:27" customFormat="1" ht="11.25">
      <c r="Z5739" s="200"/>
      <c r="AA5739" s="201"/>
    </row>
    <row r="5740" spans="26:27" customFormat="1" ht="11.25">
      <c r="Z5740" s="200"/>
      <c r="AA5740" s="201"/>
    </row>
    <row r="5741" spans="26:27" customFormat="1" ht="11.25">
      <c r="Z5741" s="200"/>
      <c r="AA5741" s="201"/>
    </row>
    <row r="5742" spans="26:27" customFormat="1" ht="11.25">
      <c r="Z5742" s="200"/>
      <c r="AA5742" s="201"/>
    </row>
    <row r="5743" spans="26:27" customFormat="1" ht="11.25">
      <c r="Z5743" s="200"/>
      <c r="AA5743" s="201"/>
    </row>
    <row r="5744" spans="26:27" customFormat="1" ht="11.25">
      <c r="Z5744" s="200"/>
      <c r="AA5744" s="201"/>
    </row>
    <row r="5745" spans="26:27" customFormat="1" ht="11.25">
      <c r="Z5745" s="200"/>
      <c r="AA5745" s="201"/>
    </row>
    <row r="5746" spans="26:27" customFormat="1" ht="11.25">
      <c r="Z5746" s="200"/>
      <c r="AA5746" s="201"/>
    </row>
    <row r="5747" spans="26:27" customFormat="1" ht="11.25">
      <c r="Z5747" s="200"/>
      <c r="AA5747" s="201"/>
    </row>
    <row r="5748" spans="26:27" customFormat="1" ht="11.25">
      <c r="Z5748" s="200"/>
      <c r="AA5748" s="201"/>
    </row>
    <row r="5749" spans="26:27" customFormat="1" ht="11.25">
      <c r="Z5749" s="200"/>
      <c r="AA5749" s="201"/>
    </row>
    <row r="5750" spans="26:27" customFormat="1" ht="11.25">
      <c r="Z5750" s="200"/>
      <c r="AA5750" s="201"/>
    </row>
    <row r="5751" spans="26:27" customFormat="1" ht="11.25">
      <c r="Z5751" s="200"/>
      <c r="AA5751" s="201"/>
    </row>
    <row r="5752" spans="26:27" customFormat="1" ht="11.25">
      <c r="Z5752" s="200"/>
      <c r="AA5752" s="201"/>
    </row>
    <row r="5753" spans="26:27" customFormat="1" ht="11.25">
      <c r="Z5753" s="200"/>
      <c r="AA5753" s="201"/>
    </row>
    <row r="5754" spans="26:27" customFormat="1" ht="11.25">
      <c r="Z5754" s="200"/>
      <c r="AA5754" s="201"/>
    </row>
    <row r="5755" spans="26:27" customFormat="1" ht="11.25">
      <c r="Z5755" s="200"/>
      <c r="AA5755" s="201"/>
    </row>
    <row r="5756" spans="26:27" customFormat="1" ht="11.25">
      <c r="Z5756" s="200"/>
      <c r="AA5756" s="201"/>
    </row>
    <row r="5757" spans="26:27" customFormat="1" ht="11.25">
      <c r="Z5757" s="200"/>
      <c r="AA5757" s="201"/>
    </row>
    <row r="5758" spans="26:27" customFormat="1" ht="11.25">
      <c r="Z5758" s="200"/>
      <c r="AA5758" s="201"/>
    </row>
    <row r="5759" spans="26:27" customFormat="1" ht="11.25">
      <c r="Z5759" s="200"/>
      <c r="AA5759" s="201"/>
    </row>
    <row r="5760" spans="26:27" customFormat="1" ht="11.25">
      <c r="Z5760" s="200"/>
      <c r="AA5760" s="201"/>
    </row>
    <row r="5761" spans="26:27" customFormat="1" ht="11.25">
      <c r="Z5761" s="200"/>
      <c r="AA5761" s="201"/>
    </row>
    <row r="5762" spans="26:27" customFormat="1" ht="11.25">
      <c r="Z5762" s="200"/>
      <c r="AA5762" s="201"/>
    </row>
    <row r="5763" spans="26:27" customFormat="1" ht="11.25">
      <c r="Z5763" s="200"/>
      <c r="AA5763" s="201"/>
    </row>
    <row r="5764" spans="26:27" customFormat="1" ht="11.25">
      <c r="Z5764" s="200"/>
      <c r="AA5764" s="201"/>
    </row>
    <row r="5765" spans="26:27" customFormat="1" ht="11.25">
      <c r="Z5765" s="200"/>
      <c r="AA5765" s="201"/>
    </row>
    <row r="5766" spans="26:27" customFormat="1" ht="11.25">
      <c r="Z5766" s="200"/>
      <c r="AA5766" s="201"/>
    </row>
    <row r="5767" spans="26:27" customFormat="1" ht="11.25">
      <c r="Z5767" s="200"/>
      <c r="AA5767" s="201"/>
    </row>
    <row r="5768" spans="26:27" customFormat="1" ht="11.25">
      <c r="Z5768" s="200"/>
      <c r="AA5768" s="201"/>
    </row>
    <row r="5769" spans="26:27" customFormat="1" ht="11.25">
      <c r="Z5769" s="200"/>
      <c r="AA5769" s="201"/>
    </row>
    <row r="5770" spans="26:27" customFormat="1" ht="11.25">
      <c r="Z5770" s="200"/>
      <c r="AA5770" s="201"/>
    </row>
    <row r="5771" spans="26:27" customFormat="1" ht="11.25">
      <c r="Z5771" s="200"/>
      <c r="AA5771" s="201"/>
    </row>
    <row r="5772" spans="26:27" customFormat="1" ht="11.25">
      <c r="Z5772" s="200"/>
      <c r="AA5772" s="201"/>
    </row>
    <row r="5773" spans="26:27" customFormat="1" ht="11.25">
      <c r="Z5773" s="200"/>
      <c r="AA5773" s="201"/>
    </row>
    <row r="5774" spans="26:27" customFormat="1" ht="11.25">
      <c r="Z5774" s="200"/>
      <c r="AA5774" s="201"/>
    </row>
    <row r="5775" spans="26:27" customFormat="1" ht="11.25">
      <c r="Z5775" s="200"/>
      <c r="AA5775" s="201"/>
    </row>
    <row r="5776" spans="26:27" customFormat="1" ht="11.25">
      <c r="Z5776" s="200"/>
      <c r="AA5776" s="201"/>
    </row>
    <row r="5777" spans="26:27" customFormat="1" ht="11.25">
      <c r="Z5777" s="200"/>
      <c r="AA5777" s="201"/>
    </row>
    <row r="5778" spans="26:27" customFormat="1" ht="11.25">
      <c r="Z5778" s="200"/>
      <c r="AA5778" s="201"/>
    </row>
    <row r="5779" spans="26:27" customFormat="1" ht="11.25">
      <c r="Z5779" s="200"/>
      <c r="AA5779" s="201"/>
    </row>
    <row r="5780" spans="26:27" customFormat="1" ht="11.25">
      <c r="Z5780" s="200"/>
      <c r="AA5780" s="201"/>
    </row>
    <row r="5781" spans="26:27" customFormat="1" ht="11.25">
      <c r="Z5781" s="200"/>
      <c r="AA5781" s="201"/>
    </row>
    <row r="5782" spans="26:27" customFormat="1" ht="11.25">
      <c r="Z5782" s="200"/>
      <c r="AA5782" s="201"/>
    </row>
    <row r="5783" spans="26:27" customFormat="1" ht="11.25">
      <c r="Z5783" s="200"/>
      <c r="AA5783" s="201"/>
    </row>
    <row r="5784" spans="26:27" customFormat="1" ht="11.25">
      <c r="Z5784" s="200"/>
      <c r="AA5784" s="201"/>
    </row>
    <row r="5785" spans="26:27" customFormat="1" ht="11.25">
      <c r="Z5785" s="200"/>
      <c r="AA5785" s="201"/>
    </row>
    <row r="5786" spans="26:27" customFormat="1" ht="11.25">
      <c r="Z5786" s="200"/>
      <c r="AA5786" s="201"/>
    </row>
    <row r="5787" spans="26:27" customFormat="1" ht="11.25">
      <c r="Z5787" s="200"/>
      <c r="AA5787" s="201"/>
    </row>
    <row r="5788" spans="26:27" customFormat="1" ht="11.25">
      <c r="Z5788" s="200"/>
      <c r="AA5788" s="201"/>
    </row>
    <row r="5789" spans="26:27" customFormat="1" ht="11.25">
      <c r="Z5789" s="200"/>
      <c r="AA5789" s="201"/>
    </row>
    <row r="5790" spans="26:27" customFormat="1" ht="11.25">
      <c r="Z5790" s="200"/>
      <c r="AA5790" s="201"/>
    </row>
    <row r="5791" spans="26:27" customFormat="1" ht="11.25">
      <c r="Z5791" s="200"/>
      <c r="AA5791" s="201"/>
    </row>
    <row r="5792" spans="26:27" customFormat="1" ht="11.25">
      <c r="Z5792" s="200"/>
      <c r="AA5792" s="201"/>
    </row>
    <row r="5793" spans="26:27" customFormat="1" ht="11.25">
      <c r="Z5793" s="200"/>
      <c r="AA5793" s="201"/>
    </row>
    <row r="5794" spans="26:27" customFormat="1" ht="11.25">
      <c r="Z5794" s="200"/>
      <c r="AA5794" s="201"/>
    </row>
    <row r="5795" spans="26:27" customFormat="1" ht="11.25">
      <c r="Z5795" s="200"/>
      <c r="AA5795" s="201"/>
    </row>
    <row r="5796" spans="26:27" customFormat="1" ht="11.25">
      <c r="Z5796" s="200"/>
      <c r="AA5796" s="201"/>
    </row>
    <row r="5797" spans="26:27" customFormat="1" ht="11.25">
      <c r="Z5797" s="200"/>
      <c r="AA5797" s="201"/>
    </row>
    <row r="5798" spans="26:27" customFormat="1" ht="11.25">
      <c r="Z5798" s="200"/>
      <c r="AA5798" s="201"/>
    </row>
    <row r="5799" spans="26:27" customFormat="1" ht="11.25">
      <c r="Z5799" s="200"/>
      <c r="AA5799" s="201"/>
    </row>
    <row r="5800" spans="26:27" customFormat="1" ht="11.25">
      <c r="Z5800" s="200"/>
      <c r="AA5800" s="201"/>
    </row>
    <row r="5801" spans="26:27" customFormat="1" ht="11.25">
      <c r="Z5801" s="200"/>
      <c r="AA5801" s="201"/>
    </row>
    <row r="5802" spans="26:27" customFormat="1" ht="11.25">
      <c r="Z5802" s="200"/>
      <c r="AA5802" s="201"/>
    </row>
    <row r="5803" spans="26:27" customFormat="1" ht="11.25">
      <c r="Z5803" s="200"/>
      <c r="AA5803" s="201"/>
    </row>
    <row r="5804" spans="26:27" customFormat="1" ht="11.25">
      <c r="Z5804" s="200"/>
      <c r="AA5804" s="201"/>
    </row>
    <row r="5805" spans="26:27" customFormat="1" ht="11.25">
      <c r="Z5805" s="200"/>
      <c r="AA5805" s="201"/>
    </row>
    <row r="5806" spans="26:27" customFormat="1" ht="11.25">
      <c r="Z5806" s="200"/>
      <c r="AA5806" s="201"/>
    </row>
    <row r="5807" spans="26:27" customFormat="1" ht="11.25">
      <c r="Z5807" s="200"/>
      <c r="AA5807" s="201"/>
    </row>
    <row r="5808" spans="26:27" customFormat="1" ht="11.25">
      <c r="Z5808" s="200"/>
      <c r="AA5808" s="201"/>
    </row>
    <row r="5809" spans="26:27" customFormat="1" ht="11.25">
      <c r="Z5809" s="200"/>
      <c r="AA5809" s="201"/>
    </row>
    <row r="5810" spans="26:27" customFormat="1" ht="11.25">
      <c r="Z5810" s="200"/>
      <c r="AA5810" s="201"/>
    </row>
    <row r="5811" spans="26:27" customFormat="1" ht="11.25">
      <c r="Z5811" s="200"/>
      <c r="AA5811" s="201"/>
    </row>
    <row r="5812" spans="26:27" customFormat="1" ht="11.25">
      <c r="Z5812" s="200"/>
      <c r="AA5812" s="201"/>
    </row>
    <row r="5813" spans="26:27" customFormat="1" ht="11.25">
      <c r="Z5813" s="200"/>
      <c r="AA5813" s="201"/>
    </row>
    <row r="5814" spans="26:27" customFormat="1" ht="11.25">
      <c r="Z5814" s="200"/>
      <c r="AA5814" s="201"/>
    </row>
    <row r="5815" spans="26:27" customFormat="1" ht="11.25">
      <c r="Z5815" s="200"/>
      <c r="AA5815" s="201"/>
    </row>
    <row r="5816" spans="26:27" customFormat="1" ht="11.25">
      <c r="Z5816" s="200"/>
      <c r="AA5816" s="201"/>
    </row>
    <row r="5817" spans="26:27" customFormat="1" ht="11.25">
      <c r="Z5817" s="200"/>
      <c r="AA5817" s="201"/>
    </row>
    <row r="5818" spans="26:27" customFormat="1" ht="11.25">
      <c r="Z5818" s="200"/>
      <c r="AA5818" s="201"/>
    </row>
    <row r="5819" spans="26:27" customFormat="1" ht="11.25">
      <c r="Z5819" s="200"/>
      <c r="AA5819" s="201"/>
    </row>
    <row r="5820" spans="26:27" customFormat="1" ht="11.25">
      <c r="Z5820" s="200"/>
      <c r="AA5820" s="201"/>
    </row>
    <row r="5821" spans="26:27" customFormat="1" ht="11.25">
      <c r="Z5821" s="200"/>
      <c r="AA5821" s="201"/>
    </row>
    <row r="5822" spans="26:27" customFormat="1" ht="11.25">
      <c r="Z5822" s="200"/>
      <c r="AA5822" s="201"/>
    </row>
    <row r="5823" spans="26:27" customFormat="1" ht="11.25">
      <c r="Z5823" s="200"/>
      <c r="AA5823" s="201"/>
    </row>
    <row r="5824" spans="26:27" customFormat="1" ht="11.25">
      <c r="Z5824" s="200"/>
      <c r="AA5824" s="201"/>
    </row>
    <row r="5825" spans="26:27" customFormat="1" ht="11.25">
      <c r="Z5825" s="200"/>
      <c r="AA5825" s="201"/>
    </row>
    <row r="5826" spans="26:27" customFormat="1" ht="11.25">
      <c r="Z5826" s="200"/>
      <c r="AA5826" s="201"/>
    </row>
    <row r="5827" spans="26:27" customFormat="1" ht="11.25">
      <c r="Z5827" s="200"/>
      <c r="AA5827" s="201"/>
    </row>
    <row r="5828" spans="26:27" customFormat="1" ht="11.25">
      <c r="Z5828" s="200"/>
      <c r="AA5828" s="201"/>
    </row>
    <row r="5829" spans="26:27" customFormat="1" ht="11.25">
      <c r="Z5829" s="200"/>
      <c r="AA5829" s="201"/>
    </row>
    <row r="5830" spans="26:27" customFormat="1" ht="11.25">
      <c r="Z5830" s="200"/>
      <c r="AA5830" s="201"/>
    </row>
    <row r="5831" spans="26:27" customFormat="1" ht="11.25">
      <c r="Z5831" s="200"/>
      <c r="AA5831" s="201"/>
    </row>
    <row r="5832" spans="26:27" customFormat="1" ht="11.25">
      <c r="Z5832" s="200"/>
      <c r="AA5832" s="201"/>
    </row>
    <row r="5833" spans="26:27" customFormat="1" ht="11.25">
      <c r="Z5833" s="200"/>
      <c r="AA5833" s="201"/>
    </row>
    <row r="5834" spans="26:27" customFormat="1" ht="11.25">
      <c r="Z5834" s="200"/>
      <c r="AA5834" s="201"/>
    </row>
    <row r="5835" spans="26:27" customFormat="1" ht="11.25">
      <c r="Z5835" s="200"/>
      <c r="AA5835" s="201"/>
    </row>
    <row r="5836" spans="26:27" customFormat="1" ht="11.25">
      <c r="Z5836" s="200"/>
      <c r="AA5836" s="201"/>
    </row>
    <row r="5837" spans="26:27" customFormat="1" ht="11.25">
      <c r="Z5837" s="200"/>
      <c r="AA5837" s="201"/>
    </row>
    <row r="5838" spans="26:27" customFormat="1" ht="11.25">
      <c r="Z5838" s="200"/>
      <c r="AA5838" s="201"/>
    </row>
    <row r="5839" spans="26:27" customFormat="1" ht="11.25">
      <c r="Z5839" s="200"/>
      <c r="AA5839" s="201"/>
    </row>
    <row r="5840" spans="26:27" customFormat="1" ht="11.25">
      <c r="Z5840" s="200"/>
      <c r="AA5840" s="201"/>
    </row>
    <row r="5841" spans="26:27" customFormat="1" ht="11.25">
      <c r="Z5841" s="200"/>
      <c r="AA5841" s="201"/>
    </row>
    <row r="5842" spans="26:27" customFormat="1" ht="11.25">
      <c r="Z5842" s="200"/>
      <c r="AA5842" s="201"/>
    </row>
    <row r="5843" spans="26:27" customFormat="1" ht="11.25">
      <c r="Z5843" s="200"/>
      <c r="AA5843" s="201"/>
    </row>
    <row r="5844" spans="26:27" customFormat="1" ht="11.25">
      <c r="Z5844" s="200"/>
      <c r="AA5844" s="201"/>
    </row>
    <row r="5845" spans="26:27" customFormat="1" ht="11.25">
      <c r="Z5845" s="200"/>
      <c r="AA5845" s="201"/>
    </row>
    <row r="5846" spans="26:27" customFormat="1" ht="11.25">
      <c r="Z5846" s="200"/>
      <c r="AA5846" s="201"/>
    </row>
    <row r="5847" spans="26:27" customFormat="1" ht="11.25">
      <c r="Z5847" s="200"/>
      <c r="AA5847" s="201"/>
    </row>
    <row r="5848" spans="26:27" customFormat="1" ht="11.25">
      <c r="Z5848" s="200"/>
      <c r="AA5848" s="201"/>
    </row>
    <row r="5849" spans="26:27" customFormat="1" ht="11.25">
      <c r="Z5849" s="200"/>
      <c r="AA5849" s="201"/>
    </row>
    <row r="5850" spans="26:27" customFormat="1" ht="11.25">
      <c r="Z5850" s="200"/>
      <c r="AA5850" s="201"/>
    </row>
    <row r="5851" spans="26:27" customFormat="1" ht="11.25">
      <c r="Z5851" s="200"/>
      <c r="AA5851" s="201"/>
    </row>
    <row r="5852" spans="26:27" customFormat="1" ht="11.25">
      <c r="Z5852" s="200"/>
      <c r="AA5852" s="201"/>
    </row>
    <row r="5853" spans="26:27" customFormat="1" ht="11.25">
      <c r="Z5853" s="200"/>
      <c r="AA5853" s="201"/>
    </row>
    <row r="5854" spans="26:27" customFormat="1" ht="11.25">
      <c r="Z5854" s="200"/>
      <c r="AA5854" s="201"/>
    </row>
    <row r="5855" spans="26:27" customFormat="1" ht="11.25">
      <c r="Z5855" s="200"/>
      <c r="AA5855" s="201"/>
    </row>
    <row r="5856" spans="26:27" customFormat="1" ht="11.25">
      <c r="Z5856" s="200"/>
      <c r="AA5856" s="201"/>
    </row>
    <row r="5857" spans="26:27" customFormat="1" ht="11.25">
      <c r="Z5857" s="200"/>
      <c r="AA5857" s="201"/>
    </row>
    <row r="5858" spans="26:27" customFormat="1" ht="11.25">
      <c r="Z5858" s="200"/>
      <c r="AA5858" s="201"/>
    </row>
    <row r="5859" spans="26:27" customFormat="1" ht="11.25">
      <c r="Z5859" s="200"/>
      <c r="AA5859" s="201"/>
    </row>
    <row r="5860" spans="26:27" customFormat="1" ht="11.25">
      <c r="Z5860" s="200"/>
      <c r="AA5860" s="201"/>
    </row>
    <row r="5861" spans="26:27" customFormat="1" ht="11.25">
      <c r="Z5861" s="200"/>
      <c r="AA5861" s="201"/>
    </row>
    <row r="5862" spans="26:27" customFormat="1" ht="11.25">
      <c r="Z5862" s="200"/>
      <c r="AA5862" s="201"/>
    </row>
    <row r="5863" spans="26:27" customFormat="1" ht="11.25">
      <c r="Z5863" s="200"/>
      <c r="AA5863" s="201"/>
    </row>
    <row r="5864" spans="26:27" customFormat="1" ht="11.25">
      <c r="Z5864" s="200"/>
      <c r="AA5864" s="201"/>
    </row>
    <row r="5865" spans="26:27" customFormat="1" ht="11.25">
      <c r="Z5865" s="200"/>
      <c r="AA5865" s="201"/>
    </row>
    <row r="5866" spans="26:27" customFormat="1" ht="11.25">
      <c r="Z5866" s="200"/>
      <c r="AA5866" s="201"/>
    </row>
    <row r="5867" spans="26:27" customFormat="1" ht="11.25">
      <c r="Z5867" s="200"/>
      <c r="AA5867" s="201"/>
    </row>
    <row r="5868" spans="26:27" customFormat="1" ht="11.25">
      <c r="Z5868" s="200"/>
      <c r="AA5868" s="201"/>
    </row>
    <row r="5869" spans="26:27" customFormat="1" ht="11.25">
      <c r="Z5869" s="200"/>
      <c r="AA5869" s="201"/>
    </row>
    <row r="5870" spans="26:27" customFormat="1" ht="11.25">
      <c r="Z5870" s="200"/>
      <c r="AA5870" s="201"/>
    </row>
    <row r="5871" spans="26:27" customFormat="1" ht="11.25">
      <c r="Z5871" s="200"/>
      <c r="AA5871" s="201"/>
    </row>
    <row r="5872" spans="26:27" customFormat="1" ht="11.25">
      <c r="Z5872" s="200"/>
      <c r="AA5872" s="201"/>
    </row>
    <row r="5873" spans="26:27" customFormat="1" ht="11.25">
      <c r="Z5873" s="200"/>
      <c r="AA5873" s="201"/>
    </row>
    <row r="5874" spans="26:27" customFormat="1" ht="11.25">
      <c r="Z5874" s="200"/>
      <c r="AA5874" s="201"/>
    </row>
    <row r="5875" spans="26:27" customFormat="1" ht="11.25">
      <c r="Z5875" s="200"/>
      <c r="AA5875" s="201"/>
    </row>
    <row r="5876" spans="26:27" customFormat="1" ht="11.25">
      <c r="Z5876" s="200"/>
      <c r="AA5876" s="201"/>
    </row>
    <row r="5877" spans="26:27" customFormat="1" ht="11.25">
      <c r="Z5877" s="200"/>
      <c r="AA5877" s="201"/>
    </row>
    <row r="5878" spans="26:27" customFormat="1" ht="11.25">
      <c r="Z5878" s="200"/>
      <c r="AA5878" s="201"/>
    </row>
    <row r="5879" spans="26:27" customFormat="1" ht="11.25">
      <c r="Z5879" s="200"/>
      <c r="AA5879" s="201"/>
    </row>
    <row r="5880" spans="26:27" customFormat="1" ht="11.25">
      <c r="Z5880" s="200"/>
      <c r="AA5880" s="201"/>
    </row>
    <row r="5881" spans="26:27" customFormat="1" ht="11.25">
      <c r="Z5881" s="200"/>
      <c r="AA5881" s="201"/>
    </row>
    <row r="5882" spans="26:27" customFormat="1" ht="11.25">
      <c r="Z5882" s="200"/>
      <c r="AA5882" s="201"/>
    </row>
    <row r="5883" spans="26:27" customFormat="1" ht="11.25">
      <c r="Z5883" s="200"/>
      <c r="AA5883" s="201"/>
    </row>
    <row r="5884" spans="26:27" customFormat="1" ht="11.25">
      <c r="Z5884" s="200"/>
      <c r="AA5884" s="201"/>
    </row>
    <row r="5885" spans="26:27" customFormat="1" ht="11.25">
      <c r="Z5885" s="200"/>
      <c r="AA5885" s="201"/>
    </row>
    <row r="5886" spans="26:27" customFormat="1" ht="11.25">
      <c r="Z5886" s="200"/>
      <c r="AA5886" s="201"/>
    </row>
    <row r="5887" spans="26:27" customFormat="1" ht="11.25">
      <c r="Z5887" s="200"/>
      <c r="AA5887" s="201"/>
    </row>
    <row r="5888" spans="26:27" customFormat="1" ht="11.25">
      <c r="Z5888" s="200"/>
      <c r="AA5888" s="201"/>
    </row>
    <row r="5889" spans="26:27" customFormat="1" ht="11.25">
      <c r="Z5889" s="200"/>
      <c r="AA5889" s="201"/>
    </row>
    <row r="5890" spans="26:27" customFormat="1" ht="11.25">
      <c r="Z5890" s="200"/>
      <c r="AA5890" s="201"/>
    </row>
    <row r="5891" spans="26:27" customFormat="1" ht="11.25">
      <c r="Z5891" s="200"/>
      <c r="AA5891" s="201"/>
    </row>
    <row r="5892" spans="26:27" customFormat="1" ht="11.25">
      <c r="Z5892" s="200"/>
      <c r="AA5892" s="201"/>
    </row>
    <row r="5893" spans="26:27" customFormat="1" ht="11.25">
      <c r="Z5893" s="200"/>
      <c r="AA5893" s="201"/>
    </row>
    <row r="5894" spans="26:27" customFormat="1" ht="11.25">
      <c r="Z5894" s="200"/>
      <c r="AA5894" s="201"/>
    </row>
    <row r="5895" spans="26:27" customFormat="1" ht="11.25">
      <c r="Z5895" s="200"/>
      <c r="AA5895" s="201"/>
    </row>
    <row r="5896" spans="26:27" customFormat="1" ht="11.25">
      <c r="Z5896" s="200"/>
      <c r="AA5896" s="201"/>
    </row>
    <row r="5897" spans="26:27" customFormat="1" ht="11.25">
      <c r="Z5897" s="200"/>
      <c r="AA5897" s="201"/>
    </row>
    <row r="5898" spans="26:27" customFormat="1" ht="11.25">
      <c r="Z5898" s="200"/>
      <c r="AA5898" s="201"/>
    </row>
    <row r="5899" spans="26:27" customFormat="1" ht="11.25">
      <c r="Z5899" s="200"/>
      <c r="AA5899" s="201"/>
    </row>
    <row r="5900" spans="26:27" customFormat="1" ht="11.25">
      <c r="Z5900" s="200"/>
      <c r="AA5900" s="201"/>
    </row>
    <row r="5901" spans="26:27" customFormat="1" ht="11.25">
      <c r="Z5901" s="200"/>
      <c r="AA5901" s="201"/>
    </row>
    <row r="5902" spans="26:27" customFormat="1" ht="11.25">
      <c r="Z5902" s="200"/>
      <c r="AA5902" s="201"/>
    </row>
    <row r="5903" spans="26:27" customFormat="1" ht="11.25">
      <c r="Z5903" s="200"/>
      <c r="AA5903" s="201"/>
    </row>
    <row r="5904" spans="26:27" customFormat="1" ht="11.25">
      <c r="Z5904" s="200"/>
      <c r="AA5904" s="201"/>
    </row>
    <row r="5905" spans="26:27" customFormat="1" ht="11.25">
      <c r="Z5905" s="200"/>
      <c r="AA5905" s="201"/>
    </row>
    <row r="5906" spans="26:27" customFormat="1" ht="11.25">
      <c r="Z5906" s="200"/>
      <c r="AA5906" s="201"/>
    </row>
    <row r="5907" spans="26:27" customFormat="1" ht="11.25">
      <c r="Z5907" s="200"/>
      <c r="AA5907" s="201"/>
    </row>
    <row r="5908" spans="26:27" customFormat="1" ht="11.25">
      <c r="Z5908" s="200"/>
      <c r="AA5908" s="201"/>
    </row>
    <row r="5909" spans="26:27" customFormat="1" ht="11.25">
      <c r="Z5909" s="200"/>
      <c r="AA5909" s="201"/>
    </row>
    <row r="5910" spans="26:27" customFormat="1" ht="11.25">
      <c r="Z5910" s="200"/>
      <c r="AA5910" s="201"/>
    </row>
    <row r="5911" spans="26:27" customFormat="1" ht="11.25">
      <c r="Z5911" s="200"/>
      <c r="AA5911" s="201"/>
    </row>
    <row r="5912" spans="26:27" customFormat="1" ht="11.25">
      <c r="Z5912" s="200"/>
      <c r="AA5912" s="201"/>
    </row>
    <row r="5913" spans="26:27" customFormat="1" ht="11.25">
      <c r="Z5913" s="200"/>
      <c r="AA5913" s="201"/>
    </row>
    <row r="5914" spans="26:27" customFormat="1" ht="11.25">
      <c r="Z5914" s="200"/>
      <c r="AA5914" s="201"/>
    </row>
    <row r="5915" spans="26:27" customFormat="1" ht="11.25">
      <c r="Z5915" s="200"/>
      <c r="AA5915" s="201"/>
    </row>
    <row r="5916" spans="26:27" customFormat="1" ht="11.25">
      <c r="Z5916" s="200"/>
      <c r="AA5916" s="201"/>
    </row>
    <row r="5917" spans="26:27" customFormat="1" ht="11.25">
      <c r="Z5917" s="200"/>
      <c r="AA5917" s="201"/>
    </row>
    <row r="5918" spans="26:27" customFormat="1" ht="11.25">
      <c r="Z5918" s="200"/>
      <c r="AA5918" s="201"/>
    </row>
    <row r="5919" spans="26:27" customFormat="1" ht="11.25">
      <c r="Z5919" s="200"/>
      <c r="AA5919" s="201"/>
    </row>
    <row r="5920" spans="26:27" customFormat="1" ht="11.25">
      <c r="Z5920" s="200"/>
      <c r="AA5920" s="201"/>
    </row>
    <row r="5921" spans="26:27" customFormat="1" ht="11.25">
      <c r="Z5921" s="200"/>
      <c r="AA5921" s="201"/>
    </row>
    <row r="5922" spans="26:27" customFormat="1" ht="11.25">
      <c r="Z5922" s="200"/>
      <c r="AA5922" s="201"/>
    </row>
    <row r="5923" spans="26:27" customFormat="1" ht="11.25">
      <c r="Z5923" s="200"/>
      <c r="AA5923" s="201"/>
    </row>
    <row r="5924" spans="26:27" customFormat="1" ht="11.25">
      <c r="Z5924" s="200"/>
      <c r="AA5924" s="201"/>
    </row>
    <row r="5925" spans="26:27" customFormat="1" ht="11.25">
      <c r="Z5925" s="200"/>
      <c r="AA5925" s="201"/>
    </row>
    <row r="5926" spans="26:27" customFormat="1" ht="11.25">
      <c r="Z5926" s="200"/>
      <c r="AA5926" s="201"/>
    </row>
    <row r="5927" spans="26:27" customFormat="1" ht="11.25">
      <c r="Z5927" s="200"/>
      <c r="AA5927" s="201"/>
    </row>
    <row r="5928" spans="26:27" customFormat="1" ht="11.25">
      <c r="Z5928" s="200"/>
      <c r="AA5928" s="201"/>
    </row>
    <row r="5929" spans="26:27" customFormat="1" ht="11.25">
      <c r="Z5929" s="200"/>
      <c r="AA5929" s="201"/>
    </row>
    <row r="5930" spans="26:27" customFormat="1" ht="11.25">
      <c r="Z5930" s="200"/>
      <c r="AA5930" s="201"/>
    </row>
    <row r="5931" spans="26:27" customFormat="1" ht="11.25">
      <c r="Z5931" s="200"/>
      <c r="AA5931" s="201"/>
    </row>
    <row r="5932" spans="26:27" customFormat="1" ht="11.25">
      <c r="Z5932" s="200"/>
      <c r="AA5932" s="201"/>
    </row>
    <row r="5933" spans="26:27" customFormat="1" ht="11.25">
      <c r="Z5933" s="200"/>
      <c r="AA5933" s="201"/>
    </row>
    <row r="5934" spans="26:27" customFormat="1" ht="11.25">
      <c r="Z5934" s="200"/>
      <c r="AA5934" s="201"/>
    </row>
    <row r="5935" spans="26:27" customFormat="1" ht="11.25">
      <c r="Z5935" s="200"/>
      <c r="AA5935" s="201"/>
    </row>
    <row r="5936" spans="26:27" customFormat="1" ht="11.25">
      <c r="Z5936" s="200"/>
      <c r="AA5936" s="201"/>
    </row>
    <row r="5937" spans="26:27" customFormat="1" ht="11.25">
      <c r="Z5937" s="200"/>
      <c r="AA5937" s="201"/>
    </row>
    <row r="5938" spans="26:27" customFormat="1" ht="11.25">
      <c r="Z5938" s="200"/>
      <c r="AA5938" s="201"/>
    </row>
    <row r="5939" spans="26:27" customFormat="1" ht="11.25">
      <c r="Z5939" s="200"/>
      <c r="AA5939" s="201"/>
    </row>
    <row r="5940" spans="26:27" customFormat="1" ht="11.25">
      <c r="Z5940" s="200"/>
      <c r="AA5940" s="201"/>
    </row>
    <row r="5941" spans="26:27" customFormat="1" ht="11.25">
      <c r="Z5941" s="200"/>
      <c r="AA5941" s="201"/>
    </row>
    <row r="5942" spans="26:27" customFormat="1" ht="11.25">
      <c r="Z5942" s="200"/>
      <c r="AA5942" s="201"/>
    </row>
    <row r="5943" spans="26:27" customFormat="1" ht="11.25">
      <c r="Z5943" s="200"/>
      <c r="AA5943" s="201"/>
    </row>
    <row r="5944" spans="26:27" customFormat="1" ht="11.25">
      <c r="Z5944" s="200"/>
      <c r="AA5944" s="201"/>
    </row>
    <row r="5945" spans="26:27" customFormat="1" ht="11.25">
      <c r="Z5945" s="200"/>
      <c r="AA5945" s="201"/>
    </row>
    <row r="5946" spans="26:27" customFormat="1" ht="11.25">
      <c r="Z5946" s="200"/>
      <c r="AA5946" s="201"/>
    </row>
    <row r="5947" spans="26:27" customFormat="1" ht="11.25">
      <c r="Z5947" s="200"/>
      <c r="AA5947" s="201"/>
    </row>
    <row r="5948" spans="26:27" customFormat="1" ht="11.25">
      <c r="Z5948" s="200"/>
      <c r="AA5948" s="201"/>
    </row>
    <row r="5949" spans="26:27" customFormat="1" ht="11.25">
      <c r="Z5949" s="200"/>
      <c r="AA5949" s="201"/>
    </row>
    <row r="5950" spans="26:27" customFormat="1" ht="11.25">
      <c r="Z5950" s="200"/>
      <c r="AA5950" s="201"/>
    </row>
    <row r="5951" spans="26:27" customFormat="1" ht="11.25">
      <c r="Z5951" s="200"/>
      <c r="AA5951" s="201"/>
    </row>
    <row r="5952" spans="26:27" customFormat="1" ht="11.25">
      <c r="Z5952" s="200"/>
      <c r="AA5952" s="201"/>
    </row>
    <row r="5953" spans="26:27" customFormat="1" ht="11.25">
      <c r="Z5953" s="200"/>
      <c r="AA5953" s="201"/>
    </row>
    <row r="5954" spans="26:27" customFormat="1" ht="11.25">
      <c r="Z5954" s="200"/>
      <c r="AA5954" s="201"/>
    </row>
    <row r="5955" spans="26:27" customFormat="1" ht="11.25">
      <c r="Z5955" s="200"/>
      <c r="AA5955" s="201"/>
    </row>
    <row r="5956" spans="26:27" customFormat="1" ht="11.25">
      <c r="Z5956" s="200"/>
      <c r="AA5956" s="201"/>
    </row>
    <row r="5957" spans="26:27" customFormat="1" ht="11.25">
      <c r="Z5957" s="200"/>
      <c r="AA5957" s="201"/>
    </row>
    <row r="5958" spans="26:27" customFormat="1" ht="11.25">
      <c r="Z5958" s="200"/>
      <c r="AA5958" s="201"/>
    </row>
    <row r="5959" spans="26:27" customFormat="1" ht="11.25">
      <c r="Z5959" s="200"/>
      <c r="AA5959" s="201"/>
    </row>
    <row r="5960" spans="26:27" customFormat="1" ht="11.25">
      <c r="Z5960" s="200"/>
      <c r="AA5960" s="201"/>
    </row>
    <row r="5961" spans="26:27" customFormat="1" ht="11.25">
      <c r="Z5961" s="200"/>
      <c r="AA5961" s="201"/>
    </row>
    <row r="5962" spans="26:27" customFormat="1" ht="11.25">
      <c r="Z5962" s="200"/>
      <c r="AA5962" s="201"/>
    </row>
    <row r="5963" spans="26:27" customFormat="1" ht="11.25">
      <c r="Z5963" s="200"/>
      <c r="AA5963" s="201"/>
    </row>
    <row r="5964" spans="26:27" customFormat="1" ht="11.25">
      <c r="Z5964" s="200"/>
      <c r="AA5964" s="201"/>
    </row>
    <row r="5965" spans="26:27" customFormat="1" ht="11.25">
      <c r="Z5965" s="200"/>
      <c r="AA5965" s="201"/>
    </row>
    <row r="5966" spans="26:27" customFormat="1" ht="11.25">
      <c r="Z5966" s="200"/>
      <c r="AA5966" s="201"/>
    </row>
    <row r="5967" spans="26:27" customFormat="1" ht="11.25">
      <c r="Z5967" s="200"/>
      <c r="AA5967" s="201"/>
    </row>
    <row r="5968" spans="26:27" customFormat="1" ht="11.25">
      <c r="Z5968" s="200"/>
      <c r="AA5968" s="201"/>
    </row>
    <row r="5969" spans="26:27" customFormat="1" ht="11.25">
      <c r="Z5969" s="200"/>
      <c r="AA5969" s="201"/>
    </row>
    <row r="5970" spans="26:27" customFormat="1" ht="11.25">
      <c r="Z5970" s="200"/>
      <c r="AA5970" s="201"/>
    </row>
    <row r="5971" spans="26:27" customFormat="1" ht="11.25">
      <c r="Z5971" s="200"/>
      <c r="AA5971" s="201"/>
    </row>
    <row r="5972" spans="26:27" customFormat="1" ht="11.25">
      <c r="Z5972" s="200"/>
      <c r="AA5972" s="201"/>
    </row>
    <row r="5973" spans="26:27" customFormat="1" ht="11.25">
      <c r="Z5973" s="200"/>
      <c r="AA5973" s="201"/>
    </row>
    <row r="5974" spans="26:27" customFormat="1" ht="11.25">
      <c r="Z5974" s="200"/>
      <c r="AA5974" s="201"/>
    </row>
    <row r="5975" spans="26:27" customFormat="1" ht="11.25">
      <c r="Z5975" s="200"/>
      <c r="AA5975" s="201"/>
    </row>
    <row r="5976" spans="26:27" customFormat="1" ht="11.25">
      <c r="Z5976" s="200"/>
      <c r="AA5976" s="201"/>
    </row>
    <row r="5977" spans="26:27" customFormat="1" ht="11.25">
      <c r="Z5977" s="200"/>
      <c r="AA5977" s="201"/>
    </row>
    <row r="5978" spans="26:27" customFormat="1" ht="11.25">
      <c r="Z5978" s="200"/>
      <c r="AA5978" s="201"/>
    </row>
    <row r="5979" spans="26:27" customFormat="1" ht="11.25">
      <c r="Z5979" s="200"/>
      <c r="AA5979" s="201"/>
    </row>
    <row r="5980" spans="26:27" customFormat="1" ht="11.25">
      <c r="Z5980" s="200"/>
      <c r="AA5980" s="201"/>
    </row>
    <row r="5981" spans="26:27" customFormat="1" ht="11.25">
      <c r="Z5981" s="200"/>
      <c r="AA5981" s="201"/>
    </row>
    <row r="5982" spans="26:27" customFormat="1" ht="11.25">
      <c r="Z5982" s="200"/>
      <c r="AA5982" s="201"/>
    </row>
    <row r="5983" spans="26:27" customFormat="1" ht="11.25">
      <c r="Z5983" s="200"/>
      <c r="AA5983" s="201"/>
    </row>
    <row r="5984" spans="26:27" customFormat="1" ht="11.25">
      <c r="Z5984" s="200"/>
      <c r="AA5984" s="201"/>
    </row>
    <row r="5985" spans="26:27" customFormat="1" ht="11.25">
      <c r="Z5985" s="200"/>
      <c r="AA5985" s="201"/>
    </row>
    <row r="5986" spans="26:27" customFormat="1" ht="11.25">
      <c r="Z5986" s="200"/>
      <c r="AA5986" s="201"/>
    </row>
    <row r="5987" spans="26:27" customFormat="1" ht="11.25">
      <c r="Z5987" s="200"/>
      <c r="AA5987" s="201"/>
    </row>
    <row r="5988" spans="26:27" customFormat="1" ht="11.25">
      <c r="Z5988" s="200"/>
      <c r="AA5988" s="201"/>
    </row>
    <row r="5989" spans="26:27" customFormat="1" ht="11.25">
      <c r="Z5989" s="200"/>
      <c r="AA5989" s="201"/>
    </row>
    <row r="5990" spans="26:27" customFormat="1" ht="11.25">
      <c r="Z5990" s="200"/>
      <c r="AA5990" s="201"/>
    </row>
    <row r="5991" spans="26:27" customFormat="1" ht="11.25">
      <c r="Z5991" s="200"/>
      <c r="AA5991" s="201"/>
    </row>
    <row r="5992" spans="26:27" customFormat="1" ht="11.25">
      <c r="Z5992" s="200"/>
      <c r="AA5992" s="201"/>
    </row>
    <row r="5993" spans="26:27" customFormat="1" ht="11.25">
      <c r="Z5993" s="200"/>
      <c r="AA5993" s="201"/>
    </row>
    <row r="5994" spans="26:27" customFormat="1" ht="11.25">
      <c r="Z5994" s="200"/>
      <c r="AA5994" s="201"/>
    </row>
    <row r="5995" spans="26:27" customFormat="1" ht="11.25">
      <c r="Z5995" s="200"/>
      <c r="AA5995" s="201"/>
    </row>
    <row r="5996" spans="26:27" customFormat="1" ht="11.25">
      <c r="Z5996" s="200"/>
      <c r="AA5996" s="201"/>
    </row>
    <row r="5997" spans="26:27" customFormat="1" ht="11.25">
      <c r="Z5997" s="200"/>
      <c r="AA5997" s="201"/>
    </row>
    <row r="5998" spans="26:27" customFormat="1" ht="11.25">
      <c r="Z5998" s="200"/>
      <c r="AA5998" s="201"/>
    </row>
    <row r="5999" spans="26:27" customFormat="1" ht="11.25">
      <c r="Z5999" s="200"/>
      <c r="AA5999" s="201"/>
    </row>
    <row r="6000" spans="26:27" customFormat="1" ht="11.25">
      <c r="Z6000" s="200"/>
      <c r="AA6000" s="201"/>
    </row>
    <row r="6001" spans="26:27" customFormat="1" ht="11.25">
      <c r="Z6001" s="200"/>
      <c r="AA6001" s="201"/>
    </row>
    <row r="6002" spans="26:27" customFormat="1" ht="11.25">
      <c r="Z6002" s="200"/>
      <c r="AA6002" s="201"/>
    </row>
    <row r="6003" spans="26:27" customFormat="1" ht="11.25">
      <c r="Z6003" s="200"/>
      <c r="AA6003" s="201"/>
    </row>
    <row r="6004" spans="26:27" customFormat="1" ht="11.25">
      <c r="Z6004" s="200"/>
      <c r="AA6004" s="201"/>
    </row>
    <row r="6005" spans="26:27" customFormat="1" ht="11.25">
      <c r="Z6005" s="200"/>
      <c r="AA6005" s="201"/>
    </row>
    <row r="6006" spans="26:27" customFormat="1" ht="11.25">
      <c r="Z6006" s="200"/>
      <c r="AA6006" s="201"/>
    </row>
    <row r="6007" spans="26:27" customFormat="1" ht="11.25">
      <c r="Z6007" s="200"/>
      <c r="AA6007" s="201"/>
    </row>
    <row r="6008" spans="26:27" customFormat="1" ht="11.25">
      <c r="Z6008" s="200"/>
      <c r="AA6008" s="201"/>
    </row>
    <row r="6009" spans="26:27" customFormat="1" ht="11.25">
      <c r="Z6009" s="200"/>
      <c r="AA6009" s="201"/>
    </row>
    <row r="6010" spans="26:27" customFormat="1" ht="11.25">
      <c r="Z6010" s="200"/>
      <c r="AA6010" s="201"/>
    </row>
    <row r="6011" spans="26:27" customFormat="1" ht="11.25">
      <c r="Z6011" s="200"/>
      <c r="AA6011" s="201"/>
    </row>
    <row r="6012" spans="26:27" customFormat="1" ht="11.25">
      <c r="Z6012" s="200"/>
      <c r="AA6012" s="201"/>
    </row>
    <row r="6013" spans="26:27" customFormat="1" ht="11.25">
      <c r="Z6013" s="200"/>
      <c r="AA6013" s="201"/>
    </row>
    <row r="6014" spans="26:27" customFormat="1" ht="11.25">
      <c r="Z6014" s="200"/>
      <c r="AA6014" s="201"/>
    </row>
    <row r="6015" spans="26:27" customFormat="1" ht="11.25">
      <c r="Z6015" s="200"/>
      <c r="AA6015" s="201"/>
    </row>
    <row r="6016" spans="26:27" customFormat="1" ht="11.25">
      <c r="Z6016" s="200"/>
      <c r="AA6016" s="201"/>
    </row>
    <row r="6017" spans="26:27" customFormat="1" ht="11.25">
      <c r="Z6017" s="200"/>
      <c r="AA6017" s="201"/>
    </row>
    <row r="6018" spans="26:27" customFormat="1" ht="11.25">
      <c r="Z6018" s="200"/>
      <c r="AA6018" s="201"/>
    </row>
    <row r="6019" spans="26:27" customFormat="1" ht="11.25">
      <c r="Z6019" s="200"/>
      <c r="AA6019" s="201"/>
    </row>
    <row r="6020" spans="26:27" customFormat="1" ht="11.25">
      <c r="Z6020" s="200"/>
      <c r="AA6020" s="201"/>
    </row>
    <row r="6021" spans="26:27" customFormat="1" ht="11.25">
      <c r="Z6021" s="200"/>
      <c r="AA6021" s="201"/>
    </row>
    <row r="6022" spans="26:27" customFormat="1" ht="11.25">
      <c r="Z6022" s="200"/>
      <c r="AA6022" s="201"/>
    </row>
    <row r="6023" spans="26:27" customFormat="1" ht="11.25">
      <c r="Z6023" s="200"/>
      <c r="AA6023" s="201"/>
    </row>
    <row r="6024" spans="26:27" customFormat="1" ht="11.25">
      <c r="Z6024" s="200"/>
      <c r="AA6024" s="201"/>
    </row>
    <row r="6025" spans="26:27" customFormat="1" ht="11.25">
      <c r="Z6025" s="200"/>
      <c r="AA6025" s="201"/>
    </row>
    <row r="6026" spans="26:27" customFormat="1" ht="11.25">
      <c r="Z6026" s="200"/>
      <c r="AA6026" s="201"/>
    </row>
    <row r="6027" spans="26:27" customFormat="1" ht="11.25">
      <c r="Z6027" s="200"/>
      <c r="AA6027" s="201"/>
    </row>
    <row r="6028" spans="26:27" customFormat="1" ht="11.25">
      <c r="Z6028" s="200"/>
      <c r="AA6028" s="201"/>
    </row>
    <row r="6029" spans="26:27" customFormat="1" ht="11.25">
      <c r="Z6029" s="200"/>
      <c r="AA6029" s="201"/>
    </row>
    <row r="6030" spans="26:27" customFormat="1" ht="11.25">
      <c r="Z6030" s="200"/>
      <c r="AA6030" s="201"/>
    </row>
    <row r="6031" spans="26:27" customFormat="1" ht="11.25">
      <c r="Z6031" s="200"/>
      <c r="AA6031" s="201"/>
    </row>
    <row r="6032" spans="26:27" customFormat="1" ht="11.25">
      <c r="Z6032" s="200"/>
      <c r="AA6032" s="201"/>
    </row>
    <row r="6033" spans="26:27" customFormat="1" ht="11.25">
      <c r="Z6033" s="200"/>
      <c r="AA6033" s="201"/>
    </row>
    <row r="6034" spans="26:27" customFormat="1" ht="11.25">
      <c r="Z6034" s="200"/>
      <c r="AA6034" s="201"/>
    </row>
    <row r="6035" spans="26:27" customFormat="1" ht="11.25">
      <c r="Z6035" s="200"/>
      <c r="AA6035" s="201"/>
    </row>
    <row r="6036" spans="26:27" customFormat="1" ht="11.25">
      <c r="Z6036" s="200"/>
      <c r="AA6036" s="201"/>
    </row>
    <row r="6037" spans="26:27" customFormat="1" ht="11.25">
      <c r="Z6037" s="200"/>
      <c r="AA6037" s="201"/>
    </row>
    <row r="6038" spans="26:27" customFormat="1" ht="11.25">
      <c r="Z6038" s="200"/>
      <c r="AA6038" s="201"/>
    </row>
    <row r="6039" spans="26:27" customFormat="1" ht="11.25">
      <c r="Z6039" s="200"/>
      <c r="AA6039" s="201"/>
    </row>
    <row r="6040" spans="26:27" customFormat="1" ht="11.25">
      <c r="Z6040" s="200"/>
      <c r="AA6040" s="201"/>
    </row>
    <row r="6041" spans="26:27" customFormat="1" ht="11.25">
      <c r="Z6041" s="200"/>
      <c r="AA6041" s="201"/>
    </row>
    <row r="6042" spans="26:27" customFormat="1" ht="11.25">
      <c r="Z6042" s="200"/>
      <c r="AA6042" s="201"/>
    </row>
    <row r="6043" spans="26:27" customFormat="1" ht="11.25">
      <c r="Z6043" s="200"/>
      <c r="AA6043" s="201"/>
    </row>
    <row r="6044" spans="26:27" customFormat="1" ht="11.25">
      <c r="Z6044" s="200"/>
      <c r="AA6044" s="201"/>
    </row>
    <row r="6045" spans="26:27" customFormat="1" ht="11.25">
      <c r="Z6045" s="200"/>
      <c r="AA6045" s="201"/>
    </row>
    <row r="6046" spans="26:27" customFormat="1" ht="11.25">
      <c r="Z6046" s="200"/>
      <c r="AA6046" s="201"/>
    </row>
    <row r="6047" spans="26:27" customFormat="1" ht="11.25">
      <c r="Z6047" s="200"/>
      <c r="AA6047" s="201"/>
    </row>
    <row r="6048" spans="26:27" customFormat="1" ht="11.25">
      <c r="Z6048" s="200"/>
      <c r="AA6048" s="201"/>
    </row>
    <row r="6049" spans="26:27" customFormat="1" ht="11.25">
      <c r="Z6049" s="200"/>
      <c r="AA6049" s="201"/>
    </row>
    <row r="6050" spans="26:27" customFormat="1" ht="11.25">
      <c r="Z6050" s="200"/>
      <c r="AA6050" s="201"/>
    </row>
    <row r="6051" spans="26:27" customFormat="1" ht="11.25">
      <c r="Z6051" s="200"/>
      <c r="AA6051" s="201"/>
    </row>
    <row r="6052" spans="26:27" customFormat="1" ht="11.25">
      <c r="Z6052" s="200"/>
      <c r="AA6052" s="201"/>
    </row>
    <row r="6053" spans="26:27" customFormat="1" ht="11.25">
      <c r="Z6053" s="200"/>
      <c r="AA6053" s="201"/>
    </row>
    <row r="6054" spans="26:27" customFormat="1" ht="11.25">
      <c r="Z6054" s="200"/>
      <c r="AA6054" s="201"/>
    </row>
    <row r="6055" spans="26:27" customFormat="1" ht="11.25">
      <c r="Z6055" s="200"/>
      <c r="AA6055" s="201"/>
    </row>
    <row r="6056" spans="26:27" customFormat="1" ht="11.25">
      <c r="Z6056" s="200"/>
      <c r="AA6056" s="201"/>
    </row>
    <row r="6057" spans="26:27" customFormat="1" ht="11.25">
      <c r="Z6057" s="200"/>
      <c r="AA6057" s="201"/>
    </row>
    <row r="6058" spans="26:27" customFormat="1" ht="11.25">
      <c r="Z6058" s="200"/>
      <c r="AA6058" s="201"/>
    </row>
    <row r="6059" spans="26:27" customFormat="1" ht="11.25">
      <c r="Z6059" s="200"/>
      <c r="AA6059" s="201"/>
    </row>
    <row r="6060" spans="26:27" customFormat="1" ht="11.25">
      <c r="Z6060" s="200"/>
      <c r="AA6060" s="201"/>
    </row>
    <row r="6061" spans="26:27" customFormat="1" ht="11.25">
      <c r="Z6061" s="200"/>
      <c r="AA6061" s="201"/>
    </row>
    <row r="6062" spans="26:27" customFormat="1" ht="11.25">
      <c r="Z6062" s="200"/>
      <c r="AA6062" s="201"/>
    </row>
    <row r="6063" spans="26:27" customFormat="1" ht="11.25">
      <c r="Z6063" s="200"/>
      <c r="AA6063" s="201"/>
    </row>
    <row r="6064" spans="26:27" customFormat="1" ht="11.25">
      <c r="Z6064" s="200"/>
      <c r="AA6064" s="201"/>
    </row>
    <row r="6065" spans="26:27" customFormat="1" ht="11.25">
      <c r="Z6065" s="200"/>
      <c r="AA6065" s="201"/>
    </row>
    <row r="6066" spans="26:27" customFormat="1" ht="11.25">
      <c r="Z6066" s="200"/>
      <c r="AA6066" s="201"/>
    </row>
    <row r="6067" spans="26:27" customFormat="1" ht="11.25">
      <c r="Z6067" s="200"/>
      <c r="AA6067" s="201"/>
    </row>
    <row r="6068" spans="26:27" customFormat="1" ht="11.25">
      <c r="Z6068" s="200"/>
      <c r="AA6068" s="201"/>
    </row>
    <row r="6069" spans="26:27" customFormat="1" ht="11.25">
      <c r="Z6069" s="200"/>
      <c r="AA6069" s="201"/>
    </row>
    <row r="6070" spans="26:27" customFormat="1" ht="11.25">
      <c r="Z6070" s="200"/>
      <c r="AA6070" s="201"/>
    </row>
    <row r="6071" spans="26:27" customFormat="1" ht="11.25">
      <c r="Z6071" s="200"/>
      <c r="AA6071" s="201"/>
    </row>
    <row r="6072" spans="26:27" customFormat="1" ht="11.25">
      <c r="Z6072" s="200"/>
      <c r="AA6072" s="201"/>
    </row>
    <row r="6073" spans="26:27" customFormat="1" ht="11.25">
      <c r="Z6073" s="200"/>
      <c r="AA6073" s="201"/>
    </row>
    <row r="6074" spans="26:27" customFormat="1" ht="11.25">
      <c r="Z6074" s="200"/>
      <c r="AA6074" s="201"/>
    </row>
    <row r="6075" spans="26:27" customFormat="1" ht="11.25">
      <c r="Z6075" s="200"/>
      <c r="AA6075" s="201"/>
    </row>
    <row r="6076" spans="26:27" customFormat="1" ht="11.25">
      <c r="Z6076" s="200"/>
      <c r="AA6076" s="201"/>
    </row>
    <row r="6077" spans="26:27" customFormat="1" ht="11.25">
      <c r="Z6077" s="200"/>
      <c r="AA6077" s="201"/>
    </row>
    <row r="6078" spans="26:27" customFormat="1" ht="11.25">
      <c r="Z6078" s="200"/>
      <c r="AA6078" s="201"/>
    </row>
    <row r="6079" spans="26:27" customFormat="1" ht="11.25">
      <c r="Z6079" s="200"/>
      <c r="AA6079" s="201"/>
    </row>
    <row r="6080" spans="26:27" customFormat="1" ht="11.25">
      <c r="Z6080" s="200"/>
      <c r="AA6080" s="201"/>
    </row>
    <row r="6081" spans="26:27" customFormat="1" ht="11.25">
      <c r="Z6081" s="200"/>
      <c r="AA6081" s="201"/>
    </row>
    <row r="6082" spans="26:27" customFormat="1" ht="11.25">
      <c r="Z6082" s="200"/>
      <c r="AA6082" s="201"/>
    </row>
    <row r="6083" spans="26:27" customFormat="1" ht="11.25">
      <c r="Z6083" s="200"/>
      <c r="AA6083" s="201"/>
    </row>
    <row r="6084" spans="26:27" customFormat="1" ht="11.25">
      <c r="Z6084" s="200"/>
      <c r="AA6084" s="201"/>
    </row>
    <row r="6085" spans="26:27" customFormat="1" ht="11.25">
      <c r="Z6085" s="200"/>
      <c r="AA6085" s="201"/>
    </row>
    <row r="6086" spans="26:27" customFormat="1" ht="11.25">
      <c r="Z6086" s="200"/>
      <c r="AA6086" s="201"/>
    </row>
    <row r="6087" spans="26:27" customFormat="1" ht="11.25">
      <c r="Z6087" s="200"/>
      <c r="AA6087" s="201"/>
    </row>
    <row r="6088" spans="26:27" customFormat="1" ht="11.25">
      <c r="Z6088" s="200"/>
      <c r="AA6088" s="201"/>
    </row>
    <row r="6089" spans="26:27" customFormat="1" ht="11.25">
      <c r="Z6089" s="200"/>
      <c r="AA6089" s="201"/>
    </row>
    <row r="6090" spans="26:27" customFormat="1" ht="11.25">
      <c r="Z6090" s="200"/>
      <c r="AA6090" s="201"/>
    </row>
    <row r="6091" spans="26:27" customFormat="1" ht="11.25">
      <c r="Z6091" s="200"/>
      <c r="AA6091" s="201"/>
    </row>
    <row r="6092" spans="26:27" customFormat="1" ht="11.25">
      <c r="Z6092" s="200"/>
      <c r="AA6092" s="201"/>
    </row>
    <row r="6093" spans="26:27" customFormat="1" ht="11.25">
      <c r="Z6093" s="200"/>
      <c r="AA6093" s="201"/>
    </row>
    <row r="6094" spans="26:27" customFormat="1" ht="11.25">
      <c r="Z6094" s="200"/>
      <c r="AA6094" s="201"/>
    </row>
    <row r="6095" spans="26:27" customFormat="1" ht="11.25">
      <c r="Z6095" s="200"/>
      <c r="AA6095" s="201"/>
    </row>
    <row r="6096" spans="26:27" customFormat="1" ht="11.25">
      <c r="Z6096" s="200"/>
      <c r="AA6096" s="201"/>
    </row>
    <row r="6097" spans="26:27" customFormat="1" ht="11.25">
      <c r="Z6097" s="200"/>
      <c r="AA6097" s="201"/>
    </row>
    <row r="6098" spans="26:27" customFormat="1" ht="11.25">
      <c r="Z6098" s="200"/>
      <c r="AA6098" s="201"/>
    </row>
    <row r="6099" spans="26:27" customFormat="1" ht="11.25">
      <c r="Z6099" s="200"/>
      <c r="AA6099" s="201"/>
    </row>
    <row r="6100" spans="26:27" customFormat="1" ht="11.25">
      <c r="Z6100" s="200"/>
      <c r="AA6100" s="201"/>
    </row>
    <row r="6101" spans="26:27" customFormat="1" ht="11.25">
      <c r="Z6101" s="200"/>
      <c r="AA6101" s="201"/>
    </row>
    <row r="6102" spans="26:27" customFormat="1" ht="11.25">
      <c r="Z6102" s="200"/>
      <c r="AA6102" s="201"/>
    </row>
    <row r="6103" spans="26:27" customFormat="1" ht="11.25">
      <c r="Z6103" s="200"/>
      <c r="AA6103" s="201"/>
    </row>
    <row r="6104" spans="26:27" customFormat="1" ht="11.25">
      <c r="Z6104" s="200"/>
      <c r="AA6104" s="201"/>
    </row>
    <row r="6105" spans="26:27" customFormat="1" ht="11.25">
      <c r="Z6105" s="200"/>
      <c r="AA6105" s="201"/>
    </row>
    <row r="6106" spans="26:27" customFormat="1" ht="11.25">
      <c r="Z6106" s="200"/>
      <c r="AA6106" s="201"/>
    </row>
    <row r="6107" spans="26:27" customFormat="1" ht="11.25">
      <c r="Z6107" s="200"/>
      <c r="AA6107" s="201"/>
    </row>
    <row r="6108" spans="26:27" customFormat="1" ht="11.25">
      <c r="Z6108" s="200"/>
      <c r="AA6108" s="201"/>
    </row>
    <row r="6109" spans="26:27" customFormat="1" ht="11.25">
      <c r="Z6109" s="200"/>
      <c r="AA6109" s="201"/>
    </row>
    <row r="6110" spans="26:27" customFormat="1" ht="11.25">
      <c r="Z6110" s="200"/>
      <c r="AA6110" s="201"/>
    </row>
    <row r="6111" spans="26:27" customFormat="1" ht="11.25">
      <c r="Z6111" s="200"/>
      <c r="AA6111" s="201"/>
    </row>
    <row r="6112" spans="26:27" customFormat="1" ht="11.25">
      <c r="Z6112" s="200"/>
      <c r="AA6112" s="201"/>
    </row>
    <row r="6113" spans="26:27" customFormat="1" ht="11.25">
      <c r="Z6113" s="200"/>
      <c r="AA6113" s="201"/>
    </row>
    <row r="6114" spans="26:27" customFormat="1" ht="11.25">
      <c r="Z6114" s="200"/>
      <c r="AA6114" s="201"/>
    </row>
    <row r="6115" spans="26:27" customFormat="1" ht="11.25">
      <c r="Z6115" s="200"/>
      <c r="AA6115" s="201"/>
    </row>
    <row r="6116" spans="26:27" customFormat="1" ht="11.25">
      <c r="Z6116" s="200"/>
      <c r="AA6116" s="201"/>
    </row>
    <row r="6117" spans="26:27" customFormat="1" ht="11.25">
      <c r="Z6117" s="200"/>
      <c r="AA6117" s="201"/>
    </row>
    <row r="6118" spans="26:27" customFormat="1" ht="11.25">
      <c r="Z6118" s="200"/>
      <c r="AA6118" s="201"/>
    </row>
    <row r="6119" spans="26:27" customFormat="1" ht="11.25">
      <c r="Z6119" s="200"/>
      <c r="AA6119" s="201"/>
    </row>
    <row r="6120" spans="26:27" customFormat="1" ht="11.25">
      <c r="Z6120" s="200"/>
      <c r="AA6120" s="201"/>
    </row>
    <row r="6121" spans="26:27" customFormat="1" ht="11.25">
      <c r="Z6121" s="200"/>
      <c r="AA6121" s="201"/>
    </row>
    <row r="6122" spans="26:27" customFormat="1" ht="11.25">
      <c r="Z6122" s="200"/>
      <c r="AA6122" s="201"/>
    </row>
    <row r="6123" spans="26:27" customFormat="1" ht="11.25">
      <c r="Z6123" s="200"/>
      <c r="AA6123" s="201"/>
    </row>
    <row r="6124" spans="26:27" customFormat="1" ht="11.25">
      <c r="Z6124" s="200"/>
      <c r="AA6124" s="201"/>
    </row>
    <row r="6125" spans="26:27" customFormat="1" ht="11.25">
      <c r="Z6125" s="200"/>
      <c r="AA6125" s="201"/>
    </row>
    <row r="6126" spans="26:27" customFormat="1" ht="11.25">
      <c r="Z6126" s="200"/>
      <c r="AA6126" s="201"/>
    </row>
    <row r="6127" spans="26:27" customFormat="1" ht="11.25">
      <c r="Z6127" s="200"/>
      <c r="AA6127" s="201"/>
    </row>
    <row r="6128" spans="26:27" customFormat="1" ht="11.25">
      <c r="Z6128" s="200"/>
      <c r="AA6128" s="201"/>
    </row>
    <row r="6129" spans="26:27" customFormat="1" ht="11.25">
      <c r="Z6129" s="200"/>
      <c r="AA6129" s="201"/>
    </row>
    <row r="6130" spans="26:27" customFormat="1" ht="11.25">
      <c r="Z6130" s="200"/>
      <c r="AA6130" s="201"/>
    </row>
    <row r="6131" spans="26:27" customFormat="1" ht="11.25">
      <c r="Z6131" s="200"/>
      <c r="AA6131" s="201"/>
    </row>
    <row r="6132" spans="26:27" customFormat="1" ht="11.25">
      <c r="Z6132" s="200"/>
      <c r="AA6132" s="201"/>
    </row>
    <row r="6133" spans="26:27" customFormat="1" ht="11.25">
      <c r="Z6133" s="200"/>
      <c r="AA6133" s="201"/>
    </row>
    <row r="6134" spans="26:27" customFormat="1" ht="11.25">
      <c r="Z6134" s="200"/>
      <c r="AA6134" s="201"/>
    </row>
    <row r="6135" spans="26:27" customFormat="1" ht="11.25">
      <c r="Z6135" s="200"/>
      <c r="AA6135" s="201"/>
    </row>
    <row r="6136" spans="26:27" customFormat="1" ht="11.25">
      <c r="Z6136" s="200"/>
      <c r="AA6136" s="201"/>
    </row>
    <row r="6137" spans="26:27" customFormat="1" ht="11.25">
      <c r="Z6137" s="200"/>
      <c r="AA6137" s="201"/>
    </row>
    <row r="6138" spans="26:27" customFormat="1" ht="11.25">
      <c r="Z6138" s="200"/>
      <c r="AA6138" s="201"/>
    </row>
    <row r="6139" spans="26:27" customFormat="1" ht="11.25">
      <c r="Z6139" s="200"/>
      <c r="AA6139" s="201"/>
    </row>
    <row r="6140" spans="26:27" customFormat="1" ht="11.25">
      <c r="Z6140" s="200"/>
      <c r="AA6140" s="201"/>
    </row>
    <row r="6141" spans="26:27" customFormat="1" ht="11.25">
      <c r="Z6141" s="200"/>
      <c r="AA6141" s="201"/>
    </row>
    <row r="6142" spans="26:27" customFormat="1" ht="11.25">
      <c r="Z6142" s="200"/>
      <c r="AA6142" s="201"/>
    </row>
    <row r="6143" spans="26:27" customFormat="1" ht="11.25">
      <c r="Z6143" s="200"/>
      <c r="AA6143" s="201"/>
    </row>
    <row r="6144" spans="26:27" customFormat="1" ht="11.25">
      <c r="Z6144" s="200"/>
      <c r="AA6144" s="201"/>
    </row>
    <row r="6145" spans="26:27" customFormat="1" ht="11.25">
      <c r="Z6145" s="200"/>
      <c r="AA6145" s="201"/>
    </row>
    <row r="6146" spans="26:27" customFormat="1" ht="11.25">
      <c r="Z6146" s="200"/>
      <c r="AA6146" s="201"/>
    </row>
    <row r="6147" spans="26:27" customFormat="1" ht="11.25">
      <c r="Z6147" s="200"/>
      <c r="AA6147" s="201"/>
    </row>
    <row r="6148" spans="26:27" customFormat="1" ht="11.25">
      <c r="Z6148" s="200"/>
      <c r="AA6148" s="201"/>
    </row>
    <row r="6149" spans="26:27" customFormat="1" ht="11.25">
      <c r="Z6149" s="200"/>
      <c r="AA6149" s="201"/>
    </row>
    <row r="6150" spans="26:27" customFormat="1" ht="11.25">
      <c r="Z6150" s="200"/>
      <c r="AA6150" s="201"/>
    </row>
    <row r="6151" spans="26:27" customFormat="1" ht="11.25">
      <c r="Z6151" s="200"/>
      <c r="AA6151" s="201"/>
    </row>
    <row r="6152" spans="26:27" customFormat="1" ht="11.25">
      <c r="Z6152" s="200"/>
      <c r="AA6152" s="201"/>
    </row>
    <row r="6153" spans="26:27" customFormat="1" ht="11.25">
      <c r="Z6153" s="200"/>
      <c r="AA6153" s="201"/>
    </row>
    <row r="6154" spans="26:27" customFormat="1" ht="11.25">
      <c r="Z6154" s="200"/>
      <c r="AA6154" s="201"/>
    </row>
    <row r="6155" spans="26:27" customFormat="1" ht="11.25">
      <c r="Z6155" s="200"/>
      <c r="AA6155" s="201"/>
    </row>
    <row r="6156" spans="26:27" customFormat="1" ht="11.25">
      <c r="Z6156" s="200"/>
      <c r="AA6156" s="201"/>
    </row>
    <row r="6157" spans="26:27" customFormat="1" ht="11.25">
      <c r="Z6157" s="200"/>
      <c r="AA6157" s="201"/>
    </row>
    <row r="6158" spans="26:27" customFormat="1" ht="11.25">
      <c r="Z6158" s="200"/>
      <c r="AA6158" s="201"/>
    </row>
    <row r="6159" spans="26:27" customFormat="1" ht="11.25">
      <c r="Z6159" s="200"/>
      <c r="AA6159" s="201"/>
    </row>
    <row r="6160" spans="26:27" customFormat="1" ht="11.25">
      <c r="Z6160" s="200"/>
      <c r="AA6160" s="201"/>
    </row>
    <row r="6161" spans="26:27" customFormat="1" ht="11.25">
      <c r="Z6161" s="200"/>
      <c r="AA6161" s="201"/>
    </row>
    <row r="6162" spans="26:27" customFormat="1" ht="11.25">
      <c r="Z6162" s="200"/>
      <c r="AA6162" s="201"/>
    </row>
    <row r="6163" spans="26:27" customFormat="1" ht="11.25">
      <c r="Z6163" s="200"/>
      <c r="AA6163" s="201"/>
    </row>
    <row r="6164" spans="26:27" customFormat="1" ht="11.25">
      <c r="Z6164" s="200"/>
      <c r="AA6164" s="201"/>
    </row>
    <row r="6165" spans="26:27" customFormat="1" ht="11.25">
      <c r="Z6165" s="200"/>
      <c r="AA6165" s="201"/>
    </row>
    <row r="6166" spans="26:27" customFormat="1" ht="11.25">
      <c r="Z6166" s="200"/>
      <c r="AA6166" s="201"/>
    </row>
    <row r="6167" spans="26:27" customFormat="1" ht="11.25">
      <c r="Z6167" s="200"/>
      <c r="AA6167" s="201"/>
    </row>
    <row r="6168" spans="26:27" customFormat="1" ht="11.25">
      <c r="Z6168" s="200"/>
      <c r="AA6168" s="201"/>
    </row>
    <row r="6169" spans="26:27" customFormat="1" ht="11.25">
      <c r="Z6169" s="200"/>
      <c r="AA6169" s="201"/>
    </row>
    <row r="6170" spans="26:27" customFormat="1" ht="11.25">
      <c r="Z6170" s="200"/>
      <c r="AA6170" s="201"/>
    </row>
    <row r="6171" spans="26:27" customFormat="1" ht="11.25">
      <c r="Z6171" s="200"/>
      <c r="AA6171" s="201"/>
    </row>
    <row r="6172" spans="26:27" customFormat="1" ht="11.25">
      <c r="Z6172" s="200"/>
      <c r="AA6172" s="201"/>
    </row>
    <row r="6173" spans="26:27" customFormat="1" ht="11.25">
      <c r="Z6173" s="200"/>
      <c r="AA6173" s="201"/>
    </row>
    <row r="6174" spans="26:27" customFormat="1" ht="11.25">
      <c r="Z6174" s="200"/>
      <c r="AA6174" s="201"/>
    </row>
    <row r="6175" spans="26:27" customFormat="1" ht="11.25">
      <c r="Z6175" s="200"/>
      <c r="AA6175" s="201"/>
    </row>
    <row r="6176" spans="26:27" customFormat="1" ht="11.25">
      <c r="Z6176" s="200"/>
      <c r="AA6176" s="201"/>
    </row>
    <row r="6177" spans="26:27" customFormat="1" ht="11.25">
      <c r="Z6177" s="200"/>
      <c r="AA6177" s="201"/>
    </row>
    <row r="6178" spans="26:27" customFormat="1" ht="11.25">
      <c r="Z6178" s="200"/>
      <c r="AA6178" s="201"/>
    </row>
    <row r="6179" spans="26:27" customFormat="1" ht="11.25">
      <c r="Z6179" s="200"/>
      <c r="AA6179" s="201"/>
    </row>
    <row r="6180" spans="26:27" customFormat="1" ht="11.25">
      <c r="Z6180" s="200"/>
      <c r="AA6180" s="201"/>
    </row>
    <row r="6181" spans="26:27" customFormat="1" ht="11.25">
      <c r="Z6181" s="200"/>
      <c r="AA6181" s="201"/>
    </row>
    <row r="6182" spans="26:27" customFormat="1" ht="11.25">
      <c r="Z6182" s="200"/>
      <c r="AA6182" s="201"/>
    </row>
    <row r="6183" spans="26:27" customFormat="1" ht="11.25">
      <c r="Z6183" s="200"/>
      <c r="AA6183" s="201"/>
    </row>
    <row r="6184" spans="26:27" customFormat="1" ht="11.25">
      <c r="Z6184" s="200"/>
      <c r="AA6184" s="201"/>
    </row>
    <row r="6185" spans="26:27" customFormat="1" ht="11.25">
      <c r="Z6185" s="200"/>
      <c r="AA6185" s="201"/>
    </row>
    <row r="6186" spans="26:27" customFormat="1" ht="11.25">
      <c r="Z6186" s="200"/>
      <c r="AA6186" s="201"/>
    </row>
    <row r="6187" spans="26:27" customFormat="1" ht="11.25">
      <c r="Z6187" s="200"/>
      <c r="AA6187" s="201"/>
    </row>
    <row r="6188" spans="26:27" customFormat="1" ht="11.25">
      <c r="Z6188" s="200"/>
      <c r="AA6188" s="201"/>
    </row>
    <row r="6189" spans="26:27" customFormat="1" ht="11.25">
      <c r="Z6189" s="200"/>
      <c r="AA6189" s="201"/>
    </row>
    <row r="6190" spans="26:27" customFormat="1" ht="11.25">
      <c r="Z6190" s="200"/>
      <c r="AA6190" s="201"/>
    </row>
    <row r="6191" spans="26:27" customFormat="1" ht="11.25">
      <c r="Z6191" s="200"/>
      <c r="AA6191" s="201"/>
    </row>
    <row r="6192" spans="26:27" customFormat="1" ht="11.25">
      <c r="Z6192" s="200"/>
      <c r="AA6192" s="201"/>
    </row>
    <row r="6193" spans="26:27" customFormat="1" ht="11.25">
      <c r="Z6193" s="200"/>
      <c r="AA6193" s="201"/>
    </row>
    <row r="6194" spans="26:27" customFormat="1" ht="11.25">
      <c r="Z6194" s="200"/>
      <c r="AA6194" s="201"/>
    </row>
    <row r="6195" spans="26:27" customFormat="1" ht="11.25">
      <c r="Z6195" s="200"/>
      <c r="AA6195" s="201"/>
    </row>
    <row r="6196" spans="26:27" customFormat="1" ht="11.25">
      <c r="Z6196" s="200"/>
      <c r="AA6196" s="201"/>
    </row>
    <row r="6197" spans="26:27" customFormat="1" ht="11.25">
      <c r="Z6197" s="200"/>
      <c r="AA6197" s="201"/>
    </row>
    <row r="6198" spans="26:27" customFormat="1" ht="11.25">
      <c r="Z6198" s="200"/>
      <c r="AA6198" s="201"/>
    </row>
    <row r="6199" spans="26:27" customFormat="1" ht="11.25">
      <c r="Z6199" s="200"/>
      <c r="AA6199" s="201"/>
    </row>
    <row r="6200" spans="26:27" customFormat="1" ht="11.25">
      <c r="Z6200" s="200"/>
      <c r="AA6200" s="201"/>
    </row>
    <row r="6201" spans="26:27" customFormat="1" ht="11.25">
      <c r="Z6201" s="200"/>
      <c r="AA6201" s="201"/>
    </row>
    <row r="6202" spans="26:27" customFormat="1" ht="11.25">
      <c r="Z6202" s="200"/>
      <c r="AA6202" s="201"/>
    </row>
    <row r="6203" spans="26:27" customFormat="1" ht="11.25">
      <c r="Z6203" s="200"/>
      <c r="AA6203" s="201"/>
    </row>
    <row r="6204" spans="26:27" customFormat="1" ht="11.25">
      <c r="Z6204" s="200"/>
      <c r="AA6204" s="201"/>
    </row>
    <row r="6205" spans="26:27" customFormat="1" ht="11.25">
      <c r="Z6205" s="200"/>
      <c r="AA6205" s="201"/>
    </row>
    <row r="6206" spans="26:27" customFormat="1" ht="11.25">
      <c r="Z6206" s="200"/>
      <c r="AA6206" s="201"/>
    </row>
    <row r="6207" spans="26:27" customFormat="1" ht="11.25">
      <c r="Z6207" s="200"/>
      <c r="AA6207" s="201"/>
    </row>
    <row r="6208" spans="26:27" customFormat="1" ht="11.25">
      <c r="Z6208" s="200"/>
      <c r="AA6208" s="201"/>
    </row>
    <row r="6209" spans="26:27" customFormat="1" ht="11.25">
      <c r="Z6209" s="200"/>
      <c r="AA6209" s="201"/>
    </row>
    <row r="6210" spans="26:27" customFormat="1" ht="11.25">
      <c r="Z6210" s="200"/>
      <c r="AA6210" s="201"/>
    </row>
    <row r="6211" spans="26:27" customFormat="1" ht="11.25">
      <c r="Z6211" s="200"/>
      <c r="AA6211" s="201"/>
    </row>
    <row r="6212" spans="26:27" customFormat="1" ht="11.25">
      <c r="Z6212" s="200"/>
      <c r="AA6212" s="201"/>
    </row>
    <row r="6213" spans="26:27" customFormat="1" ht="11.25">
      <c r="Z6213" s="200"/>
      <c r="AA6213" s="201"/>
    </row>
    <row r="6214" spans="26:27" customFormat="1" ht="11.25">
      <c r="Z6214" s="200"/>
      <c r="AA6214" s="201"/>
    </row>
    <row r="6215" spans="26:27" customFormat="1" ht="11.25">
      <c r="Z6215" s="200"/>
      <c r="AA6215" s="201"/>
    </row>
    <row r="6216" spans="26:27" customFormat="1" ht="11.25">
      <c r="Z6216" s="200"/>
      <c r="AA6216" s="201"/>
    </row>
    <row r="6217" spans="26:27" customFormat="1" ht="11.25">
      <c r="Z6217" s="200"/>
      <c r="AA6217" s="201"/>
    </row>
    <row r="6218" spans="26:27" customFormat="1" ht="11.25">
      <c r="Z6218" s="200"/>
      <c r="AA6218" s="201"/>
    </row>
    <row r="6219" spans="26:27" customFormat="1" ht="11.25">
      <c r="Z6219" s="200"/>
      <c r="AA6219" s="201"/>
    </row>
    <row r="6220" spans="26:27" customFormat="1" ht="11.25">
      <c r="Z6220" s="200"/>
      <c r="AA6220" s="201"/>
    </row>
    <row r="6221" spans="26:27" customFormat="1" ht="11.25">
      <c r="Z6221" s="200"/>
      <c r="AA6221" s="201"/>
    </row>
    <row r="6222" spans="26:27" customFormat="1" ht="11.25">
      <c r="Z6222" s="200"/>
      <c r="AA6222" s="201"/>
    </row>
    <row r="6223" spans="26:27" customFormat="1" ht="11.25">
      <c r="Z6223" s="200"/>
      <c r="AA6223" s="201"/>
    </row>
    <row r="6224" spans="26:27" customFormat="1" ht="11.25">
      <c r="Z6224" s="200"/>
      <c r="AA6224" s="201"/>
    </row>
    <row r="6225" spans="26:27" customFormat="1" ht="11.25">
      <c r="Z6225" s="200"/>
      <c r="AA6225" s="201"/>
    </row>
    <row r="6226" spans="26:27" customFormat="1" ht="11.25">
      <c r="Z6226" s="200"/>
      <c r="AA6226" s="201"/>
    </row>
    <row r="6227" spans="26:27" customFormat="1" ht="11.25">
      <c r="Z6227" s="200"/>
      <c r="AA6227" s="201"/>
    </row>
    <row r="6228" spans="26:27" customFormat="1" ht="11.25">
      <c r="Z6228" s="200"/>
      <c r="AA6228" s="201"/>
    </row>
    <row r="6229" spans="26:27" customFormat="1" ht="11.25">
      <c r="Z6229" s="200"/>
      <c r="AA6229" s="201"/>
    </row>
    <row r="6230" spans="26:27" customFormat="1" ht="11.25">
      <c r="Z6230" s="200"/>
      <c r="AA6230" s="201"/>
    </row>
    <row r="6231" spans="26:27" customFormat="1" ht="11.25">
      <c r="Z6231" s="200"/>
      <c r="AA6231" s="201"/>
    </row>
    <row r="6232" spans="26:27" customFormat="1" ht="11.25">
      <c r="Z6232" s="200"/>
      <c r="AA6232" s="201"/>
    </row>
    <row r="6233" spans="26:27" customFormat="1" ht="11.25">
      <c r="Z6233" s="200"/>
      <c r="AA6233" s="201"/>
    </row>
    <row r="6234" spans="26:27" customFormat="1" ht="11.25">
      <c r="Z6234" s="200"/>
      <c r="AA6234" s="201"/>
    </row>
    <row r="6235" spans="26:27" customFormat="1" ht="11.25">
      <c r="Z6235" s="200"/>
      <c r="AA6235" s="201"/>
    </row>
    <row r="6236" spans="26:27" customFormat="1" ht="11.25">
      <c r="Z6236" s="200"/>
      <c r="AA6236" s="201"/>
    </row>
    <row r="6237" spans="26:27" customFormat="1" ht="11.25">
      <c r="Z6237" s="200"/>
      <c r="AA6237" s="201"/>
    </row>
    <row r="6238" spans="26:27" customFormat="1" ht="11.25">
      <c r="Z6238" s="200"/>
      <c r="AA6238" s="201"/>
    </row>
    <row r="6239" spans="26:27" customFormat="1" ht="11.25">
      <c r="Z6239" s="200"/>
      <c r="AA6239" s="201"/>
    </row>
    <row r="6240" spans="26:27" customFormat="1" ht="11.25">
      <c r="Z6240" s="200"/>
      <c r="AA6240" s="201"/>
    </row>
    <row r="6241" spans="26:27" customFormat="1" ht="11.25">
      <c r="Z6241" s="200"/>
      <c r="AA6241" s="201"/>
    </row>
    <row r="6242" spans="26:27" customFormat="1" ht="11.25">
      <c r="Z6242" s="200"/>
      <c r="AA6242" s="201"/>
    </row>
    <row r="6243" spans="26:27" customFormat="1" ht="11.25">
      <c r="Z6243" s="200"/>
      <c r="AA6243" s="201"/>
    </row>
    <row r="6244" spans="26:27" customFormat="1" ht="11.25">
      <c r="Z6244" s="200"/>
      <c r="AA6244" s="201"/>
    </row>
    <row r="6245" spans="26:27" customFormat="1" ht="11.25">
      <c r="Z6245" s="200"/>
      <c r="AA6245" s="201"/>
    </row>
    <row r="6246" spans="26:27" customFormat="1" ht="11.25">
      <c r="Z6246" s="200"/>
      <c r="AA6246" s="201"/>
    </row>
    <row r="6247" spans="26:27" customFormat="1" ht="11.25">
      <c r="Z6247" s="200"/>
      <c r="AA6247" s="201"/>
    </row>
    <row r="6248" spans="26:27" customFormat="1" ht="11.25">
      <c r="Z6248" s="200"/>
      <c r="AA6248" s="201"/>
    </row>
    <row r="6249" spans="26:27" customFormat="1" ht="11.25">
      <c r="Z6249" s="200"/>
      <c r="AA6249" s="201"/>
    </row>
    <row r="6250" spans="26:27" customFormat="1" ht="11.25">
      <c r="Z6250" s="200"/>
      <c r="AA6250" s="201"/>
    </row>
    <row r="6251" spans="26:27" customFormat="1" ht="11.25">
      <c r="Z6251" s="200"/>
      <c r="AA6251" s="201"/>
    </row>
    <row r="6252" spans="26:27" customFormat="1" ht="11.25">
      <c r="Z6252" s="200"/>
      <c r="AA6252" s="201"/>
    </row>
    <row r="6253" spans="26:27" customFormat="1" ht="11.25">
      <c r="Z6253" s="200"/>
      <c r="AA6253" s="201"/>
    </row>
    <row r="6254" spans="26:27" customFormat="1" ht="11.25">
      <c r="Z6254" s="200"/>
      <c r="AA6254" s="201"/>
    </row>
    <row r="6255" spans="26:27" customFormat="1" ht="11.25">
      <c r="Z6255" s="200"/>
      <c r="AA6255" s="201"/>
    </row>
    <row r="6256" spans="26:27" customFormat="1" ht="11.25">
      <c r="Z6256" s="200"/>
      <c r="AA6256" s="201"/>
    </row>
    <row r="6257" spans="26:27" customFormat="1" ht="11.25">
      <c r="Z6257" s="200"/>
      <c r="AA6257" s="201"/>
    </row>
    <row r="6258" spans="26:27" customFormat="1" ht="11.25">
      <c r="Z6258" s="200"/>
      <c r="AA6258" s="201"/>
    </row>
    <row r="6259" spans="26:27" customFormat="1" ht="11.25">
      <c r="Z6259" s="200"/>
      <c r="AA6259" s="201"/>
    </row>
    <row r="6260" spans="26:27" customFormat="1" ht="11.25">
      <c r="Z6260" s="200"/>
      <c r="AA6260" s="201"/>
    </row>
    <row r="6261" spans="26:27" customFormat="1" ht="11.25">
      <c r="Z6261" s="200"/>
      <c r="AA6261" s="201"/>
    </row>
    <row r="6262" spans="26:27" customFormat="1" ht="11.25">
      <c r="Z6262" s="200"/>
      <c r="AA6262" s="201"/>
    </row>
    <row r="6263" spans="26:27" customFormat="1" ht="11.25">
      <c r="Z6263" s="200"/>
      <c r="AA6263" s="201"/>
    </row>
    <row r="6264" spans="26:27" customFormat="1" ht="11.25">
      <c r="Z6264" s="200"/>
      <c r="AA6264" s="201"/>
    </row>
    <row r="6265" spans="26:27" customFormat="1" ht="11.25">
      <c r="Z6265" s="200"/>
      <c r="AA6265" s="201"/>
    </row>
    <row r="6266" spans="26:27" customFormat="1" ht="11.25">
      <c r="Z6266" s="200"/>
      <c r="AA6266" s="201"/>
    </row>
    <row r="6267" spans="26:27" customFormat="1" ht="11.25">
      <c r="Z6267" s="200"/>
      <c r="AA6267" s="201"/>
    </row>
    <row r="6268" spans="26:27" customFormat="1" ht="11.25">
      <c r="Z6268" s="200"/>
      <c r="AA6268" s="201"/>
    </row>
    <row r="6269" spans="26:27" customFormat="1" ht="11.25">
      <c r="Z6269" s="200"/>
      <c r="AA6269" s="201"/>
    </row>
    <row r="6270" spans="26:27" customFormat="1" ht="11.25">
      <c r="Z6270" s="200"/>
      <c r="AA6270" s="201"/>
    </row>
    <row r="6271" spans="26:27" customFormat="1" ht="11.25">
      <c r="Z6271" s="200"/>
      <c r="AA6271" s="201"/>
    </row>
    <row r="6272" spans="26:27" customFormat="1" ht="11.25">
      <c r="Z6272" s="200"/>
      <c r="AA6272" s="201"/>
    </row>
    <row r="6273" spans="26:27" customFormat="1" ht="11.25">
      <c r="Z6273" s="200"/>
      <c r="AA6273" s="201"/>
    </row>
    <row r="6274" spans="26:27" customFormat="1" ht="11.25">
      <c r="Z6274" s="200"/>
      <c r="AA6274" s="201"/>
    </row>
    <row r="6275" spans="26:27" customFormat="1" ht="11.25">
      <c r="Z6275" s="200"/>
      <c r="AA6275" s="201"/>
    </row>
    <row r="6276" spans="26:27" customFormat="1" ht="11.25">
      <c r="Z6276" s="200"/>
      <c r="AA6276" s="201"/>
    </row>
    <row r="6277" spans="26:27" customFormat="1" ht="11.25">
      <c r="Z6277" s="200"/>
      <c r="AA6277" s="201"/>
    </row>
    <row r="6278" spans="26:27" customFormat="1" ht="11.25">
      <c r="Z6278" s="200"/>
      <c r="AA6278" s="201"/>
    </row>
    <row r="6279" spans="26:27" customFormat="1" ht="11.25">
      <c r="Z6279" s="200"/>
      <c r="AA6279" s="201"/>
    </row>
    <row r="6280" spans="26:27" customFormat="1" ht="11.25">
      <c r="Z6280" s="200"/>
      <c r="AA6280" s="201"/>
    </row>
    <row r="6281" spans="26:27" customFormat="1" ht="11.25">
      <c r="Z6281" s="200"/>
      <c r="AA6281" s="201"/>
    </row>
    <row r="6282" spans="26:27" customFormat="1" ht="11.25">
      <c r="Z6282" s="200"/>
      <c r="AA6282" s="201"/>
    </row>
    <row r="6283" spans="26:27" customFormat="1" ht="11.25">
      <c r="Z6283" s="200"/>
      <c r="AA6283" s="201"/>
    </row>
    <row r="6284" spans="26:27" customFormat="1" ht="11.25">
      <c r="Z6284" s="200"/>
      <c r="AA6284" s="201"/>
    </row>
    <row r="6285" spans="26:27" customFormat="1" ht="11.25">
      <c r="Z6285" s="200"/>
      <c r="AA6285" s="201"/>
    </row>
    <row r="6286" spans="26:27" customFormat="1" ht="11.25">
      <c r="Z6286" s="200"/>
      <c r="AA6286" s="201"/>
    </row>
    <row r="6287" spans="26:27" customFormat="1" ht="11.25">
      <c r="Z6287" s="200"/>
      <c r="AA6287" s="201"/>
    </row>
    <row r="6288" spans="26:27" customFormat="1" ht="11.25">
      <c r="Z6288" s="200"/>
      <c r="AA6288" s="201"/>
    </row>
    <row r="6289" spans="26:27" customFormat="1" ht="11.25">
      <c r="Z6289" s="200"/>
      <c r="AA6289" s="201"/>
    </row>
    <row r="6290" spans="26:27" customFormat="1" ht="11.25">
      <c r="Z6290" s="200"/>
      <c r="AA6290" s="201"/>
    </row>
    <row r="6291" spans="26:27" customFormat="1" ht="11.25">
      <c r="Z6291" s="200"/>
      <c r="AA6291" s="201"/>
    </row>
    <row r="6292" spans="26:27" customFormat="1" ht="11.25">
      <c r="Z6292" s="200"/>
      <c r="AA6292" s="201"/>
    </row>
    <row r="6293" spans="26:27" customFormat="1" ht="11.25">
      <c r="Z6293" s="200"/>
      <c r="AA6293" s="201"/>
    </row>
    <row r="6294" spans="26:27" customFormat="1" ht="11.25">
      <c r="Z6294" s="200"/>
      <c r="AA6294" s="201"/>
    </row>
    <row r="6295" spans="26:27" customFormat="1" ht="11.25">
      <c r="Z6295" s="200"/>
      <c r="AA6295" s="201"/>
    </row>
    <row r="6296" spans="26:27" customFormat="1" ht="11.25">
      <c r="Z6296" s="200"/>
      <c r="AA6296" s="201"/>
    </row>
    <row r="6297" spans="26:27" customFormat="1" ht="11.25">
      <c r="Z6297" s="200"/>
      <c r="AA6297" s="201"/>
    </row>
    <row r="6298" spans="26:27" customFormat="1" ht="11.25">
      <c r="Z6298" s="200"/>
      <c r="AA6298" s="201"/>
    </row>
    <row r="6299" spans="26:27" customFormat="1" ht="11.25">
      <c r="Z6299" s="200"/>
      <c r="AA6299" s="201"/>
    </row>
    <row r="6300" spans="26:27" customFormat="1" ht="11.25">
      <c r="Z6300" s="200"/>
      <c r="AA6300" s="201"/>
    </row>
    <row r="6301" spans="26:27" customFormat="1" ht="11.25">
      <c r="Z6301" s="200"/>
      <c r="AA6301" s="201"/>
    </row>
    <row r="6302" spans="26:27" customFormat="1" ht="11.25">
      <c r="Z6302" s="200"/>
      <c r="AA6302" s="201"/>
    </row>
    <row r="6303" spans="26:27" customFormat="1" ht="11.25">
      <c r="Z6303" s="200"/>
      <c r="AA6303" s="201"/>
    </row>
    <row r="6304" spans="26:27" customFormat="1" ht="11.25">
      <c r="Z6304" s="200"/>
      <c r="AA6304" s="201"/>
    </row>
    <row r="6305" spans="26:27" customFormat="1" ht="11.25">
      <c r="Z6305" s="200"/>
      <c r="AA6305" s="201"/>
    </row>
    <row r="6306" spans="26:27" customFormat="1" ht="11.25">
      <c r="Z6306" s="200"/>
      <c r="AA6306" s="201"/>
    </row>
    <row r="6307" spans="26:27" customFormat="1" ht="11.25">
      <c r="Z6307" s="200"/>
      <c r="AA6307" s="201"/>
    </row>
    <row r="6308" spans="26:27" customFormat="1" ht="11.25">
      <c r="Z6308" s="200"/>
      <c r="AA6308" s="201"/>
    </row>
    <row r="6309" spans="26:27" customFormat="1" ht="11.25">
      <c r="Z6309" s="200"/>
      <c r="AA6309" s="201"/>
    </row>
    <row r="6310" spans="26:27" customFormat="1" ht="11.25">
      <c r="Z6310" s="200"/>
      <c r="AA6310" s="201"/>
    </row>
    <row r="6311" spans="26:27" customFormat="1" ht="11.25">
      <c r="Z6311" s="200"/>
      <c r="AA6311" s="201"/>
    </row>
    <row r="6312" spans="26:27" customFormat="1" ht="11.25">
      <c r="Z6312" s="200"/>
      <c r="AA6312" s="201"/>
    </row>
    <row r="6313" spans="26:27" customFormat="1" ht="11.25">
      <c r="Z6313" s="200"/>
      <c r="AA6313" s="201"/>
    </row>
    <row r="6314" spans="26:27" customFormat="1" ht="11.25">
      <c r="Z6314" s="200"/>
      <c r="AA6314" s="201"/>
    </row>
    <row r="6315" spans="26:27" customFormat="1" ht="11.25">
      <c r="Z6315" s="200"/>
      <c r="AA6315" s="201"/>
    </row>
    <row r="6316" spans="26:27" customFormat="1" ht="11.25">
      <c r="Z6316" s="200"/>
      <c r="AA6316" s="201"/>
    </row>
    <row r="6317" spans="26:27" customFormat="1" ht="11.25">
      <c r="Z6317" s="200"/>
      <c r="AA6317" s="201"/>
    </row>
    <row r="6318" spans="26:27" customFormat="1" ht="11.25">
      <c r="Z6318" s="200"/>
      <c r="AA6318" s="201"/>
    </row>
    <row r="6319" spans="26:27" customFormat="1" ht="11.25">
      <c r="Z6319" s="200"/>
      <c r="AA6319" s="201"/>
    </row>
    <row r="6320" spans="26:27" customFormat="1" ht="11.25">
      <c r="Z6320" s="200"/>
      <c r="AA6320" s="201"/>
    </row>
    <row r="6321" spans="26:27" customFormat="1" ht="11.25">
      <c r="Z6321" s="200"/>
      <c r="AA6321" s="201"/>
    </row>
    <row r="6322" spans="26:27" customFormat="1" ht="11.25">
      <c r="Z6322" s="200"/>
      <c r="AA6322" s="201"/>
    </row>
    <row r="6323" spans="26:27" customFormat="1" ht="11.25">
      <c r="Z6323" s="200"/>
      <c r="AA6323" s="201"/>
    </row>
    <row r="6324" spans="26:27" customFormat="1" ht="11.25">
      <c r="Z6324" s="200"/>
      <c r="AA6324" s="201"/>
    </row>
    <row r="6325" spans="26:27" customFormat="1" ht="11.25">
      <c r="Z6325" s="200"/>
      <c r="AA6325" s="201"/>
    </row>
    <row r="6326" spans="26:27" customFormat="1" ht="11.25">
      <c r="Z6326" s="200"/>
      <c r="AA6326" s="201"/>
    </row>
    <row r="6327" spans="26:27" customFormat="1" ht="11.25">
      <c r="Z6327" s="200"/>
      <c r="AA6327" s="201"/>
    </row>
    <row r="6328" spans="26:27" customFormat="1" ht="11.25">
      <c r="Z6328" s="200"/>
      <c r="AA6328" s="201"/>
    </row>
    <row r="6329" spans="26:27" customFormat="1" ht="11.25">
      <c r="Z6329" s="200"/>
      <c r="AA6329" s="201"/>
    </row>
    <row r="6330" spans="26:27" customFormat="1" ht="11.25">
      <c r="Z6330" s="200"/>
      <c r="AA6330" s="201"/>
    </row>
    <row r="6331" spans="26:27" customFormat="1" ht="11.25">
      <c r="Z6331" s="200"/>
      <c r="AA6331" s="201"/>
    </row>
    <row r="6332" spans="26:27" customFormat="1" ht="11.25">
      <c r="Z6332" s="200"/>
      <c r="AA6332" s="201"/>
    </row>
    <row r="6333" spans="26:27" customFormat="1" ht="11.25">
      <c r="Z6333" s="200"/>
      <c r="AA6333" s="201"/>
    </row>
    <row r="6334" spans="26:27" customFormat="1" ht="11.25">
      <c r="Z6334" s="200"/>
      <c r="AA6334" s="201"/>
    </row>
    <row r="6335" spans="26:27" customFormat="1" ht="11.25">
      <c r="Z6335" s="200"/>
      <c r="AA6335" s="201"/>
    </row>
    <row r="6336" spans="26:27" customFormat="1" ht="11.25">
      <c r="Z6336" s="200"/>
      <c r="AA6336" s="201"/>
    </row>
    <row r="6337" spans="26:27" customFormat="1" ht="11.25">
      <c r="Z6337" s="200"/>
      <c r="AA6337" s="201"/>
    </row>
    <row r="6338" spans="26:27" customFormat="1" ht="11.25">
      <c r="Z6338" s="200"/>
      <c r="AA6338" s="201"/>
    </row>
    <row r="6339" spans="26:27" customFormat="1" ht="11.25">
      <c r="Z6339" s="200"/>
      <c r="AA6339" s="201"/>
    </row>
    <row r="6340" spans="26:27" customFormat="1" ht="11.25">
      <c r="Z6340" s="200"/>
      <c r="AA6340" s="201"/>
    </row>
    <row r="6341" spans="26:27" customFormat="1" ht="11.25">
      <c r="Z6341" s="200"/>
      <c r="AA6341" s="201"/>
    </row>
    <row r="6342" spans="26:27" customFormat="1" ht="11.25">
      <c r="Z6342" s="200"/>
      <c r="AA6342" s="201"/>
    </row>
    <row r="6343" spans="26:27" customFormat="1" ht="11.25">
      <c r="Z6343" s="200"/>
      <c r="AA6343" s="201"/>
    </row>
    <row r="6344" spans="26:27" customFormat="1" ht="11.25">
      <c r="Z6344" s="200"/>
      <c r="AA6344" s="201"/>
    </row>
    <row r="6345" spans="26:27" customFormat="1" ht="11.25">
      <c r="Z6345" s="200"/>
      <c r="AA6345" s="201"/>
    </row>
    <row r="6346" spans="26:27" customFormat="1" ht="11.25">
      <c r="Z6346" s="200"/>
      <c r="AA6346" s="201"/>
    </row>
    <row r="6347" spans="26:27" customFormat="1" ht="11.25">
      <c r="Z6347" s="200"/>
      <c r="AA6347" s="201"/>
    </row>
    <row r="6348" spans="26:27" customFormat="1" ht="11.25">
      <c r="Z6348" s="200"/>
      <c r="AA6348" s="201"/>
    </row>
    <row r="6349" spans="26:27" customFormat="1" ht="11.25">
      <c r="Z6349" s="200"/>
      <c r="AA6349" s="201"/>
    </row>
    <row r="6350" spans="26:27" customFormat="1" ht="11.25">
      <c r="Z6350" s="200"/>
      <c r="AA6350" s="201"/>
    </row>
    <row r="6351" spans="26:27" customFormat="1" ht="11.25">
      <c r="Z6351" s="200"/>
      <c r="AA6351" s="201"/>
    </row>
    <row r="6352" spans="26:27" customFormat="1" ht="11.25">
      <c r="Z6352" s="200"/>
      <c r="AA6352" s="201"/>
    </row>
    <row r="6353" spans="26:27" customFormat="1" ht="11.25">
      <c r="Z6353" s="200"/>
      <c r="AA6353" s="201"/>
    </row>
    <row r="6354" spans="26:27" customFormat="1" ht="11.25">
      <c r="Z6354" s="200"/>
      <c r="AA6354" s="201"/>
    </row>
    <row r="6355" spans="26:27" customFormat="1" ht="11.25">
      <c r="Z6355" s="200"/>
      <c r="AA6355" s="201"/>
    </row>
    <row r="6356" spans="26:27" customFormat="1" ht="11.25">
      <c r="Z6356" s="200"/>
      <c r="AA6356" s="201"/>
    </row>
    <row r="6357" spans="26:27" customFormat="1" ht="11.25">
      <c r="Z6357" s="200"/>
      <c r="AA6357" s="201"/>
    </row>
    <row r="6358" spans="26:27" customFormat="1" ht="11.25">
      <c r="Z6358" s="200"/>
      <c r="AA6358" s="201"/>
    </row>
    <row r="6359" spans="26:27" customFormat="1" ht="11.25">
      <c r="Z6359" s="200"/>
      <c r="AA6359" s="201"/>
    </row>
    <row r="6360" spans="26:27" customFormat="1" ht="11.25">
      <c r="Z6360" s="200"/>
      <c r="AA6360" s="201"/>
    </row>
    <row r="6361" spans="26:27" customFormat="1" ht="11.25">
      <c r="Z6361" s="200"/>
      <c r="AA6361" s="201"/>
    </row>
    <row r="6362" spans="26:27" customFormat="1" ht="11.25">
      <c r="Z6362" s="200"/>
      <c r="AA6362" s="201"/>
    </row>
    <row r="6363" spans="26:27" customFormat="1" ht="11.25">
      <c r="Z6363" s="200"/>
      <c r="AA6363" s="201"/>
    </row>
    <row r="6364" spans="26:27" customFormat="1" ht="11.25">
      <c r="Z6364" s="200"/>
      <c r="AA6364" s="201"/>
    </row>
    <row r="6365" spans="26:27" customFormat="1" ht="11.25">
      <c r="Z6365" s="200"/>
      <c r="AA6365" s="201"/>
    </row>
    <row r="6366" spans="26:27" customFormat="1" ht="11.25">
      <c r="Z6366" s="200"/>
      <c r="AA6366" s="201"/>
    </row>
    <row r="6367" spans="26:27" customFormat="1" ht="11.25">
      <c r="Z6367" s="200"/>
      <c r="AA6367" s="201"/>
    </row>
    <row r="6368" spans="26:27" customFormat="1" ht="11.25">
      <c r="Z6368" s="200"/>
      <c r="AA6368" s="201"/>
    </row>
    <row r="6369" spans="26:27" customFormat="1" ht="11.25">
      <c r="Z6369" s="200"/>
      <c r="AA6369" s="201"/>
    </row>
    <row r="6370" spans="26:27" customFormat="1" ht="11.25">
      <c r="Z6370" s="200"/>
      <c r="AA6370" s="201"/>
    </row>
    <row r="6371" spans="26:27" customFormat="1" ht="11.25">
      <c r="Z6371" s="200"/>
      <c r="AA6371" s="201"/>
    </row>
    <row r="6372" spans="26:27" customFormat="1" ht="11.25">
      <c r="Z6372" s="200"/>
      <c r="AA6372" s="201"/>
    </row>
    <row r="6373" spans="26:27" customFormat="1" ht="11.25">
      <c r="Z6373" s="200"/>
      <c r="AA6373" s="201"/>
    </row>
    <row r="6374" spans="26:27" customFormat="1" ht="11.25">
      <c r="Z6374" s="200"/>
      <c r="AA6374" s="201"/>
    </row>
    <row r="6375" spans="26:27" customFormat="1" ht="11.25">
      <c r="Z6375" s="200"/>
      <c r="AA6375" s="201"/>
    </row>
    <row r="6376" spans="26:27" customFormat="1" ht="11.25">
      <c r="Z6376" s="200"/>
      <c r="AA6376" s="201"/>
    </row>
    <row r="6377" spans="26:27" customFormat="1" ht="11.25">
      <c r="Z6377" s="200"/>
      <c r="AA6377" s="201"/>
    </row>
    <row r="6378" spans="26:27" customFormat="1" ht="11.25">
      <c r="Z6378" s="200"/>
      <c r="AA6378" s="201"/>
    </row>
    <row r="6379" spans="26:27" customFormat="1" ht="11.25">
      <c r="Z6379" s="200"/>
      <c r="AA6379" s="201"/>
    </row>
    <row r="6380" spans="26:27" customFormat="1" ht="11.25">
      <c r="Z6380" s="200"/>
      <c r="AA6380" s="201"/>
    </row>
    <row r="6381" spans="26:27" customFormat="1" ht="11.25">
      <c r="Z6381" s="200"/>
      <c r="AA6381" s="201"/>
    </row>
    <row r="6382" spans="26:27" customFormat="1" ht="11.25">
      <c r="Z6382" s="200"/>
      <c r="AA6382" s="201"/>
    </row>
    <row r="6383" spans="26:27" customFormat="1" ht="11.25">
      <c r="Z6383" s="200"/>
      <c r="AA6383" s="201"/>
    </row>
    <row r="6384" spans="26:27" customFormat="1" ht="11.25">
      <c r="Z6384" s="200"/>
      <c r="AA6384" s="201"/>
    </row>
    <row r="6385" spans="26:27" customFormat="1" ht="11.25">
      <c r="Z6385" s="200"/>
      <c r="AA6385" s="201"/>
    </row>
    <row r="6386" spans="26:27" customFormat="1" ht="11.25">
      <c r="Z6386" s="200"/>
      <c r="AA6386" s="201"/>
    </row>
    <row r="6387" spans="26:27" customFormat="1" ht="11.25">
      <c r="Z6387" s="200"/>
      <c r="AA6387" s="201"/>
    </row>
    <row r="6388" spans="26:27" customFormat="1" ht="11.25">
      <c r="Z6388" s="200"/>
      <c r="AA6388" s="201"/>
    </row>
    <row r="6389" spans="26:27" customFormat="1" ht="11.25">
      <c r="Z6389" s="200"/>
      <c r="AA6389" s="201"/>
    </row>
    <row r="6390" spans="26:27" customFormat="1" ht="11.25">
      <c r="Z6390" s="200"/>
      <c r="AA6390" s="201"/>
    </row>
    <row r="6391" spans="26:27" customFormat="1" ht="11.25">
      <c r="Z6391" s="200"/>
      <c r="AA6391" s="201"/>
    </row>
    <row r="6392" spans="26:27" customFormat="1" ht="11.25">
      <c r="Z6392" s="200"/>
      <c r="AA6392" s="201"/>
    </row>
    <row r="6393" spans="26:27" customFormat="1" ht="11.25">
      <c r="Z6393" s="200"/>
      <c r="AA6393" s="201"/>
    </row>
    <row r="6394" spans="26:27" customFormat="1" ht="11.25">
      <c r="Z6394" s="200"/>
      <c r="AA6394" s="201"/>
    </row>
    <row r="6395" spans="26:27" customFormat="1" ht="11.25">
      <c r="Z6395" s="200"/>
      <c r="AA6395" s="201"/>
    </row>
    <row r="6396" spans="26:27" customFormat="1" ht="11.25">
      <c r="Z6396" s="200"/>
      <c r="AA6396" s="201"/>
    </row>
    <row r="6397" spans="26:27" customFormat="1" ht="11.25">
      <c r="Z6397" s="200"/>
      <c r="AA6397" s="201"/>
    </row>
    <row r="6398" spans="26:27" customFormat="1" ht="11.25">
      <c r="Z6398" s="200"/>
      <c r="AA6398" s="201"/>
    </row>
    <row r="6399" spans="26:27" customFormat="1" ht="11.25">
      <c r="Z6399" s="200"/>
      <c r="AA6399" s="201"/>
    </row>
    <row r="6400" spans="26:27" customFormat="1" ht="11.25">
      <c r="Z6400" s="200"/>
      <c r="AA6400" s="201"/>
    </row>
    <row r="6401" spans="26:27" customFormat="1" ht="11.25">
      <c r="Z6401" s="200"/>
      <c r="AA6401" s="201"/>
    </row>
    <row r="6402" spans="26:27" customFormat="1" ht="11.25">
      <c r="Z6402" s="200"/>
      <c r="AA6402" s="201"/>
    </row>
    <row r="6403" spans="26:27" customFormat="1" ht="11.25">
      <c r="Z6403" s="200"/>
      <c r="AA6403" s="201"/>
    </row>
    <row r="6404" spans="26:27" customFormat="1" ht="11.25">
      <c r="Z6404" s="200"/>
      <c r="AA6404" s="201"/>
    </row>
    <row r="6405" spans="26:27" customFormat="1" ht="11.25">
      <c r="Z6405" s="200"/>
      <c r="AA6405" s="201"/>
    </row>
    <row r="6406" spans="26:27" customFormat="1" ht="11.25">
      <c r="Z6406" s="200"/>
      <c r="AA6406" s="201"/>
    </row>
    <row r="6407" spans="26:27" customFormat="1" ht="11.25">
      <c r="Z6407" s="200"/>
      <c r="AA6407" s="201"/>
    </row>
    <row r="6408" spans="26:27" customFormat="1" ht="11.25">
      <c r="Z6408" s="200"/>
      <c r="AA6408" s="201"/>
    </row>
    <row r="6409" spans="26:27" customFormat="1" ht="11.25">
      <c r="Z6409" s="200"/>
      <c r="AA6409" s="201"/>
    </row>
    <row r="6410" spans="26:27" customFormat="1" ht="11.25">
      <c r="Z6410" s="200"/>
      <c r="AA6410" s="201"/>
    </row>
    <row r="6411" spans="26:27" customFormat="1" ht="11.25">
      <c r="Z6411" s="200"/>
      <c r="AA6411" s="201"/>
    </row>
    <row r="6412" spans="26:27" customFormat="1" ht="11.25">
      <c r="Z6412" s="200"/>
      <c r="AA6412" s="201"/>
    </row>
    <row r="6413" spans="26:27" customFormat="1" ht="11.25">
      <c r="Z6413" s="200"/>
      <c r="AA6413" s="201"/>
    </row>
    <row r="6414" spans="26:27" customFormat="1" ht="11.25">
      <c r="Z6414" s="200"/>
      <c r="AA6414" s="201"/>
    </row>
    <row r="6415" spans="26:27" customFormat="1" ht="11.25">
      <c r="Z6415" s="200"/>
      <c r="AA6415" s="201"/>
    </row>
    <row r="6416" spans="26:27" customFormat="1" ht="11.25">
      <c r="Z6416" s="200"/>
      <c r="AA6416" s="201"/>
    </row>
    <row r="6417" spans="26:27" customFormat="1" ht="11.25">
      <c r="Z6417" s="200"/>
      <c r="AA6417" s="201"/>
    </row>
    <row r="6418" spans="26:27" customFormat="1" ht="11.25">
      <c r="Z6418" s="200"/>
      <c r="AA6418" s="201"/>
    </row>
    <row r="6419" spans="26:27" customFormat="1" ht="11.25">
      <c r="Z6419" s="200"/>
      <c r="AA6419" s="201"/>
    </row>
    <row r="6420" spans="26:27" customFormat="1" ht="11.25">
      <c r="Z6420" s="200"/>
      <c r="AA6420" s="201"/>
    </row>
    <row r="6421" spans="26:27" customFormat="1" ht="11.25">
      <c r="Z6421" s="200"/>
      <c r="AA6421" s="201"/>
    </row>
    <row r="6422" spans="26:27" customFormat="1" ht="11.25">
      <c r="Z6422" s="200"/>
      <c r="AA6422" s="201"/>
    </row>
    <row r="6423" spans="26:27" customFormat="1" ht="11.25">
      <c r="Z6423" s="200"/>
      <c r="AA6423" s="201"/>
    </row>
    <row r="6424" spans="26:27" customFormat="1" ht="11.25">
      <c r="Z6424" s="200"/>
      <c r="AA6424" s="201"/>
    </row>
    <row r="6425" spans="26:27" customFormat="1" ht="11.25">
      <c r="Z6425" s="200"/>
      <c r="AA6425" s="201"/>
    </row>
    <row r="6426" spans="26:27" customFormat="1" ht="11.25">
      <c r="Z6426" s="200"/>
      <c r="AA6426" s="201"/>
    </row>
    <row r="6427" spans="26:27" customFormat="1" ht="11.25">
      <c r="Z6427" s="200"/>
      <c r="AA6427" s="201"/>
    </row>
    <row r="6428" spans="26:27" customFormat="1" ht="11.25">
      <c r="Z6428" s="200"/>
      <c r="AA6428" s="201"/>
    </row>
    <row r="6429" spans="26:27" customFormat="1" ht="11.25">
      <c r="Z6429" s="200"/>
      <c r="AA6429" s="201"/>
    </row>
    <row r="6430" spans="26:27" customFormat="1" ht="11.25">
      <c r="Z6430" s="200"/>
      <c r="AA6430" s="201"/>
    </row>
    <row r="6431" spans="26:27" customFormat="1" ht="11.25">
      <c r="Z6431" s="200"/>
      <c r="AA6431" s="201"/>
    </row>
    <row r="6432" spans="26:27" customFormat="1" ht="11.25">
      <c r="Z6432" s="200"/>
      <c r="AA6432" s="201"/>
    </row>
    <row r="6433" spans="26:27" customFormat="1" ht="11.25">
      <c r="Z6433" s="200"/>
      <c r="AA6433" s="201"/>
    </row>
    <row r="6434" spans="26:27" customFormat="1" ht="11.25">
      <c r="Z6434" s="200"/>
      <c r="AA6434" s="201"/>
    </row>
    <row r="6435" spans="26:27" customFormat="1" ht="11.25">
      <c r="Z6435" s="200"/>
      <c r="AA6435" s="201"/>
    </row>
    <row r="6436" spans="26:27" customFormat="1" ht="11.25">
      <c r="Z6436" s="200"/>
      <c r="AA6436" s="201"/>
    </row>
    <row r="6437" spans="26:27" customFormat="1" ht="11.25">
      <c r="Z6437" s="200"/>
      <c r="AA6437" s="201"/>
    </row>
    <row r="6438" spans="26:27" customFormat="1" ht="11.25">
      <c r="Z6438" s="200"/>
      <c r="AA6438" s="201"/>
    </row>
    <row r="6439" spans="26:27" customFormat="1" ht="11.25">
      <c r="Z6439" s="200"/>
      <c r="AA6439" s="201"/>
    </row>
    <row r="6440" spans="26:27" customFormat="1" ht="11.25">
      <c r="Z6440" s="200"/>
      <c r="AA6440" s="201"/>
    </row>
    <row r="6441" spans="26:27" customFormat="1" ht="11.25">
      <c r="Z6441" s="200"/>
      <c r="AA6441" s="201"/>
    </row>
    <row r="6442" spans="26:27" customFormat="1" ht="11.25">
      <c r="Z6442" s="200"/>
      <c r="AA6442" s="201"/>
    </row>
    <row r="6443" spans="26:27" customFormat="1" ht="11.25">
      <c r="Z6443" s="200"/>
      <c r="AA6443" s="201"/>
    </row>
    <row r="6444" spans="26:27" customFormat="1" ht="11.25">
      <c r="Z6444" s="200"/>
      <c r="AA6444" s="201"/>
    </row>
    <row r="6445" spans="26:27" customFormat="1" ht="11.25">
      <c r="Z6445" s="200"/>
      <c r="AA6445" s="201"/>
    </row>
    <row r="6446" spans="26:27" customFormat="1" ht="11.25">
      <c r="Z6446" s="200"/>
      <c r="AA6446" s="201"/>
    </row>
    <row r="6447" spans="26:27" customFormat="1" ht="11.25">
      <c r="Z6447" s="200"/>
      <c r="AA6447" s="201"/>
    </row>
    <row r="6448" spans="26:27" customFormat="1" ht="11.25">
      <c r="Z6448" s="200"/>
      <c r="AA6448" s="201"/>
    </row>
    <row r="6449" spans="26:27" customFormat="1" ht="11.25">
      <c r="Z6449" s="200"/>
      <c r="AA6449" s="201"/>
    </row>
    <row r="6450" spans="26:27" customFormat="1" ht="11.25">
      <c r="Z6450" s="200"/>
      <c r="AA6450" s="201"/>
    </row>
    <row r="6451" spans="26:27" customFormat="1" ht="11.25">
      <c r="Z6451" s="200"/>
      <c r="AA6451" s="201"/>
    </row>
    <row r="6452" spans="26:27" customFormat="1" ht="11.25">
      <c r="Z6452" s="200"/>
      <c r="AA6452" s="201"/>
    </row>
    <row r="6453" spans="26:27" customFormat="1" ht="11.25">
      <c r="Z6453" s="200"/>
      <c r="AA6453" s="201"/>
    </row>
    <row r="6454" spans="26:27" customFormat="1" ht="11.25">
      <c r="Z6454" s="200"/>
      <c r="AA6454" s="201"/>
    </row>
    <row r="6455" spans="26:27" customFormat="1" ht="11.25">
      <c r="Z6455" s="200"/>
      <c r="AA6455" s="201"/>
    </row>
    <row r="6456" spans="26:27" customFormat="1" ht="11.25">
      <c r="Z6456" s="200"/>
      <c r="AA6456" s="201"/>
    </row>
    <row r="6457" spans="26:27" customFormat="1" ht="11.25">
      <c r="Z6457" s="200"/>
      <c r="AA6457" s="201"/>
    </row>
    <row r="6458" spans="26:27" customFormat="1" ht="11.25">
      <c r="Z6458" s="200"/>
      <c r="AA6458" s="201"/>
    </row>
    <row r="6459" spans="26:27" customFormat="1" ht="11.25">
      <c r="Z6459" s="200"/>
      <c r="AA6459" s="201"/>
    </row>
    <row r="6460" spans="26:27" customFormat="1" ht="11.25">
      <c r="Z6460" s="200"/>
      <c r="AA6460" s="201"/>
    </row>
    <row r="6461" spans="26:27" customFormat="1" ht="11.25">
      <c r="Z6461" s="200"/>
      <c r="AA6461" s="201"/>
    </row>
    <row r="6462" spans="26:27" customFormat="1" ht="11.25">
      <c r="Z6462" s="200"/>
      <c r="AA6462" s="201"/>
    </row>
    <row r="6463" spans="26:27" customFormat="1" ht="11.25">
      <c r="Z6463" s="200"/>
      <c r="AA6463" s="201"/>
    </row>
    <row r="6464" spans="26:27" customFormat="1" ht="11.25">
      <c r="Z6464" s="200"/>
      <c r="AA6464" s="201"/>
    </row>
    <row r="6465" spans="26:27" customFormat="1" ht="11.25">
      <c r="Z6465" s="200"/>
      <c r="AA6465" s="201"/>
    </row>
    <row r="6466" spans="26:27" customFormat="1" ht="11.25">
      <c r="Z6466" s="200"/>
      <c r="AA6466" s="201"/>
    </row>
    <row r="6467" spans="26:27" customFormat="1" ht="11.25">
      <c r="Z6467" s="200"/>
      <c r="AA6467" s="201"/>
    </row>
    <row r="6468" spans="26:27" customFormat="1" ht="11.25">
      <c r="Z6468" s="200"/>
      <c r="AA6468" s="201"/>
    </row>
    <row r="6469" spans="26:27" customFormat="1" ht="11.25">
      <c r="Z6469" s="200"/>
      <c r="AA6469" s="201"/>
    </row>
    <row r="6470" spans="26:27" customFormat="1" ht="11.25">
      <c r="Z6470" s="200"/>
      <c r="AA6470" s="201"/>
    </row>
    <row r="6471" spans="26:27" customFormat="1" ht="11.25">
      <c r="Z6471" s="200"/>
      <c r="AA6471" s="201"/>
    </row>
    <row r="6472" spans="26:27" customFormat="1" ht="11.25">
      <c r="Z6472" s="200"/>
      <c r="AA6472" s="201"/>
    </row>
    <row r="6473" spans="26:27" customFormat="1" ht="11.25">
      <c r="Z6473" s="200"/>
      <c r="AA6473" s="201"/>
    </row>
    <row r="6474" spans="26:27" customFormat="1" ht="11.25">
      <c r="Z6474" s="200"/>
      <c r="AA6474" s="201"/>
    </row>
    <row r="6475" spans="26:27" customFormat="1" ht="11.25">
      <c r="Z6475" s="200"/>
      <c r="AA6475" s="201"/>
    </row>
    <row r="6476" spans="26:27" customFormat="1" ht="11.25">
      <c r="Z6476" s="200"/>
      <c r="AA6476" s="201"/>
    </row>
    <row r="6477" spans="26:27" customFormat="1" ht="11.25">
      <c r="Z6477" s="200"/>
      <c r="AA6477" s="201"/>
    </row>
    <row r="6478" spans="26:27" customFormat="1" ht="11.25">
      <c r="Z6478" s="200"/>
      <c r="AA6478" s="201"/>
    </row>
    <row r="6479" spans="26:27" customFormat="1" ht="11.25">
      <c r="Z6479" s="200"/>
      <c r="AA6479" s="201"/>
    </row>
    <row r="6480" spans="26:27" customFormat="1" ht="11.25">
      <c r="Z6480" s="200"/>
      <c r="AA6480" s="201"/>
    </row>
    <row r="6481" spans="26:27" customFormat="1" ht="11.25">
      <c r="Z6481" s="200"/>
      <c r="AA6481" s="201"/>
    </row>
    <row r="6482" spans="26:27" customFormat="1" ht="11.25">
      <c r="Z6482" s="200"/>
      <c r="AA6482" s="201"/>
    </row>
    <row r="6483" spans="26:27" customFormat="1" ht="11.25">
      <c r="Z6483" s="200"/>
      <c r="AA6483" s="201"/>
    </row>
    <row r="6484" spans="26:27" customFormat="1" ht="11.25">
      <c r="Z6484" s="200"/>
      <c r="AA6484" s="201"/>
    </row>
    <row r="6485" spans="26:27" customFormat="1" ht="11.25">
      <c r="Z6485" s="200"/>
      <c r="AA6485" s="201"/>
    </row>
    <row r="6486" spans="26:27" customFormat="1" ht="11.25">
      <c r="Z6486" s="200"/>
      <c r="AA6486" s="201"/>
    </row>
    <row r="6487" spans="26:27" customFormat="1" ht="11.25">
      <c r="Z6487" s="200"/>
      <c r="AA6487" s="201"/>
    </row>
    <row r="6488" spans="26:27" customFormat="1" ht="11.25">
      <c r="Z6488" s="200"/>
      <c r="AA6488" s="201"/>
    </row>
    <row r="6489" spans="26:27" customFormat="1" ht="11.25">
      <c r="Z6489" s="200"/>
      <c r="AA6489" s="201"/>
    </row>
    <row r="6490" spans="26:27" customFormat="1" ht="11.25">
      <c r="Z6490" s="200"/>
      <c r="AA6490" s="201"/>
    </row>
    <row r="6491" spans="26:27" customFormat="1" ht="11.25">
      <c r="Z6491" s="200"/>
      <c r="AA6491" s="201"/>
    </row>
    <row r="6492" spans="26:27" customFormat="1" ht="11.25">
      <c r="Z6492" s="200"/>
      <c r="AA6492" s="201"/>
    </row>
    <row r="6493" spans="26:27" customFormat="1" ht="11.25">
      <c r="Z6493" s="200"/>
      <c r="AA6493" s="201"/>
    </row>
    <row r="6494" spans="26:27" customFormat="1" ht="11.25">
      <c r="Z6494" s="200"/>
      <c r="AA6494" s="201"/>
    </row>
    <row r="6495" spans="26:27" customFormat="1" ht="11.25">
      <c r="Z6495" s="200"/>
      <c r="AA6495" s="201"/>
    </row>
    <row r="6496" spans="26:27" customFormat="1" ht="11.25">
      <c r="Z6496" s="200"/>
      <c r="AA6496" s="201"/>
    </row>
    <row r="6497" spans="26:27" customFormat="1" ht="11.25">
      <c r="Z6497" s="200"/>
      <c r="AA6497" s="201"/>
    </row>
    <row r="6498" spans="26:27" customFormat="1" ht="11.25">
      <c r="Z6498" s="200"/>
      <c r="AA6498" s="201"/>
    </row>
    <row r="6499" spans="26:27" customFormat="1" ht="11.25">
      <c r="Z6499" s="200"/>
      <c r="AA6499" s="201"/>
    </row>
    <row r="6500" spans="26:27" customFormat="1" ht="11.25">
      <c r="Z6500" s="200"/>
      <c r="AA6500" s="201"/>
    </row>
    <row r="6501" spans="26:27" customFormat="1" ht="11.25">
      <c r="Z6501" s="200"/>
      <c r="AA6501" s="201"/>
    </row>
    <row r="6502" spans="26:27" customFormat="1" ht="11.25">
      <c r="Z6502" s="200"/>
      <c r="AA6502" s="201"/>
    </row>
    <row r="6503" spans="26:27" customFormat="1" ht="11.25">
      <c r="Z6503" s="200"/>
      <c r="AA6503" s="201"/>
    </row>
    <row r="6504" spans="26:27" customFormat="1" ht="11.25">
      <c r="Z6504" s="200"/>
      <c r="AA6504" s="201"/>
    </row>
    <row r="6505" spans="26:27" customFormat="1" ht="11.25">
      <c r="Z6505" s="200"/>
      <c r="AA6505" s="201"/>
    </row>
    <row r="6506" spans="26:27" customFormat="1" ht="11.25">
      <c r="Z6506" s="200"/>
      <c r="AA6506" s="201"/>
    </row>
    <row r="6507" spans="26:27" customFormat="1" ht="11.25">
      <c r="Z6507" s="200"/>
      <c r="AA6507" s="201"/>
    </row>
    <row r="6508" spans="26:27" customFormat="1" ht="11.25">
      <c r="Z6508" s="200"/>
      <c r="AA6508" s="201"/>
    </row>
    <row r="6509" spans="26:27" customFormat="1" ht="11.25">
      <c r="Z6509" s="200"/>
      <c r="AA6509" s="201"/>
    </row>
    <row r="6510" spans="26:27" customFormat="1" ht="11.25">
      <c r="Z6510" s="200"/>
      <c r="AA6510" s="201"/>
    </row>
    <row r="6511" spans="26:27" customFormat="1" ht="11.25">
      <c r="Z6511" s="200"/>
      <c r="AA6511" s="201"/>
    </row>
    <row r="6512" spans="26:27" customFormat="1" ht="11.25">
      <c r="Z6512" s="200"/>
      <c r="AA6512" s="201"/>
    </row>
    <row r="6513" spans="26:27" customFormat="1" ht="11.25">
      <c r="Z6513" s="200"/>
      <c r="AA6513" s="201"/>
    </row>
    <row r="6514" spans="26:27" customFormat="1" ht="11.25">
      <c r="Z6514" s="200"/>
      <c r="AA6514" s="201"/>
    </row>
    <row r="6515" spans="26:27" customFormat="1" ht="11.25">
      <c r="Z6515" s="200"/>
      <c r="AA6515" s="201"/>
    </row>
    <row r="6516" spans="26:27" customFormat="1" ht="11.25">
      <c r="Z6516" s="200"/>
      <c r="AA6516" s="201"/>
    </row>
    <row r="6517" spans="26:27" customFormat="1" ht="11.25">
      <c r="Z6517" s="200"/>
      <c r="AA6517" s="201"/>
    </row>
    <row r="6518" spans="26:27" customFormat="1" ht="11.25">
      <c r="Z6518" s="200"/>
      <c r="AA6518" s="201"/>
    </row>
    <row r="6519" spans="26:27" customFormat="1" ht="11.25">
      <c r="Z6519" s="200"/>
      <c r="AA6519" s="201"/>
    </row>
    <row r="6520" spans="26:27" customFormat="1" ht="11.25">
      <c r="Z6520" s="200"/>
      <c r="AA6520" s="201"/>
    </row>
    <row r="6521" spans="26:27" customFormat="1" ht="11.25">
      <c r="Z6521" s="200"/>
      <c r="AA6521" s="201"/>
    </row>
    <row r="6522" spans="26:27" customFormat="1" ht="11.25">
      <c r="Z6522" s="200"/>
      <c r="AA6522" s="201"/>
    </row>
    <row r="6523" spans="26:27" customFormat="1" ht="11.25">
      <c r="Z6523" s="200"/>
      <c r="AA6523" s="201"/>
    </row>
    <row r="6524" spans="26:27" customFormat="1" ht="11.25">
      <c r="Z6524" s="200"/>
      <c r="AA6524" s="201"/>
    </row>
    <row r="6525" spans="26:27" customFormat="1" ht="11.25">
      <c r="Z6525" s="200"/>
      <c r="AA6525" s="201"/>
    </row>
    <row r="6526" spans="26:27" customFormat="1" ht="11.25">
      <c r="Z6526" s="200"/>
      <c r="AA6526" s="201"/>
    </row>
    <row r="6527" spans="26:27" customFormat="1" ht="11.25">
      <c r="Z6527" s="200"/>
      <c r="AA6527" s="201"/>
    </row>
    <row r="6528" spans="26:27" customFormat="1" ht="11.25">
      <c r="Z6528" s="200"/>
      <c r="AA6528" s="201"/>
    </row>
    <row r="6529" spans="26:27" customFormat="1" ht="11.25">
      <c r="Z6529" s="200"/>
      <c r="AA6529" s="201"/>
    </row>
    <row r="6530" spans="26:27" customFormat="1" ht="11.25">
      <c r="Z6530" s="200"/>
      <c r="AA6530" s="201"/>
    </row>
    <row r="6531" spans="26:27" customFormat="1" ht="11.25">
      <c r="Z6531" s="200"/>
      <c r="AA6531" s="201"/>
    </row>
    <row r="6532" spans="26:27" customFormat="1" ht="11.25">
      <c r="Z6532" s="200"/>
      <c r="AA6532" s="201"/>
    </row>
    <row r="6533" spans="26:27" customFormat="1" ht="11.25">
      <c r="Z6533" s="200"/>
      <c r="AA6533" s="201"/>
    </row>
    <row r="6534" spans="26:27" customFormat="1" ht="11.25">
      <c r="Z6534" s="200"/>
      <c r="AA6534" s="201"/>
    </row>
    <row r="6535" spans="26:27" customFormat="1" ht="11.25">
      <c r="Z6535" s="200"/>
      <c r="AA6535" s="201"/>
    </row>
    <row r="6536" spans="26:27" customFormat="1" ht="11.25">
      <c r="Z6536" s="200"/>
      <c r="AA6536" s="201"/>
    </row>
    <row r="6537" spans="26:27" customFormat="1" ht="11.25">
      <c r="Z6537" s="200"/>
      <c r="AA6537" s="201"/>
    </row>
    <row r="6538" spans="26:27" customFormat="1" ht="11.25">
      <c r="Z6538" s="200"/>
      <c r="AA6538" s="201"/>
    </row>
    <row r="6539" spans="26:27" customFormat="1" ht="11.25">
      <c r="Z6539" s="200"/>
      <c r="AA6539" s="201"/>
    </row>
    <row r="6540" spans="26:27" customFormat="1" ht="11.25">
      <c r="Z6540" s="200"/>
      <c r="AA6540" s="201"/>
    </row>
    <row r="6541" spans="26:27" customFormat="1" ht="11.25">
      <c r="Z6541" s="200"/>
      <c r="AA6541" s="201"/>
    </row>
    <row r="6542" spans="26:27" customFormat="1" ht="11.25">
      <c r="Z6542" s="200"/>
      <c r="AA6542" s="201"/>
    </row>
    <row r="6543" spans="26:27" customFormat="1" ht="11.25">
      <c r="Z6543" s="200"/>
      <c r="AA6543" s="201"/>
    </row>
    <row r="6544" spans="26:27" customFormat="1" ht="11.25">
      <c r="Z6544" s="200"/>
      <c r="AA6544" s="201"/>
    </row>
    <row r="6545" spans="26:27" customFormat="1" ht="11.25">
      <c r="Z6545" s="200"/>
      <c r="AA6545" s="201"/>
    </row>
    <row r="6546" spans="26:27" customFormat="1" ht="11.25">
      <c r="Z6546" s="200"/>
      <c r="AA6546" s="201"/>
    </row>
    <row r="6547" spans="26:27" customFormat="1" ht="11.25">
      <c r="Z6547" s="200"/>
      <c r="AA6547" s="201"/>
    </row>
    <row r="6548" spans="26:27" customFormat="1" ht="11.25">
      <c r="Z6548" s="200"/>
      <c r="AA6548" s="201"/>
    </row>
    <row r="6549" spans="26:27" customFormat="1" ht="11.25">
      <c r="Z6549" s="200"/>
      <c r="AA6549" s="201"/>
    </row>
    <row r="6550" spans="26:27" customFormat="1" ht="11.25">
      <c r="Z6550" s="200"/>
      <c r="AA6550" s="201"/>
    </row>
    <row r="6551" spans="26:27" customFormat="1" ht="11.25">
      <c r="Z6551" s="200"/>
      <c r="AA6551" s="201"/>
    </row>
    <row r="6552" spans="26:27" customFormat="1" ht="11.25">
      <c r="Z6552" s="200"/>
      <c r="AA6552" s="201"/>
    </row>
    <row r="6553" spans="26:27" customFormat="1" ht="11.25">
      <c r="Z6553" s="200"/>
      <c r="AA6553" s="201"/>
    </row>
    <row r="6554" spans="26:27" customFormat="1" ht="11.25">
      <c r="Z6554" s="200"/>
      <c r="AA6554" s="201"/>
    </row>
    <row r="6555" spans="26:27" customFormat="1" ht="11.25">
      <c r="Z6555" s="200"/>
      <c r="AA6555" s="201"/>
    </row>
    <row r="6556" spans="26:27" customFormat="1" ht="11.25">
      <c r="Z6556" s="200"/>
      <c r="AA6556" s="201"/>
    </row>
    <row r="6557" spans="26:27" customFormat="1" ht="11.25">
      <c r="Z6557" s="200"/>
      <c r="AA6557" s="201"/>
    </row>
    <row r="6558" spans="26:27" customFormat="1" ht="11.25">
      <c r="Z6558" s="200"/>
      <c r="AA6558" s="201"/>
    </row>
    <row r="6559" spans="26:27" customFormat="1" ht="11.25">
      <c r="Z6559" s="200"/>
      <c r="AA6559" s="201"/>
    </row>
    <row r="6560" spans="26:27" customFormat="1" ht="11.25">
      <c r="Z6560" s="200"/>
      <c r="AA6560" s="201"/>
    </row>
    <row r="6561" spans="26:27" customFormat="1" ht="11.25">
      <c r="Z6561" s="200"/>
      <c r="AA6561" s="201"/>
    </row>
    <row r="6562" spans="26:27" customFormat="1" ht="11.25">
      <c r="Z6562" s="200"/>
      <c r="AA6562" s="201"/>
    </row>
    <row r="6563" spans="26:27" customFormat="1" ht="11.25">
      <c r="Z6563" s="200"/>
      <c r="AA6563" s="201"/>
    </row>
    <row r="6564" spans="26:27" customFormat="1" ht="11.25">
      <c r="Z6564" s="200"/>
      <c r="AA6564" s="201"/>
    </row>
    <row r="6565" spans="26:27" customFormat="1" ht="11.25">
      <c r="Z6565" s="200"/>
      <c r="AA6565" s="201"/>
    </row>
    <row r="6566" spans="26:27" customFormat="1" ht="11.25">
      <c r="Z6566" s="200"/>
      <c r="AA6566" s="201"/>
    </row>
    <row r="6567" spans="26:27" customFormat="1" ht="11.25">
      <c r="Z6567" s="200"/>
      <c r="AA6567" s="201"/>
    </row>
    <row r="6568" spans="26:27" customFormat="1" ht="11.25">
      <c r="Z6568" s="200"/>
      <c r="AA6568" s="201"/>
    </row>
    <row r="6569" spans="26:27" customFormat="1" ht="11.25">
      <c r="Z6569" s="200"/>
      <c r="AA6569" s="201"/>
    </row>
    <row r="6570" spans="26:27" customFormat="1" ht="11.25">
      <c r="Z6570" s="200"/>
      <c r="AA6570" s="201"/>
    </row>
    <row r="6571" spans="26:27" customFormat="1" ht="11.25">
      <c r="Z6571" s="200"/>
      <c r="AA6571" s="201"/>
    </row>
    <row r="6572" spans="26:27" customFormat="1" ht="11.25">
      <c r="Z6572" s="200"/>
      <c r="AA6572" s="201"/>
    </row>
    <row r="6573" spans="26:27" customFormat="1" ht="11.25">
      <c r="Z6573" s="200"/>
      <c r="AA6573" s="201"/>
    </row>
    <row r="6574" spans="26:27" customFormat="1" ht="11.25">
      <c r="Z6574" s="200"/>
      <c r="AA6574" s="201"/>
    </row>
    <row r="6575" spans="26:27" customFormat="1" ht="11.25">
      <c r="Z6575" s="200"/>
      <c r="AA6575" s="201"/>
    </row>
    <row r="6576" spans="26:27" customFormat="1" ht="11.25">
      <c r="Z6576" s="200"/>
      <c r="AA6576" s="201"/>
    </row>
    <row r="6577" spans="26:27" customFormat="1" ht="11.25">
      <c r="Z6577" s="200"/>
      <c r="AA6577" s="201"/>
    </row>
    <row r="6578" spans="26:27" customFormat="1" ht="11.25">
      <c r="Z6578" s="200"/>
      <c r="AA6578" s="201"/>
    </row>
    <row r="6579" spans="26:27" customFormat="1" ht="11.25">
      <c r="Z6579" s="200"/>
      <c r="AA6579" s="201"/>
    </row>
    <row r="6580" spans="26:27" customFormat="1" ht="11.25">
      <c r="Z6580" s="200"/>
      <c r="AA6580" s="201"/>
    </row>
    <row r="6581" spans="26:27" customFormat="1" ht="11.25">
      <c r="Z6581" s="200"/>
      <c r="AA6581" s="201"/>
    </row>
    <row r="6582" spans="26:27" customFormat="1" ht="11.25">
      <c r="Z6582" s="200"/>
      <c r="AA6582" s="201"/>
    </row>
    <row r="6583" spans="26:27" customFormat="1" ht="11.25">
      <c r="Z6583" s="200"/>
      <c r="AA6583" s="201"/>
    </row>
    <row r="6584" spans="26:27" customFormat="1" ht="11.25">
      <c r="Z6584" s="200"/>
      <c r="AA6584" s="201"/>
    </row>
    <row r="6585" spans="26:27" customFormat="1" ht="11.25">
      <c r="Z6585" s="200"/>
      <c r="AA6585" s="201"/>
    </row>
    <row r="6586" spans="26:27" customFormat="1" ht="11.25">
      <c r="Z6586" s="200"/>
      <c r="AA6586" s="201"/>
    </row>
    <row r="6587" spans="26:27" customFormat="1" ht="11.25">
      <c r="Z6587" s="200"/>
      <c r="AA6587" s="201"/>
    </row>
    <row r="6588" spans="26:27" customFormat="1" ht="11.25">
      <c r="Z6588" s="200"/>
      <c r="AA6588" s="201"/>
    </row>
    <row r="6589" spans="26:27" customFormat="1" ht="11.25">
      <c r="Z6589" s="200"/>
      <c r="AA6589" s="201"/>
    </row>
    <row r="6590" spans="26:27" customFormat="1" ht="11.25">
      <c r="Z6590" s="200"/>
      <c r="AA6590" s="201"/>
    </row>
    <row r="6591" spans="26:27" customFormat="1" ht="11.25">
      <c r="Z6591" s="200"/>
      <c r="AA6591" s="201"/>
    </row>
    <row r="6592" spans="26:27" customFormat="1" ht="11.25">
      <c r="Z6592" s="200"/>
      <c r="AA6592" s="201"/>
    </row>
    <row r="6593" spans="26:27" customFormat="1" ht="11.25">
      <c r="Z6593" s="200"/>
      <c r="AA6593" s="201"/>
    </row>
    <row r="6594" spans="26:27" customFormat="1" ht="11.25">
      <c r="Z6594" s="200"/>
      <c r="AA6594" s="201"/>
    </row>
    <row r="6595" spans="26:27" customFormat="1" ht="11.25">
      <c r="Z6595" s="200"/>
      <c r="AA6595" s="201"/>
    </row>
    <row r="6596" spans="26:27" customFormat="1" ht="11.25">
      <c r="Z6596" s="200"/>
      <c r="AA6596" s="201"/>
    </row>
    <row r="6597" spans="26:27" customFormat="1" ht="11.25">
      <c r="Z6597" s="200"/>
      <c r="AA6597" s="201"/>
    </row>
    <row r="6598" spans="26:27" customFormat="1" ht="11.25">
      <c r="Z6598" s="200"/>
      <c r="AA6598" s="201"/>
    </row>
    <row r="6599" spans="26:27" customFormat="1" ht="11.25">
      <c r="Z6599" s="200"/>
      <c r="AA6599" s="201"/>
    </row>
    <row r="6600" spans="26:27" customFormat="1" ht="11.25">
      <c r="Z6600" s="200"/>
      <c r="AA6600" s="201"/>
    </row>
    <row r="6601" spans="26:27" customFormat="1" ht="11.25">
      <c r="Z6601" s="200"/>
      <c r="AA6601" s="201"/>
    </row>
    <row r="6602" spans="26:27" customFormat="1" ht="11.25">
      <c r="Z6602" s="200"/>
      <c r="AA6602" s="201"/>
    </row>
    <row r="6603" spans="26:27" customFormat="1" ht="11.25">
      <c r="Z6603" s="200"/>
      <c r="AA6603" s="201"/>
    </row>
    <row r="6604" spans="26:27" customFormat="1" ht="11.25">
      <c r="Z6604" s="200"/>
      <c r="AA6604" s="201"/>
    </row>
    <row r="6605" spans="26:27" customFormat="1" ht="11.25">
      <c r="Z6605" s="200"/>
      <c r="AA6605" s="201"/>
    </row>
    <row r="6606" spans="26:27" customFormat="1" ht="11.25">
      <c r="Z6606" s="200"/>
      <c r="AA6606" s="201"/>
    </row>
    <row r="6607" spans="26:27" customFormat="1" ht="11.25">
      <c r="Z6607" s="200"/>
      <c r="AA6607" s="201"/>
    </row>
    <row r="6608" spans="26:27" customFormat="1" ht="11.25">
      <c r="Z6608" s="200"/>
      <c r="AA6608" s="201"/>
    </row>
    <row r="6609" spans="26:27" customFormat="1" ht="11.25">
      <c r="Z6609" s="200"/>
      <c r="AA6609" s="201"/>
    </row>
    <row r="6610" spans="26:27" customFormat="1" ht="11.25">
      <c r="Z6610" s="200"/>
      <c r="AA6610" s="201"/>
    </row>
    <row r="6611" spans="26:27" customFormat="1" ht="11.25">
      <c r="Z6611" s="200"/>
      <c r="AA6611" s="201"/>
    </row>
    <row r="6612" spans="26:27" customFormat="1" ht="11.25">
      <c r="Z6612" s="200"/>
      <c r="AA6612" s="201"/>
    </row>
    <row r="6613" spans="26:27" customFormat="1" ht="11.25">
      <c r="Z6613" s="200"/>
      <c r="AA6613" s="201"/>
    </row>
    <row r="6614" spans="26:27" customFormat="1" ht="11.25">
      <c r="Z6614" s="200"/>
      <c r="AA6614" s="201"/>
    </row>
    <row r="6615" spans="26:27" customFormat="1" ht="11.25">
      <c r="Z6615" s="200"/>
      <c r="AA6615" s="201"/>
    </row>
    <row r="6616" spans="26:27" customFormat="1" ht="11.25">
      <c r="Z6616" s="200"/>
      <c r="AA6616" s="201"/>
    </row>
    <row r="6617" spans="26:27" customFormat="1" ht="11.25">
      <c r="Z6617" s="200"/>
      <c r="AA6617" s="201"/>
    </row>
    <row r="6618" spans="26:27" customFormat="1" ht="11.25">
      <c r="Z6618" s="200"/>
      <c r="AA6618" s="201"/>
    </row>
    <row r="6619" spans="26:27" customFormat="1" ht="11.25">
      <c r="Z6619" s="200"/>
      <c r="AA6619" s="201"/>
    </row>
    <row r="6620" spans="26:27" customFormat="1" ht="11.25">
      <c r="Z6620" s="200"/>
      <c r="AA6620" s="201"/>
    </row>
    <row r="6621" spans="26:27" customFormat="1" ht="11.25">
      <c r="Z6621" s="200"/>
      <c r="AA6621" s="201"/>
    </row>
    <row r="6622" spans="26:27" customFormat="1" ht="11.25">
      <c r="Z6622" s="200"/>
      <c r="AA6622" s="201"/>
    </row>
    <row r="6623" spans="26:27" customFormat="1" ht="11.25">
      <c r="Z6623" s="200"/>
      <c r="AA6623" s="201"/>
    </row>
    <row r="6624" spans="26:27" customFormat="1" ht="11.25">
      <c r="Z6624" s="200"/>
      <c r="AA6624" s="201"/>
    </row>
    <row r="6625" spans="26:27" customFormat="1" ht="11.25">
      <c r="Z6625" s="200"/>
      <c r="AA6625" s="201"/>
    </row>
    <row r="6626" spans="26:27" customFormat="1" ht="11.25">
      <c r="Z6626" s="200"/>
      <c r="AA6626" s="201"/>
    </row>
    <row r="6627" spans="26:27" customFormat="1" ht="11.25">
      <c r="Z6627" s="200"/>
      <c r="AA6627" s="201"/>
    </row>
    <row r="6628" spans="26:27" customFormat="1" ht="11.25">
      <c r="Z6628" s="200"/>
      <c r="AA6628" s="201"/>
    </row>
    <row r="6629" spans="26:27" customFormat="1" ht="11.25">
      <c r="Z6629" s="200"/>
      <c r="AA6629" s="201"/>
    </row>
    <row r="6630" spans="26:27" customFormat="1" ht="11.25">
      <c r="Z6630" s="200"/>
      <c r="AA6630" s="201"/>
    </row>
    <row r="6631" spans="26:27" customFormat="1" ht="11.25">
      <c r="Z6631" s="200"/>
      <c r="AA6631" s="201"/>
    </row>
    <row r="6632" spans="26:27" customFormat="1" ht="11.25">
      <c r="Z6632" s="200"/>
      <c r="AA6632" s="201"/>
    </row>
    <row r="6633" spans="26:27" customFormat="1" ht="11.25">
      <c r="Z6633" s="200"/>
      <c r="AA6633" s="201"/>
    </row>
    <row r="6634" spans="26:27" customFormat="1" ht="11.25">
      <c r="Z6634" s="200"/>
      <c r="AA6634" s="201"/>
    </row>
    <row r="6635" spans="26:27" customFormat="1" ht="11.25">
      <c r="Z6635" s="200"/>
      <c r="AA6635" s="201"/>
    </row>
    <row r="6636" spans="26:27" customFormat="1" ht="11.25">
      <c r="Z6636" s="200"/>
      <c r="AA6636" s="201"/>
    </row>
    <row r="6637" spans="26:27" customFormat="1" ht="11.25">
      <c r="Z6637" s="200"/>
      <c r="AA6637" s="201"/>
    </row>
    <row r="6638" spans="26:27" customFormat="1" ht="11.25">
      <c r="Z6638" s="200"/>
      <c r="AA6638" s="201"/>
    </row>
    <row r="6639" spans="26:27" customFormat="1" ht="11.25">
      <c r="Z6639" s="200"/>
      <c r="AA6639" s="201"/>
    </row>
    <row r="6640" spans="26:27" customFormat="1" ht="11.25">
      <c r="Z6640" s="200"/>
      <c r="AA6640" s="201"/>
    </row>
    <row r="6641" spans="26:27" customFormat="1" ht="11.25">
      <c r="Z6641" s="200"/>
      <c r="AA6641" s="201"/>
    </row>
    <row r="6642" spans="26:27" customFormat="1" ht="11.25">
      <c r="Z6642" s="200"/>
      <c r="AA6642" s="201"/>
    </row>
    <row r="6643" spans="26:27" customFormat="1" ht="11.25">
      <c r="Z6643" s="200"/>
      <c r="AA6643" s="201"/>
    </row>
    <row r="6644" spans="26:27" customFormat="1" ht="11.25">
      <c r="Z6644" s="200"/>
      <c r="AA6644" s="201"/>
    </row>
    <row r="6645" spans="26:27" customFormat="1" ht="11.25">
      <c r="Z6645" s="200"/>
      <c r="AA6645" s="201"/>
    </row>
    <row r="6646" spans="26:27" customFormat="1" ht="11.25">
      <c r="Z6646" s="200"/>
      <c r="AA6646" s="201"/>
    </row>
    <row r="6647" spans="26:27" customFormat="1" ht="11.25">
      <c r="Z6647" s="200"/>
      <c r="AA6647" s="201"/>
    </row>
    <row r="6648" spans="26:27" customFormat="1" ht="11.25">
      <c r="Z6648" s="200"/>
      <c r="AA6648" s="201"/>
    </row>
    <row r="6649" spans="26:27" customFormat="1" ht="11.25">
      <c r="Z6649" s="200"/>
      <c r="AA6649" s="201"/>
    </row>
    <row r="6650" spans="26:27" customFormat="1" ht="11.25">
      <c r="Z6650" s="200"/>
      <c r="AA6650" s="201"/>
    </row>
    <row r="6651" spans="26:27" customFormat="1" ht="11.25">
      <c r="Z6651" s="200"/>
      <c r="AA6651" s="201"/>
    </row>
    <row r="6652" spans="26:27" customFormat="1" ht="11.25">
      <c r="Z6652" s="200"/>
      <c r="AA6652" s="201"/>
    </row>
    <row r="6653" spans="26:27" customFormat="1" ht="11.25">
      <c r="Z6653" s="200"/>
      <c r="AA6653" s="201"/>
    </row>
    <row r="6654" spans="26:27" customFormat="1" ht="11.25">
      <c r="Z6654" s="200"/>
      <c r="AA6654" s="201"/>
    </row>
    <row r="6655" spans="26:27" customFormat="1" ht="11.25">
      <c r="Z6655" s="200"/>
      <c r="AA6655" s="201"/>
    </row>
    <row r="6656" spans="26:27" customFormat="1" ht="11.25">
      <c r="Z6656" s="200"/>
      <c r="AA6656" s="201"/>
    </row>
    <row r="6657" spans="26:27" customFormat="1" ht="11.25">
      <c r="Z6657" s="200"/>
      <c r="AA6657" s="201"/>
    </row>
    <row r="6658" spans="26:27" customFormat="1" ht="11.25">
      <c r="Z6658" s="200"/>
      <c r="AA6658" s="201"/>
    </row>
    <row r="6659" spans="26:27" customFormat="1" ht="11.25">
      <c r="Z6659" s="200"/>
      <c r="AA6659" s="201"/>
    </row>
    <row r="6660" spans="26:27" customFormat="1" ht="11.25">
      <c r="Z6660" s="200"/>
      <c r="AA6660" s="201"/>
    </row>
    <row r="6661" spans="26:27" customFormat="1" ht="11.25">
      <c r="Z6661" s="200"/>
      <c r="AA6661" s="201"/>
    </row>
    <row r="6662" spans="26:27" customFormat="1" ht="11.25">
      <c r="Z6662" s="200"/>
      <c r="AA6662" s="201"/>
    </row>
    <row r="6663" spans="26:27" customFormat="1" ht="11.25">
      <c r="Z6663" s="200"/>
      <c r="AA6663" s="201"/>
    </row>
    <row r="6664" spans="26:27" customFormat="1" ht="11.25">
      <c r="Z6664" s="200"/>
      <c r="AA6664" s="201"/>
    </row>
    <row r="6665" spans="26:27" customFormat="1" ht="11.25">
      <c r="Z6665" s="200"/>
      <c r="AA6665" s="201"/>
    </row>
    <row r="6666" spans="26:27" customFormat="1" ht="11.25">
      <c r="Z6666" s="200"/>
      <c r="AA6666" s="201"/>
    </row>
    <row r="6667" spans="26:27" customFormat="1" ht="11.25">
      <c r="Z6667" s="200"/>
      <c r="AA6667" s="201"/>
    </row>
    <row r="6668" spans="26:27" customFormat="1" ht="11.25">
      <c r="Z6668" s="200"/>
      <c r="AA6668" s="201"/>
    </row>
    <row r="6669" spans="26:27" customFormat="1" ht="11.25">
      <c r="Z6669" s="200"/>
      <c r="AA6669" s="201"/>
    </row>
    <row r="6670" spans="26:27" customFormat="1" ht="11.25">
      <c r="Z6670" s="200"/>
      <c r="AA6670" s="201"/>
    </row>
    <row r="6671" spans="26:27" customFormat="1" ht="11.25">
      <c r="Z6671" s="200"/>
      <c r="AA6671" s="201"/>
    </row>
    <row r="6672" spans="26:27" customFormat="1" ht="11.25">
      <c r="Z6672" s="200"/>
      <c r="AA6672" s="201"/>
    </row>
    <row r="6673" spans="26:27" customFormat="1" ht="11.25">
      <c r="Z6673" s="200"/>
      <c r="AA6673" s="201"/>
    </row>
    <row r="6674" spans="26:27" customFormat="1" ht="11.25">
      <c r="Z6674" s="200"/>
      <c r="AA6674" s="201"/>
    </row>
    <row r="6675" spans="26:27" customFormat="1" ht="11.25">
      <c r="Z6675" s="200"/>
      <c r="AA6675" s="201"/>
    </row>
    <row r="6676" spans="26:27" customFormat="1" ht="11.25">
      <c r="Z6676" s="200"/>
      <c r="AA6676" s="201"/>
    </row>
    <row r="6677" spans="26:27" customFormat="1" ht="11.25">
      <c r="Z6677" s="200"/>
      <c r="AA6677" s="201"/>
    </row>
    <row r="6678" spans="26:27" customFormat="1" ht="11.25">
      <c r="Z6678" s="200"/>
      <c r="AA6678" s="201"/>
    </row>
    <row r="6679" spans="26:27" customFormat="1" ht="11.25">
      <c r="Z6679" s="200"/>
      <c r="AA6679" s="201"/>
    </row>
    <row r="6680" spans="26:27" customFormat="1" ht="11.25">
      <c r="Z6680" s="200"/>
      <c r="AA6680" s="201"/>
    </row>
    <row r="6681" spans="26:27" customFormat="1" ht="11.25">
      <c r="Z6681" s="200"/>
      <c r="AA6681" s="201"/>
    </row>
    <row r="6682" spans="26:27" customFormat="1" ht="11.25">
      <c r="Z6682" s="200"/>
      <c r="AA6682" s="201"/>
    </row>
    <row r="6683" spans="26:27" customFormat="1" ht="11.25">
      <c r="Z6683" s="200"/>
      <c r="AA6683" s="201"/>
    </row>
    <row r="6684" spans="26:27" customFormat="1" ht="11.25">
      <c r="Z6684" s="200"/>
      <c r="AA6684" s="201"/>
    </row>
    <row r="6685" spans="26:27" customFormat="1" ht="11.25">
      <c r="Z6685" s="200"/>
      <c r="AA6685" s="201"/>
    </row>
    <row r="6686" spans="26:27" customFormat="1" ht="11.25">
      <c r="Z6686" s="200"/>
      <c r="AA6686" s="201"/>
    </row>
    <row r="6687" spans="26:27" customFormat="1" ht="11.25">
      <c r="Z6687" s="200"/>
      <c r="AA6687" s="201"/>
    </row>
    <row r="6688" spans="26:27" customFormat="1" ht="11.25">
      <c r="Z6688" s="200"/>
      <c r="AA6688" s="201"/>
    </row>
    <row r="6689" spans="26:27" customFormat="1" ht="11.25">
      <c r="Z6689" s="200"/>
      <c r="AA6689" s="201"/>
    </row>
    <row r="6690" spans="26:27" customFormat="1" ht="11.25">
      <c r="Z6690" s="200"/>
      <c r="AA6690" s="201"/>
    </row>
    <row r="6691" spans="26:27" customFormat="1" ht="11.25">
      <c r="Z6691" s="200"/>
      <c r="AA6691" s="201"/>
    </row>
    <row r="6692" spans="26:27" customFormat="1" ht="11.25">
      <c r="Z6692" s="200"/>
      <c r="AA6692" s="201"/>
    </row>
    <row r="6693" spans="26:27" customFormat="1" ht="11.25">
      <c r="Z6693" s="200"/>
      <c r="AA6693" s="201"/>
    </row>
    <row r="6694" spans="26:27" customFormat="1" ht="11.25">
      <c r="Z6694" s="200"/>
      <c r="AA6694" s="201"/>
    </row>
    <row r="6695" spans="26:27" customFormat="1" ht="11.25">
      <c r="Z6695" s="200"/>
      <c r="AA6695" s="201"/>
    </row>
    <row r="6696" spans="26:27" customFormat="1" ht="11.25">
      <c r="Z6696" s="200"/>
      <c r="AA6696" s="201"/>
    </row>
    <row r="6697" spans="26:27" customFormat="1" ht="11.25">
      <c r="Z6697" s="200"/>
      <c r="AA6697" s="201"/>
    </row>
    <row r="6698" spans="26:27" customFormat="1" ht="11.25">
      <c r="Z6698" s="200"/>
      <c r="AA6698" s="201"/>
    </row>
    <row r="6699" spans="26:27" customFormat="1" ht="11.25">
      <c r="Z6699" s="200"/>
      <c r="AA6699" s="201"/>
    </row>
    <row r="6700" spans="26:27" customFormat="1" ht="11.25">
      <c r="Z6700" s="200"/>
      <c r="AA6700" s="201"/>
    </row>
    <row r="6701" spans="26:27" customFormat="1" ht="11.25">
      <c r="Z6701" s="200"/>
      <c r="AA6701" s="201"/>
    </row>
    <row r="6702" spans="26:27" customFormat="1" ht="11.25">
      <c r="Z6702" s="200"/>
      <c r="AA6702" s="201"/>
    </row>
    <row r="6703" spans="26:27" customFormat="1" ht="11.25">
      <c r="Z6703" s="200"/>
      <c r="AA6703" s="201"/>
    </row>
    <row r="6704" spans="26:27" customFormat="1" ht="11.25">
      <c r="Z6704" s="200"/>
      <c r="AA6704" s="201"/>
    </row>
    <row r="6705" spans="26:27" customFormat="1" ht="11.25">
      <c r="Z6705" s="200"/>
      <c r="AA6705" s="201"/>
    </row>
    <row r="6706" spans="26:27" customFormat="1" ht="11.25">
      <c r="Z6706" s="200"/>
      <c r="AA6706" s="201"/>
    </row>
    <row r="6707" spans="26:27" customFormat="1" ht="11.25">
      <c r="Z6707" s="200"/>
      <c r="AA6707" s="201"/>
    </row>
    <row r="6708" spans="26:27" customFormat="1" ht="11.25">
      <c r="Z6708" s="200"/>
      <c r="AA6708" s="201"/>
    </row>
    <row r="6709" spans="26:27" customFormat="1" ht="11.25">
      <c r="Z6709" s="200"/>
      <c r="AA6709" s="201"/>
    </row>
    <row r="6710" spans="26:27" customFormat="1" ht="11.25">
      <c r="Z6710" s="200"/>
      <c r="AA6710" s="201"/>
    </row>
    <row r="6711" spans="26:27" customFormat="1" ht="11.25">
      <c r="Z6711" s="200"/>
      <c r="AA6711" s="201"/>
    </row>
    <row r="6712" spans="26:27" customFormat="1" ht="11.25">
      <c r="Z6712" s="200"/>
      <c r="AA6712" s="201"/>
    </row>
    <row r="6713" spans="26:27" customFormat="1" ht="11.25">
      <c r="Z6713" s="200"/>
      <c r="AA6713" s="201"/>
    </row>
    <row r="6714" spans="26:27" customFormat="1" ht="11.25">
      <c r="Z6714" s="200"/>
      <c r="AA6714" s="201"/>
    </row>
    <row r="6715" spans="26:27" customFormat="1" ht="11.25">
      <c r="Z6715" s="200"/>
      <c r="AA6715" s="201"/>
    </row>
    <row r="6716" spans="26:27" customFormat="1" ht="11.25">
      <c r="Z6716" s="200"/>
      <c r="AA6716" s="201"/>
    </row>
    <row r="6717" spans="26:27" customFormat="1" ht="11.25">
      <c r="Z6717" s="200"/>
      <c r="AA6717" s="201"/>
    </row>
    <row r="6718" spans="26:27" customFormat="1" ht="11.25">
      <c r="Z6718" s="200"/>
      <c r="AA6718" s="201"/>
    </row>
    <row r="6719" spans="26:27" customFormat="1" ht="11.25">
      <c r="Z6719" s="200"/>
      <c r="AA6719" s="201"/>
    </row>
    <row r="6720" spans="26:27" customFormat="1" ht="11.25">
      <c r="Z6720" s="200"/>
      <c r="AA6720" s="201"/>
    </row>
    <row r="6721" spans="26:27" customFormat="1" ht="11.25">
      <c r="Z6721" s="200"/>
      <c r="AA6721" s="201"/>
    </row>
    <row r="6722" spans="26:27" customFormat="1" ht="11.25">
      <c r="Z6722" s="200"/>
      <c r="AA6722" s="201"/>
    </row>
    <row r="6723" spans="26:27" customFormat="1" ht="11.25">
      <c r="Z6723" s="200"/>
      <c r="AA6723" s="201"/>
    </row>
    <row r="6724" spans="26:27" customFormat="1" ht="11.25">
      <c r="Z6724" s="200"/>
      <c r="AA6724" s="201"/>
    </row>
    <row r="6725" spans="26:27" customFormat="1" ht="11.25">
      <c r="Z6725" s="200"/>
      <c r="AA6725" s="201"/>
    </row>
    <row r="6726" spans="26:27" customFormat="1" ht="11.25">
      <c r="Z6726" s="200"/>
      <c r="AA6726" s="201"/>
    </row>
    <row r="6727" spans="26:27" customFormat="1" ht="11.25">
      <c r="Z6727" s="200"/>
      <c r="AA6727" s="201"/>
    </row>
    <row r="6728" spans="26:27" customFormat="1" ht="11.25">
      <c r="Z6728" s="200"/>
      <c r="AA6728" s="201"/>
    </row>
    <row r="6729" spans="26:27" customFormat="1" ht="11.25">
      <c r="Z6729" s="200"/>
      <c r="AA6729" s="201"/>
    </row>
    <row r="6730" spans="26:27" customFormat="1" ht="11.25">
      <c r="Z6730" s="200"/>
      <c r="AA6730" s="201"/>
    </row>
    <row r="6731" spans="26:27" customFormat="1" ht="11.25">
      <c r="Z6731" s="200"/>
      <c r="AA6731" s="201"/>
    </row>
    <row r="6732" spans="26:27" customFormat="1" ht="11.25">
      <c r="Z6732" s="200"/>
      <c r="AA6732" s="201"/>
    </row>
    <row r="6733" spans="26:27" customFormat="1" ht="11.25">
      <c r="Z6733" s="200"/>
      <c r="AA6733" s="201"/>
    </row>
    <row r="6734" spans="26:27" customFormat="1" ht="11.25">
      <c r="Z6734" s="200"/>
      <c r="AA6734" s="201"/>
    </row>
    <row r="6735" spans="26:27" customFormat="1" ht="11.25">
      <c r="Z6735" s="200"/>
      <c r="AA6735" s="201"/>
    </row>
    <row r="6736" spans="26:27" customFormat="1" ht="11.25">
      <c r="Z6736" s="200"/>
      <c r="AA6736" s="201"/>
    </row>
    <row r="6737" spans="26:27" customFormat="1" ht="11.25">
      <c r="Z6737" s="200"/>
      <c r="AA6737" s="201"/>
    </row>
    <row r="6738" spans="26:27" customFormat="1" ht="11.25">
      <c r="Z6738" s="200"/>
      <c r="AA6738" s="201"/>
    </row>
    <row r="6739" spans="26:27" customFormat="1" ht="11.25">
      <c r="Z6739" s="200"/>
      <c r="AA6739" s="201"/>
    </row>
    <row r="6740" spans="26:27" customFormat="1" ht="11.25">
      <c r="Z6740" s="200"/>
      <c r="AA6740" s="201"/>
    </row>
    <row r="6741" spans="26:27" customFormat="1" ht="11.25">
      <c r="Z6741" s="200"/>
      <c r="AA6741" s="201"/>
    </row>
    <row r="6742" spans="26:27" customFormat="1" ht="11.25">
      <c r="Z6742" s="200"/>
      <c r="AA6742" s="201"/>
    </row>
    <row r="6743" spans="26:27" customFormat="1" ht="11.25">
      <c r="Z6743" s="200"/>
      <c r="AA6743" s="201"/>
    </row>
    <row r="6744" spans="26:27" customFormat="1" ht="11.25">
      <c r="Z6744" s="200"/>
      <c r="AA6744" s="201"/>
    </row>
    <row r="6745" spans="26:27" customFormat="1" ht="11.25">
      <c r="Z6745" s="200"/>
      <c r="AA6745" s="201"/>
    </row>
    <row r="6746" spans="26:27" customFormat="1" ht="11.25">
      <c r="Z6746" s="200"/>
      <c r="AA6746" s="201"/>
    </row>
    <row r="6747" spans="26:27" customFormat="1" ht="11.25">
      <c r="Z6747" s="200"/>
      <c r="AA6747" s="201"/>
    </row>
    <row r="6748" spans="26:27" customFormat="1" ht="11.25">
      <c r="Z6748" s="200"/>
      <c r="AA6748" s="201"/>
    </row>
    <row r="6749" spans="26:27" customFormat="1" ht="11.25">
      <c r="Z6749" s="200"/>
      <c r="AA6749" s="201"/>
    </row>
    <row r="6750" spans="26:27" customFormat="1" ht="11.25">
      <c r="Z6750" s="200"/>
      <c r="AA6750" s="201"/>
    </row>
    <row r="6751" spans="26:27" customFormat="1" ht="11.25">
      <c r="Z6751" s="200"/>
      <c r="AA6751" s="201"/>
    </row>
    <row r="6752" spans="26:27" customFormat="1" ht="11.25">
      <c r="Z6752" s="200"/>
      <c r="AA6752" s="201"/>
    </row>
    <row r="6753" spans="26:27" customFormat="1" ht="11.25">
      <c r="Z6753" s="200"/>
      <c r="AA6753" s="201"/>
    </row>
    <row r="6754" spans="26:27" customFormat="1" ht="11.25">
      <c r="Z6754" s="200"/>
      <c r="AA6754" s="201"/>
    </row>
    <row r="6755" spans="26:27" customFormat="1" ht="11.25">
      <c r="Z6755" s="200"/>
      <c r="AA6755" s="201"/>
    </row>
    <row r="6756" spans="26:27" customFormat="1" ht="11.25">
      <c r="Z6756" s="200"/>
      <c r="AA6756" s="201"/>
    </row>
    <row r="6757" spans="26:27" customFormat="1" ht="11.25">
      <c r="Z6757" s="200"/>
      <c r="AA6757" s="201"/>
    </row>
    <row r="6758" spans="26:27" customFormat="1" ht="11.25">
      <c r="Z6758" s="200"/>
      <c r="AA6758" s="201"/>
    </row>
    <row r="6759" spans="26:27" customFormat="1" ht="11.25">
      <c r="Z6759" s="200"/>
      <c r="AA6759" s="201"/>
    </row>
    <row r="6760" spans="26:27" customFormat="1" ht="11.25">
      <c r="Z6760" s="200"/>
      <c r="AA6760" s="201"/>
    </row>
    <row r="6761" spans="26:27" customFormat="1" ht="11.25">
      <c r="Z6761" s="200"/>
      <c r="AA6761" s="201"/>
    </row>
    <row r="6762" spans="26:27" customFormat="1" ht="11.25">
      <c r="Z6762" s="200"/>
      <c r="AA6762" s="201"/>
    </row>
    <row r="6763" spans="26:27" customFormat="1" ht="11.25">
      <c r="Z6763" s="200"/>
      <c r="AA6763" s="201"/>
    </row>
    <row r="6764" spans="26:27" customFormat="1" ht="11.25">
      <c r="Z6764" s="200"/>
      <c r="AA6764" s="201"/>
    </row>
    <row r="6765" spans="26:27" customFormat="1" ht="11.25">
      <c r="Z6765" s="200"/>
      <c r="AA6765" s="201"/>
    </row>
    <row r="6766" spans="26:27" customFormat="1" ht="11.25">
      <c r="Z6766" s="200"/>
      <c r="AA6766" s="201"/>
    </row>
    <row r="6767" spans="26:27" customFormat="1" ht="11.25">
      <c r="Z6767" s="200"/>
      <c r="AA6767" s="201"/>
    </row>
    <row r="6768" spans="26:27" customFormat="1" ht="11.25">
      <c r="Z6768" s="200"/>
      <c r="AA6768" s="201"/>
    </row>
    <row r="6769" spans="26:27" customFormat="1" ht="11.25">
      <c r="Z6769" s="200"/>
      <c r="AA6769" s="201"/>
    </row>
    <row r="6770" spans="26:27" customFormat="1" ht="11.25">
      <c r="Z6770" s="200"/>
      <c r="AA6770" s="201"/>
    </row>
    <row r="6771" spans="26:27" customFormat="1" ht="11.25">
      <c r="Z6771" s="200"/>
      <c r="AA6771" s="201"/>
    </row>
    <row r="6772" spans="26:27" customFormat="1" ht="11.25">
      <c r="Z6772" s="200"/>
      <c r="AA6772" s="201"/>
    </row>
    <row r="6773" spans="26:27" customFormat="1" ht="11.25">
      <c r="Z6773" s="200"/>
      <c r="AA6773" s="201"/>
    </row>
    <row r="6774" spans="26:27" customFormat="1" ht="11.25">
      <c r="Z6774" s="200"/>
      <c r="AA6774" s="201"/>
    </row>
    <row r="6775" spans="26:27" customFormat="1" ht="11.25">
      <c r="Z6775" s="200"/>
      <c r="AA6775" s="201"/>
    </row>
    <row r="6776" spans="26:27" customFormat="1" ht="11.25">
      <c r="Z6776" s="200"/>
      <c r="AA6776" s="201"/>
    </row>
    <row r="6777" spans="26:27" customFormat="1" ht="11.25">
      <c r="Z6777" s="200"/>
      <c r="AA6777" s="201"/>
    </row>
    <row r="6778" spans="26:27" customFormat="1" ht="11.25">
      <c r="Z6778" s="200"/>
      <c r="AA6778" s="201"/>
    </row>
    <row r="6779" spans="26:27" customFormat="1" ht="11.25">
      <c r="Z6779" s="200"/>
      <c r="AA6779" s="201"/>
    </row>
    <row r="6780" spans="26:27" customFormat="1" ht="11.25">
      <c r="Z6780" s="200"/>
      <c r="AA6780" s="201"/>
    </row>
    <row r="6781" spans="26:27" customFormat="1" ht="11.25">
      <c r="Z6781" s="200"/>
      <c r="AA6781" s="201"/>
    </row>
    <row r="6782" spans="26:27" customFormat="1" ht="11.25">
      <c r="Z6782" s="200"/>
      <c r="AA6782" s="201"/>
    </row>
    <row r="6783" spans="26:27" customFormat="1" ht="11.25">
      <c r="Z6783" s="200"/>
      <c r="AA6783" s="201"/>
    </row>
    <row r="6784" spans="26:27" customFormat="1" ht="11.25">
      <c r="Z6784" s="200"/>
      <c r="AA6784" s="201"/>
    </row>
    <row r="6785" spans="26:27" customFormat="1" ht="11.25">
      <c r="Z6785" s="200"/>
      <c r="AA6785" s="201"/>
    </row>
    <row r="6786" spans="26:27" customFormat="1" ht="11.25">
      <c r="Z6786" s="200"/>
      <c r="AA6786" s="201"/>
    </row>
    <row r="6787" spans="26:27" customFormat="1" ht="11.25">
      <c r="Z6787" s="200"/>
      <c r="AA6787" s="201"/>
    </row>
    <row r="6788" spans="26:27" customFormat="1" ht="11.25">
      <c r="Z6788" s="200"/>
      <c r="AA6788" s="201"/>
    </row>
    <row r="6789" spans="26:27" customFormat="1" ht="11.25">
      <c r="Z6789" s="200"/>
      <c r="AA6789" s="201"/>
    </row>
    <row r="6790" spans="26:27" customFormat="1" ht="11.25">
      <c r="Z6790" s="200"/>
      <c r="AA6790" s="201"/>
    </row>
    <row r="6791" spans="26:27" customFormat="1" ht="11.25">
      <c r="Z6791" s="200"/>
      <c r="AA6791" s="201"/>
    </row>
    <row r="6792" spans="26:27" customFormat="1" ht="11.25">
      <c r="Z6792" s="200"/>
      <c r="AA6792" s="201"/>
    </row>
    <row r="6793" spans="26:27" customFormat="1" ht="11.25">
      <c r="Z6793" s="200"/>
      <c r="AA6793" s="201"/>
    </row>
    <row r="6794" spans="26:27" customFormat="1" ht="11.25">
      <c r="Z6794" s="200"/>
      <c r="AA6794" s="201"/>
    </row>
    <row r="6795" spans="26:27" customFormat="1" ht="11.25">
      <c r="Z6795" s="200"/>
      <c r="AA6795" s="201"/>
    </row>
    <row r="6796" spans="26:27" customFormat="1" ht="11.25">
      <c r="Z6796" s="200"/>
      <c r="AA6796" s="201"/>
    </row>
    <row r="6797" spans="26:27" customFormat="1" ht="11.25">
      <c r="Z6797" s="200"/>
      <c r="AA6797" s="201"/>
    </row>
    <row r="6798" spans="26:27" customFormat="1" ht="11.25">
      <c r="Z6798" s="200"/>
      <c r="AA6798" s="201"/>
    </row>
    <row r="6799" spans="26:27" customFormat="1" ht="11.25">
      <c r="Z6799" s="200"/>
      <c r="AA6799" s="201"/>
    </row>
    <row r="6800" spans="26:27" customFormat="1" ht="11.25">
      <c r="Z6800" s="200"/>
      <c r="AA6800" s="201"/>
    </row>
    <row r="6801" spans="26:27" customFormat="1" ht="11.25">
      <c r="Z6801" s="200"/>
      <c r="AA6801" s="201"/>
    </row>
    <row r="6802" spans="26:27" customFormat="1" ht="11.25">
      <c r="Z6802" s="200"/>
      <c r="AA6802" s="201"/>
    </row>
    <row r="6803" spans="26:27" customFormat="1" ht="11.25">
      <c r="Z6803" s="200"/>
      <c r="AA6803" s="201"/>
    </row>
    <row r="6804" spans="26:27" customFormat="1" ht="11.25">
      <c r="Z6804" s="200"/>
      <c r="AA6804" s="201"/>
    </row>
    <row r="6805" spans="26:27" customFormat="1" ht="11.25">
      <c r="Z6805" s="200"/>
      <c r="AA6805" s="201"/>
    </row>
    <row r="6806" spans="26:27" customFormat="1" ht="11.25">
      <c r="Z6806" s="200"/>
      <c r="AA6806" s="201"/>
    </row>
    <row r="6807" spans="26:27" customFormat="1" ht="11.25">
      <c r="Z6807" s="200"/>
      <c r="AA6807" s="201"/>
    </row>
    <row r="6808" spans="26:27" customFormat="1" ht="11.25">
      <c r="Z6808" s="200"/>
      <c r="AA6808" s="201"/>
    </row>
    <row r="6809" spans="26:27" customFormat="1" ht="11.25">
      <c r="Z6809" s="200"/>
      <c r="AA6809" s="201"/>
    </row>
    <row r="6810" spans="26:27" customFormat="1" ht="11.25">
      <c r="Z6810" s="200"/>
      <c r="AA6810" s="201"/>
    </row>
    <row r="6811" spans="26:27" customFormat="1" ht="11.25">
      <c r="Z6811" s="200"/>
      <c r="AA6811" s="201"/>
    </row>
    <row r="6812" spans="26:27" customFormat="1" ht="11.25">
      <c r="Z6812" s="200"/>
      <c r="AA6812" s="201"/>
    </row>
    <row r="6813" spans="26:27" customFormat="1" ht="11.25">
      <c r="Z6813" s="200"/>
      <c r="AA6813" s="201"/>
    </row>
    <row r="6814" spans="26:27" customFormat="1" ht="11.25">
      <c r="Z6814" s="200"/>
      <c r="AA6814" s="201"/>
    </row>
    <row r="6815" spans="26:27" customFormat="1" ht="11.25">
      <c r="Z6815" s="200"/>
      <c r="AA6815" s="201"/>
    </row>
    <row r="6816" spans="26:27" customFormat="1" ht="11.25">
      <c r="Z6816" s="200"/>
      <c r="AA6816" s="201"/>
    </row>
    <row r="6817" spans="26:27" customFormat="1" ht="11.25">
      <c r="Z6817" s="200"/>
      <c r="AA6817" s="201"/>
    </row>
    <row r="6818" spans="26:27" customFormat="1" ht="11.25">
      <c r="Z6818" s="200"/>
      <c r="AA6818" s="201"/>
    </row>
    <row r="6819" spans="26:27" customFormat="1" ht="11.25">
      <c r="Z6819" s="200"/>
      <c r="AA6819" s="201"/>
    </row>
    <row r="6820" spans="26:27" customFormat="1" ht="11.25">
      <c r="Z6820" s="200"/>
      <c r="AA6820" s="201"/>
    </row>
    <row r="6821" spans="26:27" customFormat="1" ht="11.25">
      <c r="Z6821" s="200"/>
      <c r="AA6821" s="201"/>
    </row>
    <row r="6822" spans="26:27" customFormat="1" ht="11.25">
      <c r="Z6822" s="200"/>
      <c r="AA6822" s="201"/>
    </row>
    <row r="6823" spans="26:27" customFormat="1" ht="11.25">
      <c r="Z6823" s="200"/>
      <c r="AA6823" s="201"/>
    </row>
    <row r="6824" spans="26:27" customFormat="1" ht="11.25">
      <c r="Z6824" s="200"/>
      <c r="AA6824" s="201"/>
    </row>
    <row r="6825" spans="26:27" customFormat="1" ht="11.25">
      <c r="Z6825" s="200"/>
      <c r="AA6825" s="201"/>
    </row>
    <row r="6826" spans="26:27" customFormat="1" ht="11.25">
      <c r="Z6826" s="200"/>
      <c r="AA6826" s="201"/>
    </row>
    <row r="6827" spans="26:27" customFormat="1" ht="11.25">
      <c r="Z6827" s="200"/>
      <c r="AA6827" s="201"/>
    </row>
    <row r="6828" spans="26:27" customFormat="1" ht="11.25">
      <c r="Z6828" s="200"/>
      <c r="AA6828" s="201"/>
    </row>
    <row r="6829" spans="26:27" customFormat="1" ht="11.25">
      <c r="Z6829" s="200"/>
      <c r="AA6829" s="201"/>
    </row>
    <row r="6830" spans="26:27" customFormat="1" ht="11.25">
      <c r="Z6830" s="200"/>
      <c r="AA6830" s="201"/>
    </row>
    <row r="6831" spans="26:27" customFormat="1" ht="11.25">
      <c r="Z6831" s="200"/>
      <c r="AA6831" s="201"/>
    </row>
    <row r="6832" spans="26:27" customFormat="1" ht="11.25">
      <c r="Z6832" s="200"/>
      <c r="AA6832" s="201"/>
    </row>
    <row r="6833" spans="26:27" customFormat="1" ht="11.25">
      <c r="Z6833" s="200"/>
      <c r="AA6833" s="201"/>
    </row>
    <row r="6834" spans="26:27" customFormat="1" ht="11.25">
      <c r="Z6834" s="200"/>
      <c r="AA6834" s="201"/>
    </row>
    <row r="6835" spans="26:27" customFormat="1" ht="11.25">
      <c r="Z6835" s="200"/>
      <c r="AA6835" s="201"/>
    </row>
    <row r="6836" spans="26:27" customFormat="1" ht="11.25">
      <c r="Z6836" s="200"/>
      <c r="AA6836" s="201"/>
    </row>
    <row r="6837" spans="26:27" customFormat="1" ht="11.25">
      <c r="Z6837" s="200"/>
      <c r="AA6837" s="201"/>
    </row>
    <row r="6838" spans="26:27" customFormat="1" ht="11.25">
      <c r="Z6838" s="200"/>
      <c r="AA6838" s="201"/>
    </row>
    <row r="6839" spans="26:27" customFormat="1" ht="11.25">
      <c r="Z6839" s="200"/>
      <c r="AA6839" s="201"/>
    </row>
    <row r="6840" spans="26:27" customFormat="1" ht="11.25">
      <c r="Z6840" s="200"/>
      <c r="AA6840" s="201"/>
    </row>
    <row r="6841" spans="26:27" customFormat="1" ht="11.25">
      <c r="Z6841" s="200"/>
      <c r="AA6841" s="201"/>
    </row>
    <row r="6842" spans="26:27" customFormat="1" ht="11.25">
      <c r="Z6842" s="200"/>
      <c r="AA6842" s="201"/>
    </row>
    <row r="6843" spans="26:27" customFormat="1" ht="11.25">
      <c r="Z6843" s="200"/>
      <c r="AA6843" s="201"/>
    </row>
    <row r="6844" spans="26:27" customFormat="1" ht="11.25">
      <c r="Z6844" s="200"/>
      <c r="AA6844" s="201"/>
    </row>
    <row r="6845" spans="26:27" customFormat="1" ht="11.25">
      <c r="Z6845" s="200"/>
      <c r="AA6845" s="201"/>
    </row>
    <row r="6846" spans="26:27" customFormat="1" ht="11.25">
      <c r="Z6846" s="200"/>
      <c r="AA6846" s="201"/>
    </row>
    <row r="6847" spans="26:27" customFormat="1" ht="11.25">
      <c r="Z6847" s="200"/>
      <c r="AA6847" s="201"/>
    </row>
    <row r="6848" spans="26:27" customFormat="1" ht="11.25">
      <c r="Z6848" s="200"/>
      <c r="AA6848" s="201"/>
    </row>
    <row r="6849" spans="26:27" customFormat="1" ht="11.25">
      <c r="Z6849" s="200"/>
      <c r="AA6849" s="201"/>
    </row>
    <row r="6850" spans="26:27" customFormat="1" ht="11.25">
      <c r="Z6850" s="200"/>
      <c r="AA6850" s="201"/>
    </row>
    <row r="6851" spans="26:27" customFormat="1" ht="11.25">
      <c r="Z6851" s="200"/>
      <c r="AA6851" s="201"/>
    </row>
    <row r="6852" spans="26:27" customFormat="1" ht="11.25">
      <c r="Z6852" s="200"/>
      <c r="AA6852" s="201"/>
    </row>
    <row r="6853" spans="26:27" customFormat="1" ht="11.25">
      <c r="Z6853" s="200"/>
      <c r="AA6853" s="201"/>
    </row>
    <row r="6854" spans="26:27" customFormat="1" ht="11.25">
      <c r="Z6854" s="200"/>
      <c r="AA6854" s="201"/>
    </row>
    <row r="6855" spans="26:27" customFormat="1" ht="11.25">
      <c r="Z6855" s="200"/>
      <c r="AA6855" s="201"/>
    </row>
    <row r="6856" spans="26:27" customFormat="1" ht="11.25">
      <c r="Z6856" s="200"/>
      <c r="AA6856" s="201"/>
    </row>
    <row r="6857" spans="26:27" customFormat="1" ht="11.25">
      <c r="Z6857" s="200"/>
      <c r="AA6857" s="201"/>
    </row>
    <row r="6858" spans="26:27" customFormat="1" ht="11.25">
      <c r="Z6858" s="200"/>
      <c r="AA6858" s="201"/>
    </row>
    <row r="6859" spans="26:27" customFormat="1" ht="11.25">
      <c r="Z6859" s="200"/>
      <c r="AA6859" s="201"/>
    </row>
    <row r="6860" spans="26:27" customFormat="1" ht="11.25">
      <c r="Z6860" s="200"/>
      <c r="AA6860" s="201"/>
    </row>
    <row r="6861" spans="26:27" customFormat="1" ht="11.25">
      <c r="Z6861" s="200"/>
      <c r="AA6861" s="201"/>
    </row>
    <row r="6862" spans="26:27" customFormat="1" ht="11.25">
      <c r="Z6862" s="200"/>
      <c r="AA6862" s="201"/>
    </row>
    <row r="6863" spans="26:27" customFormat="1" ht="11.25">
      <c r="Z6863" s="200"/>
      <c r="AA6863" s="201"/>
    </row>
    <row r="6864" spans="26:27" customFormat="1" ht="11.25">
      <c r="Z6864" s="200"/>
      <c r="AA6864" s="201"/>
    </row>
    <row r="6865" spans="26:27" customFormat="1" ht="11.25">
      <c r="Z6865" s="200"/>
      <c r="AA6865" s="201"/>
    </row>
    <row r="6866" spans="26:27" customFormat="1" ht="11.25">
      <c r="Z6866" s="200"/>
      <c r="AA6866" s="201"/>
    </row>
    <row r="6867" spans="26:27" customFormat="1" ht="11.25">
      <c r="Z6867" s="200"/>
      <c r="AA6867" s="201"/>
    </row>
    <row r="6868" spans="26:27" customFormat="1" ht="11.25">
      <c r="Z6868" s="200"/>
      <c r="AA6868" s="201"/>
    </row>
    <row r="6869" spans="26:27" customFormat="1" ht="11.25">
      <c r="Z6869" s="200"/>
      <c r="AA6869" s="201"/>
    </row>
    <row r="6870" spans="26:27" customFormat="1" ht="11.25">
      <c r="Z6870" s="200"/>
      <c r="AA6870" s="201"/>
    </row>
    <row r="6871" spans="26:27" customFormat="1" ht="11.25">
      <c r="Z6871" s="200"/>
      <c r="AA6871" s="201"/>
    </row>
    <row r="6872" spans="26:27" customFormat="1" ht="11.25">
      <c r="Z6872" s="200"/>
      <c r="AA6872" s="201"/>
    </row>
    <row r="6873" spans="26:27" customFormat="1" ht="11.25">
      <c r="Z6873" s="200"/>
      <c r="AA6873" s="201"/>
    </row>
    <row r="6874" spans="26:27" customFormat="1" ht="11.25">
      <c r="Z6874" s="200"/>
      <c r="AA6874" s="201"/>
    </row>
    <row r="6875" spans="26:27" customFormat="1" ht="11.25">
      <c r="Z6875" s="200"/>
      <c r="AA6875" s="201"/>
    </row>
    <row r="6876" spans="26:27" customFormat="1" ht="11.25">
      <c r="Z6876" s="200"/>
      <c r="AA6876" s="201"/>
    </row>
    <row r="6877" spans="26:27" customFormat="1" ht="11.25">
      <c r="Z6877" s="200"/>
      <c r="AA6877" s="201"/>
    </row>
    <row r="6878" spans="26:27" customFormat="1" ht="11.25">
      <c r="Z6878" s="200"/>
      <c r="AA6878" s="201"/>
    </row>
    <row r="6879" spans="26:27" customFormat="1" ht="11.25">
      <c r="Z6879" s="200"/>
      <c r="AA6879" s="201"/>
    </row>
    <row r="6880" spans="26:27" customFormat="1" ht="11.25">
      <c r="Z6880" s="200"/>
      <c r="AA6880" s="201"/>
    </row>
    <row r="6881" spans="26:27" customFormat="1" ht="11.25">
      <c r="Z6881" s="200"/>
      <c r="AA6881" s="201"/>
    </row>
    <row r="6882" spans="26:27" customFormat="1" ht="11.25">
      <c r="Z6882" s="200"/>
      <c r="AA6882" s="201"/>
    </row>
    <row r="6883" spans="26:27" customFormat="1" ht="11.25">
      <c r="Z6883" s="200"/>
      <c r="AA6883" s="201"/>
    </row>
    <row r="6884" spans="26:27" customFormat="1" ht="11.25">
      <c r="Z6884" s="200"/>
      <c r="AA6884" s="201"/>
    </row>
    <row r="6885" spans="26:27" customFormat="1" ht="11.25">
      <c r="Z6885" s="200"/>
      <c r="AA6885" s="201"/>
    </row>
    <row r="6886" spans="26:27" customFormat="1" ht="11.25">
      <c r="Z6886" s="200"/>
      <c r="AA6886" s="201"/>
    </row>
    <row r="6887" spans="26:27" customFormat="1" ht="11.25">
      <c r="Z6887" s="200"/>
      <c r="AA6887" s="201"/>
    </row>
    <row r="6888" spans="26:27" customFormat="1" ht="11.25">
      <c r="Z6888" s="200"/>
      <c r="AA6888" s="201"/>
    </row>
    <row r="6889" spans="26:27" customFormat="1" ht="11.25">
      <c r="Z6889" s="200"/>
      <c r="AA6889" s="201"/>
    </row>
    <row r="6890" spans="26:27" customFormat="1" ht="11.25">
      <c r="Z6890" s="200"/>
      <c r="AA6890" s="201"/>
    </row>
    <row r="6891" spans="26:27" customFormat="1" ht="11.25">
      <c r="Z6891" s="200"/>
      <c r="AA6891" s="201"/>
    </row>
    <row r="6892" spans="26:27" customFormat="1" ht="11.25">
      <c r="Z6892" s="200"/>
      <c r="AA6892" s="201"/>
    </row>
    <row r="6893" spans="26:27" customFormat="1" ht="11.25">
      <c r="Z6893" s="200"/>
      <c r="AA6893" s="201"/>
    </row>
    <row r="6894" spans="26:27" customFormat="1" ht="11.25">
      <c r="Z6894" s="200"/>
      <c r="AA6894" s="201"/>
    </row>
    <row r="6895" spans="26:27" customFormat="1" ht="11.25">
      <c r="Z6895" s="200"/>
      <c r="AA6895" s="201"/>
    </row>
    <row r="6896" spans="26:27" customFormat="1" ht="11.25">
      <c r="Z6896" s="200"/>
      <c r="AA6896" s="201"/>
    </row>
    <row r="6897" spans="26:27" customFormat="1" ht="11.25">
      <c r="Z6897" s="200"/>
      <c r="AA6897" s="201"/>
    </row>
    <row r="6898" spans="26:27" customFormat="1" ht="11.25">
      <c r="Z6898" s="200"/>
      <c r="AA6898" s="201"/>
    </row>
    <row r="6899" spans="26:27" customFormat="1" ht="11.25">
      <c r="Z6899" s="200"/>
      <c r="AA6899" s="201"/>
    </row>
    <row r="6900" spans="26:27" customFormat="1" ht="11.25">
      <c r="Z6900" s="200"/>
      <c r="AA6900" s="201"/>
    </row>
    <row r="6901" spans="26:27" customFormat="1" ht="11.25">
      <c r="Z6901" s="200"/>
      <c r="AA6901" s="201"/>
    </row>
    <row r="6902" spans="26:27" customFormat="1" ht="11.25">
      <c r="Z6902" s="200"/>
      <c r="AA6902" s="201"/>
    </row>
    <row r="6903" spans="26:27" customFormat="1" ht="11.25">
      <c r="Z6903" s="200"/>
      <c r="AA6903" s="201"/>
    </row>
    <row r="6904" spans="26:27" customFormat="1" ht="11.25">
      <c r="Z6904" s="200"/>
      <c r="AA6904" s="201"/>
    </row>
    <row r="6905" spans="26:27" customFormat="1" ht="11.25">
      <c r="Z6905" s="200"/>
      <c r="AA6905" s="201"/>
    </row>
    <row r="6906" spans="26:27" customFormat="1" ht="11.25">
      <c r="Z6906" s="200"/>
      <c r="AA6906" s="201"/>
    </row>
    <row r="6907" spans="26:27" customFormat="1" ht="11.25">
      <c r="Z6907" s="200"/>
      <c r="AA6907" s="201"/>
    </row>
    <row r="6908" spans="26:27" customFormat="1" ht="11.25">
      <c r="Z6908" s="200"/>
      <c r="AA6908" s="201"/>
    </row>
    <row r="6909" spans="26:27" customFormat="1" ht="11.25">
      <c r="Z6909" s="200"/>
      <c r="AA6909" s="201"/>
    </row>
    <row r="6910" spans="26:27" customFormat="1" ht="11.25">
      <c r="Z6910" s="200"/>
      <c r="AA6910" s="201"/>
    </row>
    <row r="6911" spans="26:27" customFormat="1" ht="11.25">
      <c r="Z6911" s="200"/>
      <c r="AA6911" s="201"/>
    </row>
    <row r="6912" spans="26:27" customFormat="1" ht="11.25">
      <c r="Z6912" s="200"/>
      <c r="AA6912" s="201"/>
    </row>
    <row r="6913" spans="26:27" customFormat="1" ht="11.25">
      <c r="Z6913" s="200"/>
      <c r="AA6913" s="201"/>
    </row>
    <row r="6914" spans="26:27" customFormat="1" ht="11.25">
      <c r="Z6914" s="200"/>
      <c r="AA6914" s="201"/>
    </row>
    <row r="6915" spans="26:27" customFormat="1" ht="11.25">
      <c r="Z6915" s="200"/>
      <c r="AA6915" s="201"/>
    </row>
    <row r="6916" spans="26:27" customFormat="1" ht="11.25">
      <c r="Z6916" s="200"/>
      <c r="AA6916" s="201"/>
    </row>
    <row r="6917" spans="26:27" customFormat="1" ht="11.25">
      <c r="Z6917" s="200"/>
      <c r="AA6917" s="201"/>
    </row>
    <row r="6918" spans="26:27" customFormat="1" ht="11.25">
      <c r="Z6918" s="200"/>
      <c r="AA6918" s="201"/>
    </row>
    <row r="6919" spans="26:27" customFormat="1" ht="11.25">
      <c r="Z6919" s="200"/>
      <c r="AA6919" s="201"/>
    </row>
    <row r="6920" spans="26:27" customFormat="1" ht="11.25">
      <c r="Z6920" s="200"/>
      <c r="AA6920" s="201"/>
    </row>
    <row r="6921" spans="26:27" customFormat="1" ht="11.25">
      <c r="Z6921" s="200"/>
      <c r="AA6921" s="201"/>
    </row>
    <row r="6922" spans="26:27" customFormat="1" ht="11.25">
      <c r="Z6922" s="200"/>
      <c r="AA6922" s="201"/>
    </row>
    <row r="6923" spans="26:27" customFormat="1" ht="11.25">
      <c r="Z6923" s="200"/>
      <c r="AA6923" s="201"/>
    </row>
    <row r="6924" spans="26:27" customFormat="1" ht="11.25">
      <c r="Z6924" s="200"/>
      <c r="AA6924" s="201"/>
    </row>
    <row r="6925" spans="26:27" customFormat="1" ht="11.25">
      <c r="Z6925" s="200"/>
      <c r="AA6925" s="201"/>
    </row>
    <row r="6926" spans="26:27" customFormat="1" ht="11.25">
      <c r="Z6926" s="200"/>
      <c r="AA6926" s="201"/>
    </row>
    <row r="6927" spans="26:27" customFormat="1" ht="11.25">
      <c r="Z6927" s="200"/>
      <c r="AA6927" s="201"/>
    </row>
    <row r="6928" spans="26:27" customFormat="1" ht="11.25">
      <c r="Z6928" s="200"/>
      <c r="AA6928" s="201"/>
    </row>
    <row r="6929" spans="26:27" customFormat="1" ht="11.25">
      <c r="Z6929" s="200"/>
      <c r="AA6929" s="201"/>
    </row>
    <row r="6930" spans="26:27" customFormat="1" ht="11.25">
      <c r="Z6930" s="200"/>
      <c r="AA6930" s="201"/>
    </row>
    <row r="6931" spans="26:27" customFormat="1" ht="11.25">
      <c r="Z6931" s="200"/>
      <c r="AA6931" s="201"/>
    </row>
    <row r="6932" spans="26:27" customFormat="1" ht="11.25">
      <c r="Z6932" s="200"/>
      <c r="AA6932" s="201"/>
    </row>
    <row r="6933" spans="26:27" customFormat="1" ht="11.25">
      <c r="Z6933" s="200"/>
      <c r="AA6933" s="201"/>
    </row>
    <row r="6934" spans="26:27" customFormat="1" ht="11.25">
      <c r="Z6934" s="200"/>
      <c r="AA6934" s="201"/>
    </row>
    <row r="6935" spans="26:27" customFormat="1" ht="11.25">
      <c r="Z6935" s="200"/>
      <c r="AA6935" s="201"/>
    </row>
    <row r="6936" spans="26:27" customFormat="1" ht="11.25">
      <c r="Z6936" s="200"/>
      <c r="AA6936" s="201"/>
    </row>
    <row r="6937" spans="26:27" customFormat="1" ht="11.25">
      <c r="Z6937" s="200"/>
      <c r="AA6937" s="201"/>
    </row>
    <row r="6938" spans="26:27" customFormat="1" ht="11.25">
      <c r="Z6938" s="200"/>
      <c r="AA6938" s="201"/>
    </row>
    <row r="6939" spans="26:27" customFormat="1" ht="11.25">
      <c r="Z6939" s="200"/>
      <c r="AA6939" s="201"/>
    </row>
    <row r="6940" spans="26:27" customFormat="1" ht="11.25">
      <c r="Z6940" s="200"/>
      <c r="AA6940" s="201"/>
    </row>
    <row r="6941" spans="26:27" customFormat="1" ht="11.25">
      <c r="Z6941" s="200"/>
      <c r="AA6941" s="201"/>
    </row>
    <row r="6942" spans="26:27" customFormat="1" ht="11.25">
      <c r="Z6942" s="200"/>
      <c r="AA6942" s="201"/>
    </row>
    <row r="6943" spans="26:27" customFormat="1" ht="11.25">
      <c r="Z6943" s="200"/>
      <c r="AA6943" s="201"/>
    </row>
    <row r="6944" spans="26:27" customFormat="1" ht="11.25">
      <c r="Z6944" s="200"/>
      <c r="AA6944" s="201"/>
    </row>
    <row r="6945" spans="26:27" customFormat="1" ht="11.25">
      <c r="Z6945" s="200"/>
      <c r="AA6945" s="201"/>
    </row>
    <row r="6946" spans="26:27" customFormat="1" ht="11.25">
      <c r="Z6946" s="200"/>
      <c r="AA6946" s="201"/>
    </row>
    <row r="6947" spans="26:27" customFormat="1" ht="11.25">
      <c r="Z6947" s="200"/>
      <c r="AA6947" s="201"/>
    </row>
    <row r="6948" spans="26:27" customFormat="1" ht="11.25">
      <c r="Z6948" s="200"/>
      <c r="AA6948" s="201"/>
    </row>
    <row r="6949" spans="26:27" customFormat="1" ht="11.25">
      <c r="Z6949" s="200"/>
      <c r="AA6949" s="201"/>
    </row>
    <row r="6950" spans="26:27" customFormat="1" ht="11.25">
      <c r="Z6950" s="200"/>
      <c r="AA6950" s="201"/>
    </row>
    <row r="6951" spans="26:27" customFormat="1" ht="11.25">
      <c r="Z6951" s="200"/>
      <c r="AA6951" s="201"/>
    </row>
    <row r="6952" spans="26:27" customFormat="1" ht="11.25">
      <c r="Z6952" s="200"/>
      <c r="AA6952" s="201"/>
    </row>
    <row r="6953" spans="26:27" customFormat="1" ht="11.25">
      <c r="Z6953" s="200"/>
      <c r="AA6953" s="201"/>
    </row>
    <row r="6954" spans="26:27" customFormat="1" ht="11.25">
      <c r="Z6954" s="200"/>
      <c r="AA6954" s="201"/>
    </row>
    <row r="6955" spans="26:27" customFormat="1" ht="11.25">
      <c r="Z6955" s="200"/>
      <c r="AA6955" s="201"/>
    </row>
    <row r="6956" spans="26:27" customFormat="1" ht="11.25">
      <c r="Z6956" s="200"/>
      <c r="AA6956" s="201"/>
    </row>
    <row r="6957" spans="26:27" customFormat="1" ht="11.25">
      <c r="Z6957" s="200"/>
      <c r="AA6957" s="201"/>
    </row>
    <row r="6958" spans="26:27" customFormat="1" ht="11.25">
      <c r="Z6958" s="200"/>
      <c r="AA6958" s="201"/>
    </row>
    <row r="6959" spans="26:27" customFormat="1" ht="11.25">
      <c r="Z6959" s="200"/>
      <c r="AA6959" s="201"/>
    </row>
    <row r="6960" spans="26:27" customFormat="1" ht="11.25">
      <c r="Z6960" s="200"/>
      <c r="AA6960" s="201"/>
    </row>
    <row r="6961" spans="26:27" customFormat="1" ht="11.25">
      <c r="Z6961" s="200"/>
      <c r="AA6961" s="201"/>
    </row>
    <row r="6962" spans="26:27" customFormat="1" ht="11.25">
      <c r="Z6962" s="200"/>
      <c r="AA6962" s="201"/>
    </row>
    <row r="6963" spans="26:27" customFormat="1" ht="11.25">
      <c r="Z6963" s="200"/>
      <c r="AA6963" s="201"/>
    </row>
    <row r="6964" spans="26:27" customFormat="1" ht="11.25">
      <c r="Z6964" s="200"/>
      <c r="AA6964" s="201"/>
    </row>
    <row r="6965" spans="26:27" customFormat="1" ht="11.25">
      <c r="Z6965" s="200"/>
      <c r="AA6965" s="201"/>
    </row>
    <row r="6966" spans="26:27" customFormat="1" ht="11.25">
      <c r="Z6966" s="200"/>
      <c r="AA6966" s="201"/>
    </row>
    <row r="6967" spans="26:27" customFormat="1" ht="11.25">
      <c r="Z6967" s="200"/>
      <c r="AA6967" s="201"/>
    </row>
    <row r="6968" spans="26:27" customFormat="1" ht="11.25">
      <c r="Z6968" s="200"/>
      <c r="AA6968" s="201"/>
    </row>
    <row r="6969" spans="26:27" customFormat="1" ht="11.25">
      <c r="Z6969" s="200"/>
      <c r="AA6969" s="201"/>
    </row>
    <row r="6970" spans="26:27" customFormat="1" ht="11.25">
      <c r="Z6970" s="200"/>
      <c r="AA6970" s="201"/>
    </row>
    <row r="6971" spans="26:27" customFormat="1" ht="11.25">
      <c r="Z6971" s="200"/>
      <c r="AA6971" s="201"/>
    </row>
    <row r="6972" spans="26:27" customFormat="1" ht="11.25">
      <c r="Z6972" s="200"/>
      <c r="AA6972" s="201"/>
    </row>
    <row r="6973" spans="26:27" customFormat="1" ht="11.25">
      <c r="Z6973" s="200"/>
      <c r="AA6973" s="201"/>
    </row>
    <row r="6974" spans="26:27" customFormat="1" ht="11.25">
      <c r="Z6974" s="200"/>
      <c r="AA6974" s="201"/>
    </row>
    <row r="6975" spans="26:27" customFormat="1" ht="11.25">
      <c r="Z6975" s="200"/>
      <c r="AA6975" s="201"/>
    </row>
    <row r="6976" spans="26:27" customFormat="1" ht="11.25">
      <c r="Z6976" s="200"/>
      <c r="AA6976" s="201"/>
    </row>
    <row r="6977" spans="26:27" customFormat="1" ht="11.25">
      <c r="Z6977" s="200"/>
      <c r="AA6977" s="201"/>
    </row>
    <row r="6978" spans="26:27" customFormat="1" ht="11.25">
      <c r="Z6978" s="200"/>
      <c r="AA6978" s="201"/>
    </row>
    <row r="6979" spans="26:27" customFormat="1" ht="11.25">
      <c r="Z6979" s="200"/>
      <c r="AA6979" s="201"/>
    </row>
    <row r="6980" spans="26:27" customFormat="1" ht="11.25">
      <c r="Z6980" s="200"/>
      <c r="AA6980" s="201"/>
    </row>
    <row r="6981" spans="26:27" customFormat="1" ht="11.25">
      <c r="Z6981" s="200"/>
      <c r="AA6981" s="201"/>
    </row>
    <row r="6982" spans="26:27" customFormat="1" ht="11.25">
      <c r="Z6982" s="200"/>
      <c r="AA6982" s="201"/>
    </row>
    <row r="6983" spans="26:27" customFormat="1" ht="11.25">
      <c r="Z6983" s="200"/>
      <c r="AA6983" s="201"/>
    </row>
    <row r="6984" spans="26:27" customFormat="1" ht="11.25">
      <c r="Z6984" s="200"/>
      <c r="AA6984" s="201"/>
    </row>
    <row r="6985" spans="26:27" customFormat="1" ht="11.25">
      <c r="Z6985" s="200"/>
      <c r="AA6985" s="201"/>
    </row>
    <row r="6986" spans="26:27" customFormat="1" ht="11.25">
      <c r="Z6986" s="200"/>
      <c r="AA6986" s="201"/>
    </row>
    <row r="6987" spans="26:27" customFormat="1" ht="11.25">
      <c r="Z6987" s="200"/>
      <c r="AA6987" s="201"/>
    </row>
    <row r="6988" spans="26:27" customFormat="1" ht="11.25">
      <c r="Z6988" s="200"/>
      <c r="AA6988" s="201"/>
    </row>
    <row r="6989" spans="26:27" customFormat="1" ht="11.25">
      <c r="Z6989" s="200"/>
      <c r="AA6989" s="201"/>
    </row>
    <row r="6990" spans="26:27" customFormat="1" ht="11.25">
      <c r="Z6990" s="200"/>
      <c r="AA6990" s="201"/>
    </row>
    <row r="6991" spans="26:27" customFormat="1" ht="11.25">
      <c r="Z6991" s="200"/>
      <c r="AA6991" s="201"/>
    </row>
    <row r="6992" spans="26:27" customFormat="1" ht="11.25">
      <c r="Z6992" s="200"/>
      <c r="AA6992" s="201"/>
    </row>
    <row r="6993" spans="26:27" customFormat="1" ht="11.25">
      <c r="Z6993" s="200"/>
      <c r="AA6993" s="201"/>
    </row>
    <row r="6994" spans="26:27" customFormat="1" ht="11.25">
      <c r="Z6994" s="200"/>
      <c r="AA6994" s="201"/>
    </row>
    <row r="6995" spans="26:27" customFormat="1" ht="11.25">
      <c r="Z6995" s="200"/>
      <c r="AA6995" s="201"/>
    </row>
    <row r="6996" spans="26:27" customFormat="1" ht="11.25">
      <c r="Z6996" s="200"/>
      <c r="AA6996" s="201"/>
    </row>
    <row r="6997" spans="26:27" customFormat="1" ht="11.25">
      <c r="Z6997" s="200"/>
      <c r="AA6997" s="201"/>
    </row>
    <row r="6998" spans="26:27" customFormat="1" ht="11.25">
      <c r="Z6998" s="200"/>
      <c r="AA6998" s="201"/>
    </row>
    <row r="6999" spans="26:27" customFormat="1" ht="11.25">
      <c r="Z6999" s="200"/>
      <c r="AA6999" s="201"/>
    </row>
    <row r="7000" spans="26:27" customFormat="1" ht="11.25">
      <c r="Z7000" s="200"/>
      <c r="AA7000" s="201"/>
    </row>
    <row r="7001" spans="26:27" customFormat="1" ht="11.25">
      <c r="Z7001" s="200"/>
      <c r="AA7001" s="201"/>
    </row>
    <row r="7002" spans="26:27" customFormat="1" ht="11.25">
      <c r="Z7002" s="200"/>
      <c r="AA7002" s="201"/>
    </row>
    <row r="7003" spans="26:27" customFormat="1" ht="11.25">
      <c r="Z7003" s="200"/>
      <c r="AA7003" s="201"/>
    </row>
    <row r="7004" spans="26:27" customFormat="1" ht="11.25">
      <c r="Z7004" s="200"/>
      <c r="AA7004" s="201"/>
    </row>
    <row r="7005" spans="26:27" customFormat="1" ht="11.25">
      <c r="Z7005" s="200"/>
      <c r="AA7005" s="201"/>
    </row>
    <row r="7006" spans="26:27" customFormat="1" ht="11.25">
      <c r="Z7006" s="200"/>
      <c r="AA7006" s="201"/>
    </row>
    <row r="7007" spans="26:27" customFormat="1" ht="11.25">
      <c r="Z7007" s="200"/>
      <c r="AA7007" s="201"/>
    </row>
    <row r="7008" spans="26:27" customFormat="1" ht="11.25">
      <c r="Z7008" s="200"/>
      <c r="AA7008" s="201"/>
    </row>
    <row r="7009" spans="26:27" customFormat="1" ht="11.25">
      <c r="Z7009" s="200"/>
      <c r="AA7009" s="201"/>
    </row>
    <row r="7010" spans="26:27" customFormat="1" ht="11.25">
      <c r="Z7010" s="200"/>
      <c r="AA7010" s="201"/>
    </row>
    <row r="7011" spans="26:27" customFormat="1" ht="11.25">
      <c r="Z7011" s="200"/>
      <c r="AA7011" s="201"/>
    </row>
    <row r="7012" spans="26:27" customFormat="1" ht="11.25">
      <c r="Z7012" s="200"/>
      <c r="AA7012" s="201"/>
    </row>
    <row r="7013" spans="26:27" customFormat="1" ht="11.25">
      <c r="Z7013" s="200"/>
      <c r="AA7013" s="201"/>
    </row>
    <row r="7014" spans="26:27" customFormat="1" ht="11.25">
      <c r="Z7014" s="200"/>
      <c r="AA7014" s="201"/>
    </row>
    <row r="7015" spans="26:27" customFormat="1" ht="11.25">
      <c r="Z7015" s="200"/>
      <c r="AA7015" s="201"/>
    </row>
    <row r="7016" spans="26:27" customFormat="1" ht="11.25">
      <c r="Z7016" s="200"/>
      <c r="AA7016" s="201"/>
    </row>
    <row r="7017" spans="26:27" customFormat="1" ht="11.25">
      <c r="Z7017" s="200"/>
      <c r="AA7017" s="201"/>
    </row>
    <row r="7018" spans="26:27" customFormat="1" ht="11.25">
      <c r="Z7018" s="200"/>
      <c r="AA7018" s="201"/>
    </row>
    <row r="7019" spans="26:27" customFormat="1" ht="11.25">
      <c r="Z7019" s="200"/>
      <c r="AA7019" s="201"/>
    </row>
    <row r="7020" spans="26:27" customFormat="1" ht="11.25">
      <c r="Z7020" s="200"/>
      <c r="AA7020" s="201"/>
    </row>
    <row r="7021" spans="26:27" customFormat="1" ht="11.25">
      <c r="Z7021" s="200"/>
      <c r="AA7021" s="201"/>
    </row>
    <row r="7022" spans="26:27" customFormat="1" ht="11.25">
      <c r="Z7022" s="200"/>
      <c r="AA7022" s="201"/>
    </row>
    <row r="7023" spans="26:27" customFormat="1" ht="11.25">
      <c r="Z7023" s="200"/>
      <c r="AA7023" s="201"/>
    </row>
    <row r="7024" spans="26:27" customFormat="1" ht="11.25">
      <c r="Z7024" s="200"/>
      <c r="AA7024" s="201"/>
    </row>
    <row r="7025" spans="26:27" customFormat="1" ht="11.25">
      <c r="Z7025" s="200"/>
      <c r="AA7025" s="201"/>
    </row>
    <row r="7026" spans="26:27" customFormat="1" ht="11.25">
      <c r="Z7026" s="200"/>
      <c r="AA7026" s="201"/>
    </row>
    <row r="7027" spans="26:27" customFormat="1" ht="11.25">
      <c r="Z7027" s="200"/>
      <c r="AA7027" s="201"/>
    </row>
    <row r="7028" spans="26:27" customFormat="1" ht="11.25">
      <c r="Z7028" s="200"/>
      <c r="AA7028" s="201"/>
    </row>
    <row r="7029" spans="26:27" customFormat="1" ht="11.25">
      <c r="Z7029" s="200"/>
      <c r="AA7029" s="201"/>
    </row>
    <row r="7030" spans="26:27" customFormat="1" ht="11.25">
      <c r="Z7030" s="200"/>
      <c r="AA7030" s="201"/>
    </row>
    <row r="7031" spans="26:27" customFormat="1" ht="11.25">
      <c r="Z7031" s="200"/>
      <c r="AA7031" s="201"/>
    </row>
    <row r="7032" spans="26:27" customFormat="1" ht="11.25">
      <c r="Z7032" s="200"/>
      <c r="AA7032" s="201"/>
    </row>
    <row r="7033" spans="26:27" customFormat="1" ht="11.25">
      <c r="Z7033" s="200"/>
      <c r="AA7033" s="201"/>
    </row>
    <row r="7034" spans="26:27" customFormat="1" ht="11.25">
      <c r="Z7034" s="200"/>
      <c r="AA7034" s="201"/>
    </row>
    <row r="7035" spans="26:27" customFormat="1" ht="11.25">
      <c r="Z7035" s="200"/>
      <c r="AA7035" s="201"/>
    </row>
    <row r="7036" spans="26:27" customFormat="1" ht="11.25">
      <c r="Z7036" s="200"/>
      <c r="AA7036" s="201"/>
    </row>
    <row r="7037" spans="26:27" customFormat="1" ht="11.25">
      <c r="Z7037" s="200"/>
      <c r="AA7037" s="201"/>
    </row>
    <row r="7038" spans="26:27" customFormat="1" ht="11.25">
      <c r="Z7038" s="200"/>
      <c r="AA7038" s="201"/>
    </row>
    <row r="7039" spans="26:27" customFormat="1" ht="11.25">
      <c r="Z7039" s="200"/>
      <c r="AA7039" s="201"/>
    </row>
    <row r="7040" spans="26:27" customFormat="1" ht="11.25">
      <c r="Z7040" s="200"/>
      <c r="AA7040" s="201"/>
    </row>
    <row r="7041" spans="26:27" customFormat="1" ht="11.25">
      <c r="Z7041" s="200"/>
      <c r="AA7041" s="201"/>
    </row>
    <row r="7042" spans="26:27" customFormat="1" ht="11.25">
      <c r="Z7042" s="200"/>
      <c r="AA7042" s="201"/>
    </row>
    <row r="7043" spans="26:27" customFormat="1" ht="11.25">
      <c r="Z7043" s="200"/>
      <c r="AA7043" s="201"/>
    </row>
    <row r="7044" spans="26:27" customFormat="1" ht="11.25">
      <c r="Z7044" s="200"/>
      <c r="AA7044" s="201"/>
    </row>
    <row r="7045" spans="26:27" customFormat="1" ht="11.25">
      <c r="Z7045" s="200"/>
      <c r="AA7045" s="201"/>
    </row>
    <row r="7046" spans="26:27" customFormat="1" ht="11.25">
      <c r="Z7046" s="200"/>
      <c r="AA7046" s="201"/>
    </row>
    <row r="7047" spans="26:27" customFormat="1" ht="11.25">
      <c r="Z7047" s="200"/>
      <c r="AA7047" s="201"/>
    </row>
    <row r="7048" spans="26:27" customFormat="1" ht="11.25">
      <c r="Z7048" s="200"/>
      <c r="AA7048" s="201"/>
    </row>
    <row r="7049" spans="26:27" customFormat="1" ht="11.25">
      <c r="Z7049" s="200"/>
      <c r="AA7049" s="201"/>
    </row>
    <row r="7050" spans="26:27" customFormat="1" ht="11.25">
      <c r="Z7050" s="200"/>
      <c r="AA7050" s="201"/>
    </row>
    <row r="7051" spans="26:27" customFormat="1" ht="11.25">
      <c r="Z7051" s="200"/>
      <c r="AA7051" s="201"/>
    </row>
    <row r="7052" spans="26:27" customFormat="1" ht="11.25">
      <c r="Z7052" s="200"/>
      <c r="AA7052" s="201"/>
    </row>
    <row r="7053" spans="26:27" customFormat="1" ht="11.25">
      <c r="Z7053" s="200"/>
      <c r="AA7053" s="201"/>
    </row>
    <row r="7054" spans="26:27" customFormat="1" ht="11.25">
      <c r="Z7054" s="200"/>
      <c r="AA7054" s="201"/>
    </row>
    <row r="7055" spans="26:27" customFormat="1" ht="11.25">
      <c r="Z7055" s="200"/>
      <c r="AA7055" s="201"/>
    </row>
    <row r="7056" spans="26:27" customFormat="1" ht="11.25">
      <c r="Z7056" s="200"/>
      <c r="AA7056" s="201"/>
    </row>
    <row r="7057" spans="26:27" customFormat="1" ht="11.25">
      <c r="Z7057" s="200"/>
      <c r="AA7057" s="201"/>
    </row>
    <row r="7058" spans="26:27" customFormat="1" ht="11.25">
      <c r="Z7058" s="200"/>
      <c r="AA7058" s="201"/>
    </row>
    <row r="7059" spans="26:27" customFormat="1" ht="11.25">
      <c r="Z7059" s="200"/>
      <c r="AA7059" s="201"/>
    </row>
    <row r="7060" spans="26:27" customFormat="1" ht="11.25">
      <c r="Z7060" s="200"/>
      <c r="AA7060" s="201"/>
    </row>
    <row r="7061" spans="26:27" customFormat="1" ht="11.25">
      <c r="Z7061" s="200"/>
      <c r="AA7061" s="201"/>
    </row>
    <row r="7062" spans="26:27" customFormat="1" ht="11.25">
      <c r="Z7062" s="200"/>
      <c r="AA7062" s="201"/>
    </row>
    <row r="7063" spans="26:27" customFormat="1" ht="11.25">
      <c r="Z7063" s="200"/>
      <c r="AA7063" s="201"/>
    </row>
    <row r="7064" spans="26:27" customFormat="1" ht="11.25">
      <c r="Z7064" s="200"/>
      <c r="AA7064" s="201"/>
    </row>
    <row r="7065" spans="26:27" customFormat="1" ht="11.25">
      <c r="Z7065" s="200"/>
      <c r="AA7065" s="201"/>
    </row>
    <row r="7066" spans="26:27" customFormat="1" ht="11.25">
      <c r="Z7066" s="200"/>
      <c r="AA7066" s="201"/>
    </row>
    <row r="7067" spans="26:27" customFormat="1" ht="11.25">
      <c r="Z7067" s="200"/>
      <c r="AA7067" s="201"/>
    </row>
    <row r="7068" spans="26:27" customFormat="1" ht="11.25">
      <c r="Z7068" s="200"/>
      <c r="AA7068" s="201"/>
    </row>
    <row r="7069" spans="26:27" customFormat="1" ht="11.25">
      <c r="Z7069" s="200"/>
      <c r="AA7069" s="201"/>
    </row>
    <row r="7070" spans="26:27" customFormat="1" ht="11.25">
      <c r="Z7070" s="200"/>
      <c r="AA7070" s="201"/>
    </row>
    <row r="7071" spans="26:27" customFormat="1" ht="11.25">
      <c r="Z7071" s="200"/>
      <c r="AA7071" s="201"/>
    </row>
    <row r="7072" spans="26:27" customFormat="1" ht="11.25">
      <c r="Z7072" s="200"/>
      <c r="AA7072" s="201"/>
    </row>
    <row r="7073" spans="26:27" customFormat="1" ht="11.25">
      <c r="Z7073" s="200"/>
      <c r="AA7073" s="201"/>
    </row>
    <row r="7074" spans="26:27" customFormat="1" ht="11.25">
      <c r="Z7074" s="200"/>
      <c r="AA7074" s="201"/>
    </row>
    <row r="7075" spans="26:27" customFormat="1" ht="11.25">
      <c r="Z7075" s="200"/>
      <c r="AA7075" s="201"/>
    </row>
    <row r="7076" spans="26:27" customFormat="1" ht="11.25">
      <c r="Z7076" s="200"/>
      <c r="AA7076" s="201"/>
    </row>
    <row r="7077" spans="26:27" customFormat="1" ht="11.25">
      <c r="Z7077" s="200"/>
      <c r="AA7077" s="201"/>
    </row>
    <row r="7078" spans="26:27" customFormat="1" ht="11.25">
      <c r="Z7078" s="200"/>
      <c r="AA7078" s="201"/>
    </row>
    <row r="7079" spans="26:27" customFormat="1" ht="11.25">
      <c r="Z7079" s="200"/>
      <c r="AA7079" s="201"/>
    </row>
    <row r="7080" spans="26:27" customFormat="1" ht="11.25">
      <c r="Z7080" s="200"/>
      <c r="AA7080" s="201"/>
    </row>
    <row r="7081" spans="26:27" customFormat="1" ht="11.25">
      <c r="Z7081" s="200"/>
      <c r="AA7081" s="201"/>
    </row>
    <row r="7082" spans="26:27" customFormat="1" ht="11.25">
      <c r="Z7082" s="200"/>
      <c r="AA7082" s="201"/>
    </row>
    <row r="7083" spans="26:27" customFormat="1" ht="11.25">
      <c r="Z7083" s="200"/>
      <c r="AA7083" s="201"/>
    </row>
    <row r="7084" spans="26:27" customFormat="1" ht="11.25">
      <c r="Z7084" s="200"/>
      <c r="AA7084" s="201"/>
    </row>
    <row r="7085" spans="26:27" customFormat="1" ht="11.25">
      <c r="Z7085" s="200"/>
      <c r="AA7085" s="201"/>
    </row>
    <row r="7086" spans="26:27" customFormat="1" ht="11.25">
      <c r="Z7086" s="200"/>
      <c r="AA7086" s="201"/>
    </row>
    <row r="7087" spans="26:27" customFormat="1" ht="11.25">
      <c r="Z7087" s="200"/>
      <c r="AA7087" s="201"/>
    </row>
    <row r="7088" spans="26:27" customFormat="1" ht="11.25">
      <c r="Z7088" s="200"/>
      <c r="AA7088" s="201"/>
    </row>
    <row r="7089" spans="26:27" customFormat="1" ht="11.25">
      <c r="Z7089" s="200"/>
      <c r="AA7089" s="201"/>
    </row>
    <row r="7090" spans="26:27" customFormat="1" ht="11.25">
      <c r="Z7090" s="200"/>
      <c r="AA7090" s="201"/>
    </row>
    <row r="7091" spans="26:27" customFormat="1" ht="11.25">
      <c r="Z7091" s="200"/>
      <c r="AA7091" s="201"/>
    </row>
    <row r="7092" spans="26:27" customFormat="1" ht="11.25">
      <c r="Z7092" s="200"/>
      <c r="AA7092" s="201"/>
    </row>
    <row r="7093" spans="26:27" customFormat="1" ht="11.25">
      <c r="Z7093" s="200"/>
      <c r="AA7093" s="201"/>
    </row>
    <row r="7094" spans="26:27" customFormat="1" ht="11.25">
      <c r="Z7094" s="200"/>
      <c r="AA7094" s="201"/>
    </row>
    <row r="7095" spans="26:27" customFormat="1" ht="11.25">
      <c r="Z7095" s="200"/>
      <c r="AA7095" s="201"/>
    </row>
    <row r="7096" spans="26:27" customFormat="1" ht="11.25">
      <c r="Z7096" s="200"/>
      <c r="AA7096" s="201"/>
    </row>
    <row r="7097" spans="26:27" customFormat="1" ht="11.25">
      <c r="Z7097" s="200"/>
      <c r="AA7097" s="201"/>
    </row>
    <row r="7098" spans="26:27" customFormat="1" ht="11.25">
      <c r="Z7098" s="200"/>
      <c r="AA7098" s="201"/>
    </row>
    <row r="7099" spans="26:27" customFormat="1" ht="11.25">
      <c r="Z7099" s="200"/>
      <c r="AA7099" s="201"/>
    </row>
    <row r="7100" spans="26:27" customFormat="1" ht="11.25">
      <c r="Z7100" s="200"/>
      <c r="AA7100" s="201"/>
    </row>
    <row r="7101" spans="26:27" customFormat="1" ht="11.25">
      <c r="Z7101" s="200"/>
      <c r="AA7101" s="201"/>
    </row>
    <row r="7102" spans="26:27" customFormat="1" ht="11.25">
      <c r="Z7102" s="200"/>
      <c r="AA7102" s="201"/>
    </row>
    <row r="7103" spans="26:27" customFormat="1" ht="11.25">
      <c r="Z7103" s="200"/>
      <c r="AA7103" s="201"/>
    </row>
    <row r="7104" spans="26:27" customFormat="1" ht="11.25">
      <c r="Z7104" s="200"/>
      <c r="AA7104" s="201"/>
    </row>
    <row r="7105" spans="26:27" customFormat="1" ht="11.25">
      <c r="Z7105" s="200"/>
      <c r="AA7105" s="201"/>
    </row>
    <row r="7106" spans="26:27" customFormat="1" ht="11.25">
      <c r="Z7106" s="200"/>
      <c r="AA7106" s="201"/>
    </row>
    <row r="7107" spans="26:27" customFormat="1" ht="11.25">
      <c r="Z7107" s="200"/>
      <c r="AA7107" s="201"/>
    </row>
    <row r="7108" spans="26:27" customFormat="1" ht="11.25">
      <c r="Z7108" s="200"/>
      <c r="AA7108" s="201"/>
    </row>
    <row r="7109" spans="26:27" customFormat="1" ht="11.25">
      <c r="Z7109" s="200"/>
      <c r="AA7109" s="201"/>
    </row>
    <row r="7110" spans="26:27" customFormat="1" ht="11.25">
      <c r="Z7110" s="200"/>
      <c r="AA7110" s="201"/>
    </row>
    <row r="7111" spans="26:27" customFormat="1" ht="11.25">
      <c r="Z7111" s="200"/>
      <c r="AA7111" s="201"/>
    </row>
    <row r="7112" spans="26:27" customFormat="1" ht="11.25">
      <c r="Z7112" s="200"/>
      <c r="AA7112" s="201"/>
    </row>
    <row r="7113" spans="26:27" customFormat="1" ht="11.25">
      <c r="Z7113" s="200"/>
      <c r="AA7113" s="201"/>
    </row>
    <row r="7114" spans="26:27" customFormat="1" ht="11.25">
      <c r="Z7114" s="200"/>
      <c r="AA7114" s="201"/>
    </row>
    <row r="7115" spans="26:27" customFormat="1" ht="11.25">
      <c r="Z7115" s="200"/>
      <c r="AA7115" s="201"/>
    </row>
    <row r="7116" spans="26:27" customFormat="1" ht="11.25">
      <c r="Z7116" s="200"/>
      <c r="AA7116" s="201"/>
    </row>
    <row r="7117" spans="26:27" customFormat="1" ht="11.25">
      <c r="Z7117" s="200"/>
      <c r="AA7117" s="201"/>
    </row>
    <row r="7118" spans="26:27" customFormat="1" ht="11.25">
      <c r="Z7118" s="200"/>
      <c r="AA7118" s="201"/>
    </row>
    <row r="7119" spans="26:27" customFormat="1" ht="11.25">
      <c r="Z7119" s="200"/>
      <c r="AA7119" s="201"/>
    </row>
    <row r="7120" spans="26:27" customFormat="1" ht="11.25">
      <c r="Z7120" s="200"/>
      <c r="AA7120" s="201"/>
    </row>
    <row r="7121" spans="26:27" customFormat="1" ht="11.25">
      <c r="Z7121" s="200"/>
      <c r="AA7121" s="201"/>
    </row>
    <row r="7122" spans="26:27" customFormat="1" ht="11.25">
      <c r="Z7122" s="200"/>
      <c r="AA7122" s="201"/>
    </row>
    <row r="7123" spans="26:27" customFormat="1" ht="11.25">
      <c r="Z7123" s="200"/>
      <c r="AA7123" s="201"/>
    </row>
    <row r="7124" spans="26:27" customFormat="1" ht="11.25">
      <c r="Z7124" s="200"/>
      <c r="AA7124" s="201"/>
    </row>
    <row r="7125" spans="26:27" customFormat="1" ht="11.25">
      <c r="Z7125" s="200"/>
      <c r="AA7125" s="201"/>
    </row>
    <row r="7126" spans="26:27" customFormat="1" ht="11.25">
      <c r="Z7126" s="200"/>
      <c r="AA7126" s="201"/>
    </row>
    <row r="7127" spans="26:27" customFormat="1" ht="11.25">
      <c r="Z7127" s="200"/>
      <c r="AA7127" s="201"/>
    </row>
    <row r="7128" spans="26:27" customFormat="1" ht="11.25">
      <c r="Z7128" s="200"/>
      <c r="AA7128" s="201"/>
    </row>
    <row r="7129" spans="26:27" customFormat="1" ht="11.25">
      <c r="Z7129" s="200"/>
      <c r="AA7129" s="201"/>
    </row>
    <row r="7130" spans="26:27" customFormat="1" ht="11.25">
      <c r="Z7130" s="200"/>
      <c r="AA7130" s="201"/>
    </row>
    <row r="7131" spans="26:27" customFormat="1" ht="11.25">
      <c r="Z7131" s="200"/>
      <c r="AA7131" s="201"/>
    </row>
    <row r="7132" spans="26:27" customFormat="1" ht="11.25">
      <c r="Z7132" s="200"/>
      <c r="AA7132" s="201"/>
    </row>
    <row r="7133" spans="26:27" customFormat="1" ht="11.25">
      <c r="Z7133" s="200"/>
      <c r="AA7133" s="201"/>
    </row>
    <row r="7134" spans="26:27" customFormat="1" ht="11.25">
      <c r="Z7134" s="200"/>
      <c r="AA7134" s="201"/>
    </row>
    <row r="7135" spans="26:27" customFormat="1" ht="11.25">
      <c r="Z7135" s="200"/>
      <c r="AA7135" s="201"/>
    </row>
    <row r="7136" spans="26:27" customFormat="1" ht="11.25">
      <c r="Z7136" s="200"/>
      <c r="AA7136" s="201"/>
    </row>
    <row r="7137" spans="26:27" customFormat="1" ht="11.25">
      <c r="Z7137" s="200"/>
      <c r="AA7137" s="201"/>
    </row>
    <row r="7138" spans="26:27" customFormat="1" ht="11.25">
      <c r="Z7138" s="200"/>
      <c r="AA7138" s="201"/>
    </row>
    <row r="7139" spans="26:27" customFormat="1" ht="11.25">
      <c r="Z7139" s="200"/>
      <c r="AA7139" s="201"/>
    </row>
    <row r="7140" spans="26:27" customFormat="1" ht="11.25">
      <c r="Z7140" s="200"/>
      <c r="AA7140" s="201"/>
    </row>
    <row r="7141" spans="26:27" customFormat="1" ht="11.25">
      <c r="Z7141" s="200"/>
      <c r="AA7141" s="201"/>
    </row>
    <row r="7142" spans="26:27" customFormat="1" ht="11.25">
      <c r="Z7142" s="200"/>
      <c r="AA7142" s="201"/>
    </row>
    <row r="7143" spans="26:27" customFormat="1" ht="11.25">
      <c r="Z7143" s="200"/>
      <c r="AA7143" s="201"/>
    </row>
    <row r="7144" spans="26:27" customFormat="1" ht="11.25">
      <c r="Z7144" s="200"/>
      <c r="AA7144" s="201"/>
    </row>
    <row r="7145" spans="26:27" customFormat="1" ht="11.25">
      <c r="Z7145" s="200"/>
      <c r="AA7145" s="201"/>
    </row>
    <row r="7146" spans="26:27" customFormat="1" ht="11.25">
      <c r="Z7146" s="200"/>
      <c r="AA7146" s="201"/>
    </row>
    <row r="7147" spans="26:27" customFormat="1" ht="11.25">
      <c r="Z7147" s="200"/>
      <c r="AA7147" s="201"/>
    </row>
    <row r="7148" spans="26:27" customFormat="1" ht="11.25">
      <c r="Z7148" s="200"/>
      <c r="AA7148" s="201"/>
    </row>
    <row r="7149" spans="26:27" customFormat="1" ht="11.25">
      <c r="Z7149" s="200"/>
      <c r="AA7149" s="201"/>
    </row>
    <row r="7150" spans="26:27" customFormat="1" ht="11.25">
      <c r="Z7150" s="200"/>
      <c r="AA7150" s="201"/>
    </row>
    <row r="7151" spans="26:27" customFormat="1" ht="11.25">
      <c r="Z7151" s="200"/>
      <c r="AA7151" s="201"/>
    </row>
    <row r="7152" spans="26:27" customFormat="1" ht="11.25">
      <c r="Z7152" s="200"/>
      <c r="AA7152" s="201"/>
    </row>
    <row r="7153" spans="26:27" customFormat="1" ht="11.25">
      <c r="Z7153" s="200"/>
      <c r="AA7153" s="201"/>
    </row>
    <row r="7154" spans="26:27" customFormat="1" ht="11.25">
      <c r="Z7154" s="200"/>
      <c r="AA7154" s="201"/>
    </row>
    <row r="7155" spans="26:27" customFormat="1" ht="11.25">
      <c r="Z7155" s="200"/>
      <c r="AA7155" s="201"/>
    </row>
    <row r="7156" spans="26:27" customFormat="1" ht="11.25">
      <c r="Z7156" s="200"/>
      <c r="AA7156" s="201"/>
    </row>
    <row r="7157" spans="26:27" customFormat="1" ht="11.25">
      <c r="Z7157" s="200"/>
      <c r="AA7157" s="201"/>
    </row>
    <row r="7158" spans="26:27" customFormat="1" ht="11.25">
      <c r="Z7158" s="200"/>
      <c r="AA7158" s="201"/>
    </row>
    <row r="7159" spans="26:27" customFormat="1" ht="11.25">
      <c r="Z7159" s="200"/>
      <c r="AA7159" s="201"/>
    </row>
    <row r="7160" spans="26:27" customFormat="1" ht="11.25">
      <c r="Z7160" s="200"/>
      <c r="AA7160" s="201"/>
    </row>
    <row r="7161" spans="26:27" customFormat="1" ht="11.25">
      <c r="Z7161" s="200"/>
      <c r="AA7161" s="201"/>
    </row>
    <row r="7162" spans="26:27" customFormat="1" ht="11.25">
      <c r="Z7162" s="200"/>
      <c r="AA7162" s="201"/>
    </row>
    <row r="7163" spans="26:27" customFormat="1" ht="11.25">
      <c r="Z7163" s="200"/>
      <c r="AA7163" s="201"/>
    </row>
    <row r="7164" spans="26:27" customFormat="1" ht="11.25">
      <c r="Z7164" s="200"/>
      <c r="AA7164" s="201"/>
    </row>
    <row r="7165" spans="26:27" customFormat="1" ht="11.25">
      <c r="Z7165" s="200"/>
      <c r="AA7165" s="201"/>
    </row>
    <row r="7166" spans="26:27" customFormat="1" ht="11.25">
      <c r="Z7166" s="200"/>
      <c r="AA7166" s="201"/>
    </row>
    <row r="7167" spans="26:27" customFormat="1" ht="11.25">
      <c r="Z7167" s="200"/>
      <c r="AA7167" s="201"/>
    </row>
    <row r="7168" spans="26:27" customFormat="1" ht="11.25">
      <c r="Z7168" s="200"/>
      <c r="AA7168" s="201"/>
    </row>
    <row r="7169" spans="26:27" customFormat="1" ht="11.25">
      <c r="Z7169" s="200"/>
      <c r="AA7169" s="201"/>
    </row>
    <row r="7170" spans="26:27" customFormat="1" ht="11.25">
      <c r="Z7170" s="200"/>
      <c r="AA7170" s="201"/>
    </row>
    <row r="7171" spans="26:27" customFormat="1" ht="11.25">
      <c r="Z7171" s="200"/>
      <c r="AA7171" s="201"/>
    </row>
    <row r="7172" spans="26:27" customFormat="1" ht="11.25">
      <c r="Z7172" s="200"/>
      <c r="AA7172" s="201"/>
    </row>
    <row r="7173" spans="26:27" customFormat="1" ht="11.25">
      <c r="Z7173" s="200"/>
      <c r="AA7173" s="201"/>
    </row>
    <row r="7174" spans="26:27" customFormat="1" ht="11.25">
      <c r="Z7174" s="200"/>
      <c r="AA7174" s="201"/>
    </row>
    <row r="7175" spans="26:27" customFormat="1" ht="11.25">
      <c r="Z7175" s="200"/>
      <c r="AA7175" s="201"/>
    </row>
    <row r="7176" spans="26:27" customFormat="1" ht="11.25">
      <c r="Z7176" s="200"/>
      <c r="AA7176" s="201"/>
    </row>
    <row r="7177" spans="26:27" customFormat="1" ht="11.25">
      <c r="Z7177" s="200"/>
      <c r="AA7177" s="201"/>
    </row>
    <row r="7178" spans="26:27" customFormat="1" ht="11.25">
      <c r="Z7178" s="200"/>
      <c r="AA7178" s="201"/>
    </row>
    <row r="7179" spans="26:27" customFormat="1" ht="11.25">
      <c r="Z7179" s="200"/>
      <c r="AA7179" s="201"/>
    </row>
    <row r="7180" spans="26:27" customFormat="1" ht="11.25">
      <c r="Z7180" s="200"/>
      <c r="AA7180" s="201"/>
    </row>
    <row r="7181" spans="26:27" customFormat="1" ht="11.25">
      <c r="Z7181" s="200"/>
      <c r="AA7181" s="201"/>
    </row>
    <row r="7182" spans="26:27" customFormat="1" ht="11.25">
      <c r="Z7182" s="200"/>
      <c r="AA7182" s="201"/>
    </row>
    <row r="7183" spans="26:27" customFormat="1" ht="11.25">
      <c r="Z7183" s="200"/>
      <c r="AA7183" s="201"/>
    </row>
    <row r="7184" spans="26:27" customFormat="1" ht="11.25">
      <c r="Z7184" s="200"/>
      <c r="AA7184" s="201"/>
    </row>
    <row r="7185" spans="26:27" customFormat="1" ht="11.25">
      <c r="Z7185" s="200"/>
      <c r="AA7185" s="201"/>
    </row>
    <row r="7186" spans="26:27" customFormat="1" ht="11.25">
      <c r="Z7186" s="200"/>
      <c r="AA7186" s="201"/>
    </row>
    <row r="7187" spans="26:27" customFormat="1" ht="11.25">
      <c r="Z7187" s="200"/>
      <c r="AA7187" s="201"/>
    </row>
    <row r="7188" spans="26:27" customFormat="1" ht="11.25">
      <c r="Z7188" s="200"/>
      <c r="AA7188" s="201"/>
    </row>
    <row r="7189" spans="26:27" customFormat="1" ht="11.25">
      <c r="Z7189" s="200"/>
      <c r="AA7189" s="201"/>
    </row>
    <row r="7190" spans="26:27" customFormat="1" ht="11.25">
      <c r="Z7190" s="200"/>
      <c r="AA7190" s="201"/>
    </row>
    <row r="7191" spans="26:27" customFormat="1" ht="11.25">
      <c r="Z7191" s="200"/>
      <c r="AA7191" s="201"/>
    </row>
    <row r="7192" spans="26:27" customFormat="1" ht="11.25">
      <c r="Z7192" s="200"/>
      <c r="AA7192" s="201"/>
    </row>
    <row r="7193" spans="26:27" customFormat="1" ht="11.25">
      <c r="Z7193" s="200"/>
      <c r="AA7193" s="201"/>
    </row>
    <row r="7194" spans="26:27" customFormat="1" ht="11.25">
      <c r="Z7194" s="200"/>
      <c r="AA7194" s="201"/>
    </row>
    <row r="7195" spans="26:27" customFormat="1" ht="11.25">
      <c r="Z7195" s="200"/>
      <c r="AA7195" s="201"/>
    </row>
    <row r="7196" spans="26:27" customFormat="1" ht="11.25">
      <c r="Z7196" s="200"/>
      <c r="AA7196" s="201"/>
    </row>
    <row r="7197" spans="26:27" customFormat="1" ht="11.25">
      <c r="Z7197" s="200"/>
      <c r="AA7197" s="201"/>
    </row>
    <row r="7198" spans="26:27" customFormat="1" ht="11.25">
      <c r="Z7198" s="200"/>
      <c r="AA7198" s="201"/>
    </row>
    <row r="7199" spans="26:27" customFormat="1" ht="11.25">
      <c r="Z7199" s="200"/>
      <c r="AA7199" s="201"/>
    </row>
    <row r="7200" spans="26:27" customFormat="1" ht="11.25">
      <c r="Z7200" s="200"/>
      <c r="AA7200" s="201"/>
    </row>
    <row r="7201" spans="26:27" customFormat="1" ht="11.25">
      <c r="Z7201" s="200"/>
      <c r="AA7201" s="201"/>
    </row>
    <row r="7202" spans="26:27" customFormat="1" ht="11.25">
      <c r="Z7202" s="200"/>
      <c r="AA7202" s="201"/>
    </row>
    <row r="7203" spans="26:27" customFormat="1" ht="11.25">
      <c r="Z7203" s="200"/>
      <c r="AA7203" s="201"/>
    </row>
    <row r="7204" spans="26:27" customFormat="1" ht="11.25">
      <c r="Z7204" s="200"/>
      <c r="AA7204" s="201"/>
    </row>
    <row r="7205" spans="26:27" customFormat="1" ht="11.25">
      <c r="Z7205" s="200"/>
      <c r="AA7205" s="201"/>
    </row>
    <row r="7206" spans="26:27" customFormat="1" ht="11.25">
      <c r="Z7206" s="200"/>
      <c r="AA7206" s="201"/>
    </row>
    <row r="7207" spans="26:27" customFormat="1" ht="11.25">
      <c r="Z7207" s="200"/>
      <c r="AA7207" s="201"/>
    </row>
    <row r="7208" spans="26:27" customFormat="1" ht="11.25">
      <c r="Z7208" s="200"/>
      <c r="AA7208" s="201"/>
    </row>
    <row r="7209" spans="26:27" customFormat="1" ht="11.25">
      <c r="Z7209" s="200"/>
      <c r="AA7209" s="201"/>
    </row>
    <row r="7210" spans="26:27" customFormat="1" ht="11.25">
      <c r="Z7210" s="200"/>
      <c r="AA7210" s="201"/>
    </row>
    <row r="7211" spans="26:27" customFormat="1" ht="11.25">
      <c r="Z7211" s="200"/>
      <c r="AA7211" s="201"/>
    </row>
    <row r="7212" spans="26:27" customFormat="1" ht="11.25">
      <c r="Z7212" s="200"/>
      <c r="AA7212" s="201"/>
    </row>
    <row r="7213" spans="26:27" customFormat="1" ht="11.25">
      <c r="Z7213" s="200"/>
      <c r="AA7213" s="201"/>
    </row>
    <row r="7214" spans="26:27" customFormat="1" ht="11.25">
      <c r="Z7214" s="200"/>
      <c r="AA7214" s="201"/>
    </row>
    <row r="7215" spans="26:27" customFormat="1" ht="11.25">
      <c r="Z7215" s="200"/>
      <c r="AA7215" s="201"/>
    </row>
    <row r="7216" spans="26:27" customFormat="1" ht="11.25">
      <c r="Z7216" s="200"/>
      <c r="AA7216" s="201"/>
    </row>
    <row r="7217" spans="26:27" customFormat="1" ht="11.25">
      <c r="Z7217" s="200"/>
      <c r="AA7217" s="201"/>
    </row>
    <row r="7218" spans="26:27" customFormat="1" ht="11.25">
      <c r="Z7218" s="200"/>
      <c r="AA7218" s="201"/>
    </row>
    <row r="7219" spans="26:27" customFormat="1" ht="11.25">
      <c r="Z7219" s="200"/>
      <c r="AA7219" s="201"/>
    </row>
    <row r="7220" spans="26:27" customFormat="1" ht="11.25">
      <c r="Z7220" s="200"/>
      <c r="AA7220" s="201"/>
    </row>
    <row r="7221" spans="26:27" customFormat="1" ht="11.25">
      <c r="Z7221" s="200"/>
      <c r="AA7221" s="201"/>
    </row>
    <row r="7222" spans="26:27" customFormat="1" ht="11.25">
      <c r="Z7222" s="200"/>
      <c r="AA7222" s="201"/>
    </row>
    <row r="7223" spans="26:27" customFormat="1" ht="11.25">
      <c r="Z7223" s="200"/>
      <c r="AA7223" s="201"/>
    </row>
    <row r="7224" spans="26:27" customFormat="1" ht="11.25">
      <c r="Z7224" s="200"/>
      <c r="AA7224" s="201"/>
    </row>
    <row r="7225" spans="26:27" customFormat="1" ht="11.25">
      <c r="Z7225" s="200"/>
      <c r="AA7225" s="201"/>
    </row>
    <row r="7226" spans="26:27" customFormat="1" ht="11.25">
      <c r="Z7226" s="200"/>
      <c r="AA7226" s="201"/>
    </row>
    <row r="7227" spans="26:27" customFormat="1" ht="11.25">
      <c r="Z7227" s="200"/>
      <c r="AA7227" s="201"/>
    </row>
    <row r="7228" spans="26:27" customFormat="1" ht="11.25">
      <c r="Z7228" s="200"/>
      <c r="AA7228" s="201"/>
    </row>
    <row r="7229" spans="26:27" customFormat="1" ht="11.25">
      <c r="Z7229" s="200"/>
      <c r="AA7229" s="201"/>
    </row>
    <row r="7230" spans="26:27" customFormat="1" ht="11.25">
      <c r="Z7230" s="200"/>
      <c r="AA7230" s="201"/>
    </row>
    <row r="7231" spans="26:27" customFormat="1" ht="11.25">
      <c r="Z7231" s="200"/>
      <c r="AA7231" s="201"/>
    </row>
    <row r="7232" spans="26:27" customFormat="1" ht="11.25">
      <c r="Z7232" s="200"/>
      <c r="AA7232" s="201"/>
    </row>
    <row r="7233" spans="26:27" customFormat="1" ht="11.25">
      <c r="Z7233" s="200"/>
      <c r="AA7233" s="201"/>
    </row>
    <row r="7234" spans="26:27" customFormat="1" ht="11.25">
      <c r="Z7234" s="200"/>
      <c r="AA7234" s="201"/>
    </row>
    <row r="7235" spans="26:27" customFormat="1" ht="11.25">
      <c r="Z7235" s="200"/>
      <c r="AA7235" s="201"/>
    </row>
    <row r="7236" spans="26:27" customFormat="1" ht="11.25">
      <c r="Z7236" s="200"/>
      <c r="AA7236" s="201"/>
    </row>
    <row r="7237" spans="26:27" customFormat="1" ht="11.25">
      <c r="Z7237" s="200"/>
      <c r="AA7237" s="201"/>
    </row>
    <row r="7238" spans="26:27" customFormat="1" ht="11.25">
      <c r="Z7238" s="200"/>
      <c r="AA7238" s="201"/>
    </row>
    <row r="7239" spans="26:27" customFormat="1" ht="11.25">
      <c r="Z7239" s="200"/>
      <c r="AA7239" s="201"/>
    </row>
    <row r="7240" spans="26:27" customFormat="1" ht="11.25">
      <c r="Z7240" s="200"/>
      <c r="AA7240" s="201"/>
    </row>
    <row r="7241" spans="26:27" customFormat="1" ht="11.25">
      <c r="Z7241" s="200"/>
      <c r="AA7241" s="201"/>
    </row>
    <row r="7242" spans="26:27" customFormat="1" ht="11.25">
      <c r="Z7242" s="200"/>
      <c r="AA7242" s="201"/>
    </row>
    <row r="7243" spans="26:27" customFormat="1" ht="11.25">
      <c r="Z7243" s="200"/>
      <c r="AA7243" s="201"/>
    </row>
    <row r="7244" spans="26:27" customFormat="1" ht="11.25">
      <c r="Z7244" s="200"/>
      <c r="AA7244" s="201"/>
    </row>
    <row r="7245" spans="26:27" customFormat="1" ht="11.25">
      <c r="Z7245" s="200"/>
      <c r="AA7245" s="201"/>
    </row>
    <row r="7246" spans="26:27" customFormat="1" ht="11.25">
      <c r="Z7246" s="200"/>
      <c r="AA7246" s="201"/>
    </row>
    <row r="7247" spans="26:27" customFormat="1" ht="11.25">
      <c r="Z7247" s="200"/>
      <c r="AA7247" s="201"/>
    </row>
    <row r="7248" spans="26:27" customFormat="1" ht="11.25">
      <c r="Z7248" s="200"/>
      <c r="AA7248" s="201"/>
    </row>
    <row r="7249" spans="26:27" customFormat="1" ht="11.25">
      <c r="Z7249" s="200"/>
      <c r="AA7249" s="201"/>
    </row>
    <row r="7250" spans="26:27" customFormat="1" ht="11.25">
      <c r="Z7250" s="200"/>
      <c r="AA7250" s="201"/>
    </row>
    <row r="7251" spans="26:27" customFormat="1" ht="11.25">
      <c r="Z7251" s="200"/>
      <c r="AA7251" s="201"/>
    </row>
    <row r="7252" spans="26:27" customFormat="1" ht="11.25">
      <c r="Z7252" s="200"/>
      <c r="AA7252" s="201"/>
    </row>
    <row r="7253" spans="26:27" customFormat="1" ht="11.25">
      <c r="Z7253" s="200"/>
      <c r="AA7253" s="201"/>
    </row>
    <row r="7254" spans="26:27" customFormat="1" ht="11.25">
      <c r="Z7254" s="200"/>
      <c r="AA7254" s="201"/>
    </row>
    <row r="7255" spans="26:27" customFormat="1" ht="11.25">
      <c r="Z7255" s="200"/>
      <c r="AA7255" s="201"/>
    </row>
    <row r="7256" spans="26:27" customFormat="1" ht="11.25">
      <c r="Z7256" s="200"/>
      <c r="AA7256" s="201"/>
    </row>
    <row r="7257" spans="26:27" customFormat="1" ht="11.25">
      <c r="Z7257" s="200"/>
      <c r="AA7257" s="201"/>
    </row>
    <row r="7258" spans="26:27" customFormat="1" ht="11.25">
      <c r="Z7258" s="200"/>
      <c r="AA7258" s="201"/>
    </row>
    <row r="7259" spans="26:27" customFormat="1" ht="11.25">
      <c r="Z7259" s="200"/>
      <c r="AA7259" s="201"/>
    </row>
    <row r="7260" spans="26:27" customFormat="1" ht="11.25">
      <c r="Z7260" s="200"/>
      <c r="AA7260" s="201"/>
    </row>
    <row r="7261" spans="26:27" customFormat="1" ht="11.25">
      <c r="Z7261" s="200"/>
      <c r="AA7261" s="201"/>
    </row>
    <row r="7262" spans="26:27" customFormat="1" ht="11.25">
      <c r="Z7262" s="200"/>
      <c r="AA7262" s="201"/>
    </row>
    <row r="7263" spans="26:27" customFormat="1" ht="11.25">
      <c r="Z7263" s="200"/>
      <c r="AA7263" s="201"/>
    </row>
    <row r="7264" spans="26:27" customFormat="1" ht="11.25">
      <c r="Z7264" s="200"/>
      <c r="AA7264" s="201"/>
    </row>
    <row r="7265" spans="26:27" customFormat="1" ht="11.25">
      <c r="Z7265" s="200"/>
      <c r="AA7265" s="201"/>
    </row>
    <row r="7266" spans="26:27" customFormat="1" ht="11.25">
      <c r="Z7266" s="200"/>
      <c r="AA7266" s="201"/>
    </row>
    <row r="7267" spans="26:27" customFormat="1" ht="11.25">
      <c r="Z7267" s="200"/>
      <c r="AA7267" s="201"/>
    </row>
    <row r="7268" spans="26:27" customFormat="1" ht="11.25">
      <c r="Z7268" s="200"/>
      <c r="AA7268" s="201"/>
    </row>
    <row r="7269" spans="26:27" customFormat="1" ht="11.25">
      <c r="Z7269" s="200"/>
      <c r="AA7269" s="201"/>
    </row>
    <row r="7270" spans="26:27" customFormat="1" ht="11.25">
      <c r="Z7270" s="200"/>
      <c r="AA7270" s="201"/>
    </row>
    <row r="7271" spans="26:27" customFormat="1" ht="11.25">
      <c r="Z7271" s="200"/>
      <c r="AA7271" s="201"/>
    </row>
    <row r="7272" spans="26:27" customFormat="1" ht="11.25">
      <c r="Z7272" s="200"/>
      <c r="AA7272" s="201"/>
    </row>
    <row r="7273" spans="26:27" customFormat="1" ht="11.25">
      <c r="Z7273" s="200"/>
      <c r="AA7273" s="201"/>
    </row>
    <row r="7274" spans="26:27" customFormat="1" ht="11.25">
      <c r="Z7274" s="200"/>
      <c r="AA7274" s="201"/>
    </row>
    <row r="7275" spans="26:27" customFormat="1" ht="11.25">
      <c r="Z7275" s="200"/>
      <c r="AA7275" s="201"/>
    </row>
    <row r="7276" spans="26:27" customFormat="1" ht="11.25">
      <c r="Z7276" s="200"/>
      <c r="AA7276" s="201"/>
    </row>
    <row r="7277" spans="26:27" customFormat="1" ht="11.25">
      <c r="Z7277" s="200"/>
      <c r="AA7277" s="201"/>
    </row>
    <row r="7278" spans="26:27" customFormat="1" ht="11.25">
      <c r="Z7278" s="200"/>
      <c r="AA7278" s="201"/>
    </row>
    <row r="7279" spans="26:27" customFormat="1" ht="11.25">
      <c r="Z7279" s="200"/>
      <c r="AA7279" s="201"/>
    </row>
    <row r="7280" spans="26:27" customFormat="1" ht="11.25">
      <c r="Z7280" s="200"/>
      <c r="AA7280" s="201"/>
    </row>
    <row r="7281" spans="26:27" customFormat="1" ht="11.25">
      <c r="Z7281" s="200"/>
      <c r="AA7281" s="201"/>
    </row>
    <row r="7282" spans="26:27" customFormat="1" ht="11.25">
      <c r="Z7282" s="200"/>
      <c r="AA7282" s="201"/>
    </row>
    <row r="7283" spans="26:27" customFormat="1" ht="11.25">
      <c r="Z7283" s="200"/>
      <c r="AA7283" s="201"/>
    </row>
    <row r="7284" spans="26:27" customFormat="1" ht="11.25">
      <c r="Z7284" s="200"/>
      <c r="AA7284" s="201"/>
    </row>
    <row r="7285" spans="26:27" customFormat="1" ht="11.25">
      <c r="Z7285" s="200"/>
      <c r="AA7285" s="201"/>
    </row>
    <row r="7286" spans="26:27" customFormat="1" ht="11.25">
      <c r="Z7286" s="200"/>
      <c r="AA7286" s="201"/>
    </row>
    <row r="7287" spans="26:27" customFormat="1" ht="11.25">
      <c r="Z7287" s="200"/>
      <c r="AA7287" s="201"/>
    </row>
    <row r="7288" spans="26:27" customFormat="1" ht="11.25">
      <c r="Z7288" s="200"/>
      <c r="AA7288" s="201"/>
    </row>
    <row r="7289" spans="26:27" customFormat="1" ht="11.25">
      <c r="Z7289" s="200"/>
      <c r="AA7289" s="201"/>
    </row>
    <row r="7290" spans="26:27" customFormat="1" ht="11.25">
      <c r="Z7290" s="200"/>
      <c r="AA7290" s="201"/>
    </row>
    <row r="7291" spans="26:27" customFormat="1" ht="11.25">
      <c r="Z7291" s="200"/>
      <c r="AA7291" s="201"/>
    </row>
    <row r="7292" spans="26:27" customFormat="1" ht="11.25">
      <c r="Z7292" s="200"/>
      <c r="AA7292" s="201"/>
    </row>
    <row r="7293" spans="26:27" customFormat="1" ht="11.25">
      <c r="Z7293" s="200"/>
      <c r="AA7293" s="201"/>
    </row>
    <row r="7294" spans="26:27" customFormat="1" ht="11.25">
      <c r="Z7294" s="200"/>
      <c r="AA7294" s="201"/>
    </row>
    <row r="7295" spans="26:27" customFormat="1" ht="11.25">
      <c r="Z7295" s="200"/>
      <c r="AA7295" s="201"/>
    </row>
    <row r="7296" spans="26:27" customFormat="1" ht="11.25">
      <c r="Z7296" s="200"/>
      <c r="AA7296" s="201"/>
    </row>
    <row r="7297" spans="26:27" customFormat="1" ht="11.25">
      <c r="Z7297" s="200"/>
      <c r="AA7297" s="201"/>
    </row>
    <row r="7298" spans="26:27" customFormat="1" ht="11.25">
      <c r="Z7298" s="200"/>
      <c r="AA7298" s="201"/>
    </row>
    <row r="7299" spans="26:27" customFormat="1" ht="11.25">
      <c r="Z7299" s="200"/>
      <c r="AA7299" s="201"/>
    </row>
    <row r="7300" spans="26:27" customFormat="1" ht="11.25">
      <c r="Z7300" s="200"/>
      <c r="AA7300" s="201"/>
    </row>
    <row r="7301" spans="26:27" customFormat="1" ht="11.25">
      <c r="Z7301" s="200"/>
      <c r="AA7301" s="201"/>
    </row>
    <row r="7302" spans="26:27" customFormat="1" ht="11.25">
      <c r="Z7302" s="200"/>
      <c r="AA7302" s="201"/>
    </row>
    <row r="7303" spans="26:27" customFormat="1" ht="11.25">
      <c r="Z7303" s="200"/>
      <c r="AA7303" s="201"/>
    </row>
    <row r="7304" spans="26:27" customFormat="1" ht="11.25">
      <c r="Z7304" s="200"/>
      <c r="AA7304" s="201"/>
    </row>
    <row r="7305" spans="26:27" customFormat="1" ht="11.25">
      <c r="Z7305" s="200"/>
      <c r="AA7305" s="201"/>
    </row>
    <row r="7306" spans="26:27" customFormat="1" ht="11.25">
      <c r="Z7306" s="200"/>
      <c r="AA7306" s="201"/>
    </row>
    <row r="7307" spans="26:27" customFormat="1" ht="11.25">
      <c r="Z7307" s="200"/>
      <c r="AA7307" s="201"/>
    </row>
    <row r="7308" spans="26:27" customFormat="1" ht="11.25">
      <c r="Z7308" s="200"/>
      <c r="AA7308" s="201"/>
    </row>
    <row r="7309" spans="26:27" customFormat="1" ht="11.25">
      <c r="Z7309" s="200"/>
      <c r="AA7309" s="201"/>
    </row>
    <row r="7310" spans="26:27" customFormat="1" ht="11.25">
      <c r="Z7310" s="200"/>
      <c r="AA7310" s="201"/>
    </row>
    <row r="7311" spans="26:27" customFormat="1" ht="11.25">
      <c r="Z7311" s="200"/>
      <c r="AA7311" s="201"/>
    </row>
    <row r="7312" spans="26:27" customFormat="1" ht="11.25">
      <c r="Z7312" s="200"/>
      <c r="AA7312" s="201"/>
    </row>
    <row r="7313" spans="26:27" customFormat="1" ht="11.25">
      <c r="Z7313" s="200"/>
      <c r="AA7313" s="201"/>
    </row>
    <row r="7314" spans="26:27" customFormat="1" ht="11.25">
      <c r="Z7314" s="200"/>
      <c r="AA7314" s="201"/>
    </row>
    <row r="7315" spans="26:27" customFormat="1" ht="11.25">
      <c r="Z7315" s="200"/>
      <c r="AA7315" s="201"/>
    </row>
    <row r="7316" spans="26:27" customFormat="1" ht="11.25">
      <c r="Z7316" s="200"/>
      <c r="AA7316" s="201"/>
    </row>
    <row r="7317" spans="26:27" customFormat="1" ht="11.25">
      <c r="Z7317" s="200"/>
      <c r="AA7317" s="201"/>
    </row>
    <row r="7318" spans="26:27" customFormat="1" ht="11.25">
      <c r="Z7318" s="200"/>
      <c r="AA7318" s="201"/>
    </row>
    <row r="7319" spans="26:27" customFormat="1" ht="11.25">
      <c r="Z7319" s="200"/>
      <c r="AA7319" s="201"/>
    </row>
    <row r="7320" spans="26:27" customFormat="1" ht="11.25">
      <c r="Z7320" s="200"/>
      <c r="AA7320" s="201"/>
    </row>
    <row r="7321" spans="26:27" customFormat="1" ht="11.25">
      <c r="Z7321" s="200"/>
      <c r="AA7321" s="201"/>
    </row>
    <row r="7322" spans="26:27" customFormat="1" ht="11.25">
      <c r="Z7322" s="200"/>
      <c r="AA7322" s="201"/>
    </row>
    <row r="7323" spans="26:27" customFormat="1" ht="11.25">
      <c r="Z7323" s="200"/>
      <c r="AA7323" s="201"/>
    </row>
    <row r="7324" spans="26:27" customFormat="1" ht="11.25">
      <c r="Z7324" s="200"/>
      <c r="AA7324" s="201"/>
    </row>
    <row r="7325" spans="26:27" customFormat="1" ht="11.25">
      <c r="Z7325" s="200"/>
      <c r="AA7325" s="201"/>
    </row>
    <row r="7326" spans="26:27" customFormat="1" ht="11.25">
      <c r="Z7326" s="200"/>
      <c r="AA7326" s="201"/>
    </row>
    <row r="7327" spans="26:27" customFormat="1" ht="11.25">
      <c r="Z7327" s="200"/>
      <c r="AA7327" s="201"/>
    </row>
    <row r="7328" spans="26:27" customFormat="1" ht="11.25">
      <c r="Z7328" s="200"/>
      <c r="AA7328" s="201"/>
    </row>
    <row r="7329" spans="26:27" customFormat="1" ht="11.25">
      <c r="Z7329" s="200"/>
      <c r="AA7329" s="201"/>
    </row>
    <row r="7330" spans="26:27" customFormat="1" ht="11.25">
      <c r="Z7330" s="200"/>
      <c r="AA7330" s="201"/>
    </row>
    <row r="7331" spans="26:27" customFormat="1" ht="11.25">
      <c r="Z7331" s="200"/>
      <c r="AA7331" s="201"/>
    </row>
    <row r="7332" spans="26:27" customFormat="1" ht="11.25">
      <c r="Z7332" s="200"/>
      <c r="AA7332" s="201"/>
    </row>
    <row r="7333" spans="26:27" customFormat="1" ht="11.25">
      <c r="Z7333" s="200"/>
      <c r="AA7333" s="201"/>
    </row>
    <row r="7334" spans="26:27" customFormat="1" ht="11.25">
      <c r="Z7334" s="200"/>
      <c r="AA7334" s="201"/>
    </row>
    <row r="7335" spans="26:27" customFormat="1" ht="11.25">
      <c r="Z7335" s="200"/>
      <c r="AA7335" s="201"/>
    </row>
    <row r="7336" spans="26:27" customFormat="1" ht="11.25">
      <c r="Z7336" s="200"/>
      <c r="AA7336" s="201"/>
    </row>
    <row r="7337" spans="26:27" customFormat="1" ht="11.25">
      <c r="Z7337" s="200"/>
      <c r="AA7337" s="201"/>
    </row>
    <row r="7338" spans="26:27" customFormat="1" ht="11.25">
      <c r="Z7338" s="200"/>
      <c r="AA7338" s="201"/>
    </row>
    <row r="7339" spans="26:27" customFormat="1" ht="11.25">
      <c r="Z7339" s="200"/>
      <c r="AA7339" s="201"/>
    </row>
    <row r="7340" spans="26:27" customFormat="1" ht="11.25">
      <c r="Z7340" s="200"/>
      <c r="AA7340" s="201"/>
    </row>
    <row r="7341" spans="26:27" customFormat="1" ht="11.25">
      <c r="Z7341" s="200"/>
      <c r="AA7341" s="201"/>
    </row>
    <row r="7342" spans="26:27" customFormat="1" ht="11.25">
      <c r="Z7342" s="200"/>
      <c r="AA7342" s="201"/>
    </row>
    <row r="7343" spans="26:27" customFormat="1" ht="11.25">
      <c r="Z7343" s="200"/>
      <c r="AA7343" s="201"/>
    </row>
    <row r="7344" spans="26:27" customFormat="1" ht="11.25">
      <c r="Z7344" s="200"/>
      <c r="AA7344" s="201"/>
    </row>
    <row r="7345" spans="26:27" customFormat="1" ht="11.25">
      <c r="Z7345" s="200"/>
      <c r="AA7345" s="201"/>
    </row>
    <row r="7346" spans="26:27" customFormat="1" ht="11.25">
      <c r="Z7346" s="200"/>
      <c r="AA7346" s="201"/>
    </row>
    <row r="7347" spans="26:27" customFormat="1" ht="11.25">
      <c r="Z7347" s="200"/>
      <c r="AA7347" s="201"/>
    </row>
    <row r="7348" spans="26:27" customFormat="1" ht="11.25">
      <c r="Z7348" s="200"/>
      <c r="AA7348" s="201"/>
    </row>
    <row r="7349" spans="26:27" customFormat="1" ht="11.25">
      <c r="Z7349" s="200"/>
      <c r="AA7349" s="201"/>
    </row>
    <row r="7350" spans="26:27" customFormat="1" ht="11.25">
      <c r="Z7350" s="200"/>
      <c r="AA7350" s="201"/>
    </row>
    <row r="7351" spans="26:27" customFormat="1" ht="11.25">
      <c r="Z7351" s="200"/>
      <c r="AA7351" s="201"/>
    </row>
    <row r="7352" spans="26:27" customFormat="1" ht="11.25">
      <c r="Z7352" s="200"/>
      <c r="AA7352" s="201"/>
    </row>
    <row r="7353" spans="26:27" customFormat="1" ht="11.25">
      <c r="Z7353" s="200"/>
      <c r="AA7353" s="201"/>
    </row>
    <row r="7354" spans="26:27" customFormat="1" ht="11.25">
      <c r="Z7354" s="200"/>
      <c r="AA7354" s="201"/>
    </row>
    <row r="7355" spans="26:27" customFormat="1" ht="11.25">
      <c r="Z7355" s="200"/>
      <c r="AA7355" s="201"/>
    </row>
    <row r="7356" spans="26:27" customFormat="1" ht="11.25">
      <c r="Z7356" s="200"/>
      <c r="AA7356" s="201"/>
    </row>
    <row r="7357" spans="26:27" customFormat="1" ht="11.25">
      <c r="Z7357" s="200"/>
      <c r="AA7357" s="201"/>
    </row>
    <row r="7358" spans="26:27" customFormat="1" ht="11.25">
      <c r="Z7358" s="200"/>
      <c r="AA7358" s="201"/>
    </row>
    <row r="7359" spans="26:27" customFormat="1" ht="11.25">
      <c r="Z7359" s="200"/>
      <c r="AA7359" s="201"/>
    </row>
    <row r="7360" spans="26:27" customFormat="1" ht="11.25">
      <c r="Z7360" s="200"/>
      <c r="AA7360" s="201"/>
    </row>
    <row r="7361" spans="26:27" customFormat="1" ht="11.25">
      <c r="Z7361" s="200"/>
      <c r="AA7361" s="201"/>
    </row>
    <row r="7362" spans="26:27" customFormat="1" ht="11.25">
      <c r="Z7362" s="200"/>
      <c r="AA7362" s="201"/>
    </row>
    <row r="7363" spans="26:27" customFormat="1" ht="11.25">
      <c r="Z7363" s="200"/>
      <c r="AA7363" s="201"/>
    </row>
    <row r="7364" spans="26:27" customFormat="1" ht="11.25">
      <c r="Z7364" s="200"/>
      <c r="AA7364" s="201"/>
    </row>
    <row r="7365" spans="26:27" customFormat="1" ht="11.25">
      <c r="Z7365" s="200"/>
      <c r="AA7365" s="201"/>
    </row>
    <row r="7366" spans="26:27" customFormat="1" ht="11.25">
      <c r="Z7366" s="200"/>
      <c r="AA7366" s="201"/>
    </row>
    <row r="7367" spans="26:27" customFormat="1" ht="11.25">
      <c r="Z7367" s="200"/>
      <c r="AA7367" s="201"/>
    </row>
    <row r="7368" spans="26:27" customFormat="1" ht="11.25">
      <c r="Z7368" s="200"/>
      <c r="AA7368" s="201"/>
    </row>
    <row r="7369" spans="26:27" customFormat="1" ht="11.25">
      <c r="Z7369" s="200"/>
      <c r="AA7369" s="201"/>
    </row>
    <row r="7370" spans="26:27" customFormat="1" ht="11.25">
      <c r="Z7370" s="200"/>
      <c r="AA7370" s="201"/>
    </row>
    <row r="7371" spans="26:27" customFormat="1" ht="11.25">
      <c r="Z7371" s="200"/>
      <c r="AA7371" s="201"/>
    </row>
    <row r="7372" spans="26:27" customFormat="1" ht="11.25">
      <c r="Z7372" s="200"/>
      <c r="AA7372" s="201"/>
    </row>
    <row r="7373" spans="26:27" customFormat="1" ht="11.25">
      <c r="Z7373" s="200"/>
      <c r="AA7373" s="201"/>
    </row>
    <row r="7374" spans="26:27" customFormat="1" ht="11.25">
      <c r="Z7374" s="200"/>
      <c r="AA7374" s="201"/>
    </row>
    <row r="7375" spans="26:27" customFormat="1" ht="11.25">
      <c r="Z7375" s="200"/>
      <c r="AA7375" s="201"/>
    </row>
    <row r="7376" spans="26:27" customFormat="1" ht="11.25">
      <c r="Z7376" s="200"/>
      <c r="AA7376" s="201"/>
    </row>
    <row r="7377" spans="26:27" customFormat="1" ht="11.25">
      <c r="Z7377" s="200"/>
      <c r="AA7377" s="201"/>
    </row>
    <row r="7378" spans="26:27" customFormat="1" ht="11.25">
      <c r="Z7378" s="200"/>
      <c r="AA7378" s="201"/>
    </row>
    <row r="7379" spans="26:27" customFormat="1" ht="11.25">
      <c r="Z7379" s="200"/>
      <c r="AA7379" s="201"/>
    </row>
    <row r="7380" spans="26:27" customFormat="1" ht="11.25">
      <c r="Z7380" s="200"/>
      <c r="AA7380" s="201"/>
    </row>
    <row r="7381" spans="26:27" customFormat="1" ht="11.25">
      <c r="Z7381" s="200"/>
      <c r="AA7381" s="201"/>
    </row>
    <row r="7382" spans="26:27" customFormat="1" ht="11.25">
      <c r="Z7382" s="200"/>
      <c r="AA7382" s="201"/>
    </row>
    <row r="7383" spans="26:27" customFormat="1" ht="11.25">
      <c r="Z7383" s="200"/>
      <c r="AA7383" s="201"/>
    </row>
    <row r="7384" spans="26:27" customFormat="1" ht="11.25">
      <c r="Z7384" s="200"/>
      <c r="AA7384" s="201"/>
    </row>
    <row r="7385" spans="26:27" customFormat="1" ht="11.25">
      <c r="Z7385" s="200"/>
      <c r="AA7385" s="201"/>
    </row>
    <row r="7386" spans="26:27" customFormat="1" ht="11.25">
      <c r="Z7386" s="200"/>
      <c r="AA7386" s="201"/>
    </row>
    <row r="7387" spans="26:27" customFormat="1" ht="11.25">
      <c r="Z7387" s="200"/>
      <c r="AA7387" s="201"/>
    </row>
    <row r="7388" spans="26:27" customFormat="1" ht="11.25">
      <c r="Z7388" s="200"/>
      <c r="AA7388" s="201"/>
    </row>
    <row r="7389" spans="26:27" customFormat="1" ht="11.25">
      <c r="Z7389" s="200"/>
      <c r="AA7389" s="201"/>
    </row>
    <row r="7390" spans="26:27" customFormat="1" ht="11.25">
      <c r="Z7390" s="200"/>
      <c r="AA7390" s="201"/>
    </row>
    <row r="7391" spans="26:27" customFormat="1" ht="11.25">
      <c r="Z7391" s="200"/>
      <c r="AA7391" s="201"/>
    </row>
    <row r="7392" spans="26:27" customFormat="1" ht="11.25">
      <c r="Z7392" s="200"/>
      <c r="AA7392" s="201"/>
    </row>
    <row r="7393" spans="26:27" customFormat="1" ht="11.25">
      <c r="Z7393" s="200"/>
      <c r="AA7393" s="201"/>
    </row>
    <row r="7394" spans="26:27" customFormat="1" ht="11.25">
      <c r="Z7394" s="200"/>
      <c r="AA7394" s="201"/>
    </row>
    <row r="7395" spans="26:27" customFormat="1" ht="11.25">
      <c r="Z7395" s="200"/>
      <c r="AA7395" s="201"/>
    </row>
    <row r="7396" spans="26:27" customFormat="1" ht="11.25">
      <c r="Z7396" s="200"/>
      <c r="AA7396" s="201"/>
    </row>
    <row r="7397" spans="26:27" customFormat="1" ht="11.25">
      <c r="Z7397" s="200"/>
      <c r="AA7397" s="201"/>
    </row>
    <row r="7398" spans="26:27" customFormat="1" ht="11.25">
      <c r="Z7398" s="200"/>
      <c r="AA7398" s="201"/>
    </row>
    <row r="7399" spans="26:27" customFormat="1" ht="11.25">
      <c r="Z7399" s="200"/>
      <c r="AA7399" s="201"/>
    </row>
    <row r="7400" spans="26:27" customFormat="1" ht="11.25">
      <c r="Z7400" s="200"/>
      <c r="AA7400" s="201"/>
    </row>
    <row r="7401" spans="26:27" customFormat="1" ht="11.25">
      <c r="Z7401" s="200"/>
      <c r="AA7401" s="201"/>
    </row>
    <row r="7402" spans="26:27" customFormat="1" ht="11.25">
      <c r="Z7402" s="200"/>
      <c r="AA7402" s="201"/>
    </row>
    <row r="7403" spans="26:27" customFormat="1" ht="11.25">
      <c r="Z7403" s="200"/>
      <c r="AA7403" s="201"/>
    </row>
    <row r="7404" spans="26:27" customFormat="1" ht="11.25">
      <c r="Z7404" s="200"/>
      <c r="AA7404" s="201"/>
    </row>
    <row r="7405" spans="26:27" customFormat="1" ht="11.25">
      <c r="Z7405" s="200"/>
      <c r="AA7405" s="201"/>
    </row>
    <row r="7406" spans="26:27" customFormat="1" ht="11.25">
      <c r="Z7406" s="200"/>
      <c r="AA7406" s="201"/>
    </row>
    <row r="7407" spans="26:27" customFormat="1" ht="11.25">
      <c r="Z7407" s="200"/>
      <c r="AA7407" s="201"/>
    </row>
    <row r="7408" spans="26:27" customFormat="1" ht="11.25">
      <c r="Z7408" s="200"/>
      <c r="AA7408" s="201"/>
    </row>
    <row r="7409" spans="26:27" customFormat="1" ht="11.25">
      <c r="Z7409" s="200"/>
      <c r="AA7409" s="201"/>
    </row>
    <row r="7410" spans="26:27" customFormat="1" ht="11.25">
      <c r="Z7410" s="200"/>
      <c r="AA7410" s="201"/>
    </row>
    <row r="7411" spans="26:27" customFormat="1" ht="11.25">
      <c r="Z7411" s="200"/>
      <c r="AA7411" s="201"/>
    </row>
    <row r="7412" spans="26:27" customFormat="1" ht="11.25">
      <c r="Z7412" s="200"/>
      <c r="AA7412" s="201"/>
    </row>
    <row r="7413" spans="26:27" customFormat="1" ht="11.25">
      <c r="Z7413" s="200"/>
      <c r="AA7413" s="201"/>
    </row>
    <row r="7414" spans="26:27" customFormat="1" ht="11.25">
      <c r="Z7414" s="200"/>
      <c r="AA7414" s="201"/>
    </row>
    <row r="7415" spans="26:27" customFormat="1" ht="11.25">
      <c r="Z7415" s="200"/>
      <c r="AA7415" s="201"/>
    </row>
    <row r="7416" spans="26:27" customFormat="1" ht="11.25">
      <c r="Z7416" s="200"/>
      <c r="AA7416" s="201"/>
    </row>
    <row r="7417" spans="26:27" customFormat="1" ht="11.25">
      <c r="Z7417" s="200"/>
      <c r="AA7417" s="201"/>
    </row>
    <row r="7418" spans="26:27" customFormat="1" ht="11.25">
      <c r="Z7418" s="200"/>
      <c r="AA7418" s="201"/>
    </row>
    <row r="7419" spans="26:27" customFormat="1" ht="11.25">
      <c r="Z7419" s="200"/>
      <c r="AA7419" s="201"/>
    </row>
    <row r="7420" spans="26:27" customFormat="1" ht="11.25">
      <c r="Z7420" s="200"/>
      <c r="AA7420" s="201"/>
    </row>
    <row r="7421" spans="26:27" customFormat="1" ht="11.25">
      <c r="Z7421" s="200"/>
      <c r="AA7421" s="201"/>
    </row>
    <row r="7422" spans="26:27" customFormat="1" ht="11.25">
      <c r="Z7422" s="200"/>
      <c r="AA7422" s="201"/>
    </row>
    <row r="7423" spans="26:27" customFormat="1" ht="11.25">
      <c r="Z7423" s="200"/>
      <c r="AA7423" s="201"/>
    </row>
    <row r="7424" spans="26:27" customFormat="1" ht="11.25">
      <c r="Z7424" s="200"/>
      <c r="AA7424" s="201"/>
    </row>
    <row r="7425" spans="26:27" customFormat="1" ht="11.25">
      <c r="Z7425" s="200"/>
      <c r="AA7425" s="201"/>
    </row>
    <row r="7426" spans="26:27" customFormat="1" ht="11.25">
      <c r="Z7426" s="200"/>
      <c r="AA7426" s="201"/>
    </row>
    <row r="7427" spans="26:27" customFormat="1" ht="11.25">
      <c r="Z7427" s="200"/>
      <c r="AA7427" s="201"/>
    </row>
    <row r="7428" spans="26:27" customFormat="1" ht="11.25">
      <c r="Z7428" s="200"/>
      <c r="AA7428" s="201"/>
    </row>
    <row r="7429" spans="26:27" customFormat="1" ht="11.25">
      <c r="Z7429" s="200"/>
      <c r="AA7429" s="201"/>
    </row>
    <row r="7430" spans="26:27" customFormat="1" ht="11.25">
      <c r="Z7430" s="200"/>
      <c r="AA7430" s="201"/>
    </row>
    <row r="7431" spans="26:27" customFormat="1" ht="11.25">
      <c r="Z7431" s="200"/>
      <c r="AA7431" s="201"/>
    </row>
    <row r="7432" spans="26:27" customFormat="1" ht="11.25">
      <c r="Z7432" s="200"/>
      <c r="AA7432" s="201"/>
    </row>
    <row r="7433" spans="26:27" customFormat="1" ht="11.25">
      <c r="Z7433" s="200"/>
      <c r="AA7433" s="201"/>
    </row>
    <row r="7434" spans="26:27" customFormat="1" ht="11.25">
      <c r="Z7434" s="200"/>
      <c r="AA7434" s="201"/>
    </row>
    <row r="7435" spans="26:27" customFormat="1" ht="11.25">
      <c r="Z7435" s="200"/>
      <c r="AA7435" s="201"/>
    </row>
    <row r="7436" spans="26:27" customFormat="1" ht="11.25">
      <c r="Z7436" s="200"/>
      <c r="AA7436" s="201"/>
    </row>
    <row r="7437" spans="26:27" customFormat="1" ht="11.25">
      <c r="Z7437" s="200"/>
      <c r="AA7437" s="201"/>
    </row>
    <row r="7438" spans="26:27" customFormat="1" ht="11.25">
      <c r="Z7438" s="200"/>
      <c r="AA7438" s="201"/>
    </row>
    <row r="7439" spans="26:27" customFormat="1" ht="11.25">
      <c r="Z7439" s="200"/>
      <c r="AA7439" s="201"/>
    </row>
    <row r="7440" spans="26:27" customFormat="1" ht="11.25">
      <c r="Z7440" s="200"/>
      <c r="AA7440" s="201"/>
    </row>
    <row r="7441" spans="26:27" customFormat="1" ht="11.25">
      <c r="Z7441" s="200"/>
      <c r="AA7441" s="201"/>
    </row>
    <row r="7442" spans="26:27" customFormat="1" ht="11.25">
      <c r="Z7442" s="200"/>
      <c r="AA7442" s="201"/>
    </row>
    <row r="7443" spans="26:27" customFormat="1" ht="11.25">
      <c r="Z7443" s="200"/>
      <c r="AA7443" s="201"/>
    </row>
    <row r="7444" spans="26:27" customFormat="1" ht="11.25">
      <c r="Z7444" s="200"/>
      <c r="AA7444" s="201"/>
    </row>
    <row r="7445" spans="26:27" customFormat="1" ht="11.25">
      <c r="Z7445" s="200"/>
      <c r="AA7445" s="201"/>
    </row>
    <row r="7446" spans="26:27" customFormat="1" ht="11.25">
      <c r="Z7446" s="200"/>
      <c r="AA7446" s="201"/>
    </row>
    <row r="7447" spans="26:27" customFormat="1" ht="11.25">
      <c r="Z7447" s="200"/>
      <c r="AA7447" s="201"/>
    </row>
    <row r="7448" spans="26:27" customFormat="1" ht="11.25">
      <c r="Z7448" s="200"/>
      <c r="AA7448" s="201"/>
    </row>
    <row r="7449" spans="26:27" customFormat="1" ht="11.25">
      <c r="Z7449" s="200"/>
      <c r="AA7449" s="201"/>
    </row>
    <row r="7450" spans="26:27" customFormat="1" ht="11.25">
      <c r="Z7450" s="200"/>
      <c r="AA7450" s="201"/>
    </row>
    <row r="7451" spans="26:27" customFormat="1" ht="11.25">
      <c r="Z7451" s="200"/>
      <c r="AA7451" s="201"/>
    </row>
    <row r="7452" spans="26:27" customFormat="1" ht="11.25">
      <c r="Z7452" s="200"/>
      <c r="AA7452" s="201"/>
    </row>
    <row r="7453" spans="26:27" customFormat="1" ht="11.25">
      <c r="Z7453" s="200"/>
      <c r="AA7453" s="201"/>
    </row>
    <row r="7454" spans="26:27" customFormat="1" ht="11.25">
      <c r="Z7454" s="200"/>
      <c r="AA7454" s="201"/>
    </row>
    <row r="7455" spans="26:27" customFormat="1" ht="11.25">
      <c r="Z7455" s="200"/>
      <c r="AA7455" s="201"/>
    </row>
    <row r="7456" spans="26:27" customFormat="1" ht="11.25">
      <c r="Z7456" s="200"/>
      <c r="AA7456" s="201"/>
    </row>
    <row r="7457" spans="26:27" customFormat="1" ht="11.25">
      <c r="Z7457" s="200"/>
      <c r="AA7457" s="201"/>
    </row>
    <row r="7458" spans="26:27" customFormat="1" ht="11.25">
      <c r="Z7458" s="200"/>
      <c r="AA7458" s="201"/>
    </row>
    <row r="7459" spans="26:27" customFormat="1" ht="11.25">
      <c r="Z7459" s="200"/>
      <c r="AA7459" s="201"/>
    </row>
    <row r="7460" spans="26:27" customFormat="1" ht="11.25">
      <c r="Z7460" s="200"/>
      <c r="AA7460" s="201"/>
    </row>
    <row r="7461" spans="26:27" customFormat="1" ht="11.25">
      <c r="Z7461" s="200"/>
      <c r="AA7461" s="201"/>
    </row>
    <row r="7462" spans="26:27" customFormat="1" ht="11.25">
      <c r="Z7462" s="200"/>
      <c r="AA7462" s="201"/>
    </row>
    <row r="7463" spans="26:27" customFormat="1" ht="11.25">
      <c r="Z7463" s="200"/>
      <c r="AA7463" s="201"/>
    </row>
    <row r="7464" spans="26:27" customFormat="1" ht="11.25">
      <c r="Z7464" s="200"/>
      <c r="AA7464" s="201"/>
    </row>
    <row r="7465" spans="26:27" customFormat="1" ht="11.25">
      <c r="Z7465" s="200"/>
      <c r="AA7465" s="201"/>
    </row>
    <row r="7466" spans="26:27" customFormat="1" ht="11.25">
      <c r="Z7466" s="200"/>
      <c r="AA7466" s="201"/>
    </row>
    <row r="7467" spans="26:27" customFormat="1" ht="11.25">
      <c r="Z7467" s="200"/>
      <c r="AA7467" s="201"/>
    </row>
    <row r="7468" spans="26:27" customFormat="1" ht="11.25">
      <c r="Z7468" s="200"/>
      <c r="AA7468" s="201"/>
    </row>
    <row r="7469" spans="26:27" customFormat="1" ht="11.25">
      <c r="Z7469" s="200"/>
      <c r="AA7469" s="201"/>
    </row>
    <row r="7470" spans="26:27" customFormat="1" ht="11.25">
      <c r="Z7470" s="200"/>
      <c r="AA7470" s="201"/>
    </row>
    <row r="7471" spans="26:27" customFormat="1" ht="11.25">
      <c r="Z7471" s="200"/>
      <c r="AA7471" s="201"/>
    </row>
    <row r="7472" spans="26:27" customFormat="1" ht="11.25">
      <c r="Z7472" s="200"/>
      <c r="AA7472" s="201"/>
    </row>
    <row r="7473" spans="26:27" customFormat="1" ht="11.25">
      <c r="Z7473" s="200"/>
      <c r="AA7473" s="201"/>
    </row>
    <row r="7474" spans="26:27" customFormat="1" ht="11.25">
      <c r="Z7474" s="200"/>
      <c r="AA7474" s="201"/>
    </row>
    <row r="7475" spans="26:27" customFormat="1" ht="11.25">
      <c r="Z7475" s="200"/>
      <c r="AA7475" s="201"/>
    </row>
    <row r="7476" spans="26:27" customFormat="1" ht="11.25">
      <c r="Z7476" s="200"/>
      <c r="AA7476" s="201"/>
    </row>
    <row r="7477" spans="26:27" customFormat="1" ht="11.25">
      <c r="Z7477" s="200"/>
      <c r="AA7477" s="201"/>
    </row>
    <row r="7478" spans="26:27" customFormat="1" ht="11.25">
      <c r="Z7478" s="200"/>
      <c r="AA7478" s="201"/>
    </row>
    <row r="7479" spans="26:27" customFormat="1" ht="11.25">
      <c r="Z7479" s="200"/>
      <c r="AA7479" s="201"/>
    </row>
    <row r="7480" spans="26:27" customFormat="1" ht="11.25">
      <c r="Z7480" s="200"/>
      <c r="AA7480" s="201"/>
    </row>
    <row r="7481" spans="26:27" customFormat="1" ht="11.25">
      <c r="Z7481" s="200"/>
      <c r="AA7481" s="201"/>
    </row>
    <row r="7482" spans="26:27" customFormat="1" ht="11.25">
      <c r="Z7482" s="200"/>
      <c r="AA7482" s="201"/>
    </row>
    <row r="7483" spans="26:27" customFormat="1" ht="11.25">
      <c r="Z7483" s="200"/>
      <c r="AA7483" s="201"/>
    </row>
    <row r="7484" spans="26:27" customFormat="1" ht="11.25">
      <c r="Z7484" s="200"/>
      <c r="AA7484" s="201"/>
    </row>
    <row r="7485" spans="26:27" customFormat="1" ht="11.25">
      <c r="Z7485" s="200"/>
      <c r="AA7485" s="201"/>
    </row>
    <row r="7486" spans="26:27" customFormat="1" ht="11.25">
      <c r="Z7486" s="200"/>
      <c r="AA7486" s="201"/>
    </row>
    <row r="7487" spans="26:27" customFormat="1" ht="11.25">
      <c r="Z7487" s="200"/>
      <c r="AA7487" s="201"/>
    </row>
    <row r="7488" spans="26:27" customFormat="1" ht="11.25">
      <c r="Z7488" s="200"/>
      <c r="AA7488" s="201"/>
    </row>
    <row r="7489" spans="26:27" customFormat="1" ht="11.25">
      <c r="Z7489" s="200"/>
      <c r="AA7489" s="201"/>
    </row>
    <row r="7490" spans="26:27" customFormat="1" ht="11.25">
      <c r="Z7490" s="200"/>
      <c r="AA7490" s="201"/>
    </row>
    <row r="7491" spans="26:27" customFormat="1" ht="11.25">
      <c r="Z7491" s="200"/>
      <c r="AA7491" s="201"/>
    </row>
    <row r="7492" spans="26:27" customFormat="1" ht="11.25">
      <c r="Z7492" s="200"/>
      <c r="AA7492" s="201"/>
    </row>
    <row r="7493" spans="26:27" customFormat="1" ht="11.25">
      <c r="Z7493" s="200"/>
      <c r="AA7493" s="201"/>
    </row>
    <row r="7494" spans="26:27" customFormat="1" ht="11.25">
      <c r="Z7494" s="200"/>
      <c r="AA7494" s="201"/>
    </row>
    <row r="7495" spans="26:27" customFormat="1" ht="11.25">
      <c r="Z7495" s="200"/>
      <c r="AA7495" s="201"/>
    </row>
    <row r="7496" spans="26:27" customFormat="1" ht="11.25">
      <c r="Z7496" s="200"/>
      <c r="AA7496" s="201"/>
    </row>
    <row r="7497" spans="26:27" customFormat="1" ht="11.25">
      <c r="Z7497" s="200"/>
      <c r="AA7497" s="201"/>
    </row>
    <row r="7498" spans="26:27" customFormat="1" ht="11.25">
      <c r="Z7498" s="200"/>
      <c r="AA7498" s="201"/>
    </row>
    <row r="7499" spans="26:27" customFormat="1" ht="11.25">
      <c r="Z7499" s="200"/>
      <c r="AA7499" s="201"/>
    </row>
    <row r="7500" spans="26:27" customFormat="1" ht="11.25">
      <c r="Z7500" s="200"/>
      <c r="AA7500" s="201"/>
    </row>
    <row r="7501" spans="26:27" customFormat="1" ht="11.25">
      <c r="Z7501" s="200"/>
      <c r="AA7501" s="201"/>
    </row>
    <row r="7502" spans="26:27" customFormat="1" ht="11.25">
      <c r="Z7502" s="200"/>
      <c r="AA7502" s="201"/>
    </row>
    <row r="7503" spans="26:27" customFormat="1" ht="11.25">
      <c r="Z7503" s="200"/>
      <c r="AA7503" s="201"/>
    </row>
    <row r="7504" spans="26:27" customFormat="1" ht="11.25">
      <c r="Z7504" s="200"/>
      <c r="AA7504" s="201"/>
    </row>
    <row r="7505" spans="26:27" customFormat="1" ht="11.25">
      <c r="Z7505" s="200"/>
      <c r="AA7505" s="201"/>
    </row>
    <row r="7506" spans="26:27" customFormat="1" ht="11.25">
      <c r="Z7506" s="200"/>
      <c r="AA7506" s="201"/>
    </row>
    <row r="7507" spans="26:27" customFormat="1" ht="11.25">
      <c r="Z7507" s="200"/>
      <c r="AA7507" s="201"/>
    </row>
    <row r="7508" spans="26:27" customFormat="1" ht="11.25">
      <c r="Z7508" s="200"/>
      <c r="AA7508" s="201"/>
    </row>
    <row r="7509" spans="26:27" customFormat="1" ht="11.25">
      <c r="Z7509" s="200"/>
      <c r="AA7509" s="201"/>
    </row>
    <row r="7510" spans="26:27" customFormat="1" ht="11.25">
      <c r="Z7510" s="200"/>
      <c r="AA7510" s="201"/>
    </row>
    <row r="7511" spans="26:27" customFormat="1" ht="11.25">
      <c r="Z7511" s="200"/>
      <c r="AA7511" s="201"/>
    </row>
    <row r="7512" spans="26:27" customFormat="1" ht="11.25">
      <c r="Z7512" s="200"/>
      <c r="AA7512" s="201"/>
    </row>
    <row r="7513" spans="26:27" customFormat="1" ht="11.25">
      <c r="Z7513" s="200"/>
      <c r="AA7513" s="201"/>
    </row>
    <row r="7514" spans="26:27" customFormat="1" ht="11.25">
      <c r="Z7514" s="200"/>
      <c r="AA7514" s="201"/>
    </row>
    <row r="7515" spans="26:27" customFormat="1" ht="11.25">
      <c r="Z7515" s="200"/>
      <c r="AA7515" s="201"/>
    </row>
    <row r="7516" spans="26:27" customFormat="1" ht="11.25">
      <c r="Z7516" s="200"/>
      <c r="AA7516" s="201"/>
    </row>
    <row r="7517" spans="26:27" customFormat="1" ht="11.25">
      <c r="Z7517" s="200"/>
      <c r="AA7517" s="201"/>
    </row>
    <row r="7518" spans="26:27" customFormat="1" ht="11.25">
      <c r="Z7518" s="200"/>
      <c r="AA7518" s="201"/>
    </row>
    <row r="7519" spans="26:27" customFormat="1" ht="11.25">
      <c r="Z7519" s="200"/>
      <c r="AA7519" s="201"/>
    </row>
    <row r="7520" spans="26:27" customFormat="1" ht="11.25">
      <c r="Z7520" s="200"/>
      <c r="AA7520" s="201"/>
    </row>
    <row r="7521" spans="26:27" customFormat="1" ht="11.25">
      <c r="Z7521" s="200"/>
      <c r="AA7521" s="201"/>
    </row>
    <row r="7522" spans="26:27" customFormat="1" ht="11.25">
      <c r="Z7522" s="200"/>
      <c r="AA7522" s="201"/>
    </row>
    <row r="7523" spans="26:27" customFormat="1" ht="11.25">
      <c r="Z7523" s="200"/>
      <c r="AA7523" s="201"/>
    </row>
    <row r="7524" spans="26:27" customFormat="1" ht="11.25">
      <c r="Z7524" s="200"/>
      <c r="AA7524" s="201"/>
    </row>
    <row r="7525" spans="26:27" customFormat="1" ht="11.25">
      <c r="Z7525" s="200"/>
      <c r="AA7525" s="201"/>
    </row>
    <row r="7526" spans="26:27" customFormat="1" ht="11.25">
      <c r="Z7526" s="200"/>
      <c r="AA7526" s="201"/>
    </row>
    <row r="7527" spans="26:27" customFormat="1" ht="11.25">
      <c r="Z7527" s="200"/>
      <c r="AA7527" s="201"/>
    </row>
    <row r="7528" spans="26:27" customFormat="1" ht="11.25">
      <c r="Z7528" s="200"/>
      <c r="AA7528" s="201"/>
    </row>
    <row r="7529" spans="26:27" customFormat="1" ht="11.25">
      <c r="Z7529" s="200"/>
      <c r="AA7529" s="201"/>
    </row>
    <row r="7530" spans="26:27" customFormat="1" ht="11.25">
      <c r="Z7530" s="200"/>
      <c r="AA7530" s="201"/>
    </row>
    <row r="7531" spans="26:27" customFormat="1" ht="11.25">
      <c r="Z7531" s="200"/>
      <c r="AA7531" s="201"/>
    </row>
    <row r="7532" spans="26:27" customFormat="1" ht="11.25">
      <c r="Z7532" s="200"/>
      <c r="AA7532" s="201"/>
    </row>
    <row r="7533" spans="26:27" customFormat="1" ht="11.25">
      <c r="Z7533" s="200"/>
      <c r="AA7533" s="201"/>
    </row>
    <row r="7534" spans="26:27" customFormat="1" ht="11.25">
      <c r="Z7534" s="200"/>
      <c r="AA7534" s="201"/>
    </row>
    <row r="7535" spans="26:27" customFormat="1" ht="11.25">
      <c r="Z7535" s="200"/>
      <c r="AA7535" s="201"/>
    </row>
    <row r="7536" spans="26:27" customFormat="1" ht="11.25">
      <c r="Z7536" s="200"/>
      <c r="AA7536" s="201"/>
    </row>
    <row r="7537" spans="26:27" customFormat="1" ht="11.25">
      <c r="Z7537" s="200"/>
      <c r="AA7537" s="201"/>
    </row>
    <row r="7538" spans="26:27" customFormat="1" ht="11.25">
      <c r="Z7538" s="200"/>
      <c r="AA7538" s="201"/>
    </row>
    <row r="7539" spans="26:27" customFormat="1" ht="11.25">
      <c r="Z7539" s="200"/>
      <c r="AA7539" s="201"/>
    </row>
    <row r="7540" spans="26:27" customFormat="1" ht="11.25">
      <c r="Z7540" s="200"/>
      <c r="AA7540" s="201"/>
    </row>
    <row r="7541" spans="26:27" customFormat="1" ht="11.25">
      <c r="Z7541" s="200"/>
      <c r="AA7541" s="201"/>
    </row>
    <row r="7542" spans="26:27" customFormat="1" ht="11.25">
      <c r="Z7542" s="200"/>
      <c r="AA7542" s="201"/>
    </row>
    <row r="7543" spans="26:27" customFormat="1" ht="11.25">
      <c r="Z7543" s="200"/>
      <c r="AA7543" s="201"/>
    </row>
    <row r="7544" spans="26:27" customFormat="1" ht="11.25">
      <c r="Z7544" s="200"/>
      <c r="AA7544" s="201"/>
    </row>
    <row r="7545" spans="26:27" customFormat="1" ht="11.25">
      <c r="Z7545" s="200"/>
      <c r="AA7545" s="201"/>
    </row>
    <row r="7546" spans="26:27" customFormat="1" ht="11.25">
      <c r="Z7546" s="200"/>
      <c r="AA7546" s="201"/>
    </row>
    <row r="7547" spans="26:27" customFormat="1" ht="11.25">
      <c r="Z7547" s="200"/>
      <c r="AA7547" s="201"/>
    </row>
    <row r="7548" spans="26:27" customFormat="1" ht="11.25">
      <c r="Z7548" s="200"/>
      <c r="AA7548" s="201"/>
    </row>
    <row r="7549" spans="26:27" customFormat="1" ht="11.25">
      <c r="Z7549" s="200"/>
      <c r="AA7549" s="201"/>
    </row>
    <row r="7550" spans="26:27" customFormat="1" ht="11.25">
      <c r="Z7550" s="200"/>
      <c r="AA7550" s="201"/>
    </row>
    <row r="7551" spans="26:27" customFormat="1" ht="11.25">
      <c r="Z7551" s="200"/>
      <c r="AA7551" s="201"/>
    </row>
    <row r="7552" spans="26:27" customFormat="1" ht="11.25">
      <c r="Z7552" s="200"/>
      <c r="AA7552" s="201"/>
    </row>
    <row r="7553" spans="26:27" customFormat="1" ht="11.25">
      <c r="Z7553" s="200"/>
      <c r="AA7553" s="201"/>
    </row>
    <row r="7554" spans="26:27" customFormat="1" ht="11.25">
      <c r="Z7554" s="200"/>
      <c r="AA7554" s="201"/>
    </row>
    <row r="7555" spans="26:27" customFormat="1" ht="11.25">
      <c r="Z7555" s="200"/>
      <c r="AA7555" s="201"/>
    </row>
    <row r="7556" spans="26:27" customFormat="1" ht="11.25">
      <c r="Z7556" s="200"/>
      <c r="AA7556" s="201"/>
    </row>
    <row r="7557" spans="26:27" customFormat="1" ht="11.25">
      <c r="Z7557" s="200"/>
      <c r="AA7557" s="201"/>
    </row>
    <row r="7558" spans="26:27" customFormat="1" ht="11.25">
      <c r="Z7558" s="200"/>
      <c r="AA7558" s="201"/>
    </row>
    <row r="7559" spans="26:27" customFormat="1" ht="11.25">
      <c r="Z7559" s="200"/>
      <c r="AA7559" s="201"/>
    </row>
    <row r="7560" spans="26:27" customFormat="1" ht="11.25">
      <c r="Z7560" s="200"/>
      <c r="AA7560" s="201"/>
    </row>
    <row r="7561" spans="26:27" customFormat="1" ht="11.25">
      <c r="Z7561" s="200"/>
      <c r="AA7561" s="201"/>
    </row>
    <row r="7562" spans="26:27" customFormat="1" ht="11.25">
      <c r="Z7562" s="200"/>
      <c r="AA7562" s="201"/>
    </row>
    <row r="7563" spans="26:27" customFormat="1" ht="11.25">
      <c r="Z7563" s="200"/>
      <c r="AA7563" s="201"/>
    </row>
    <row r="7564" spans="26:27" customFormat="1" ht="11.25">
      <c r="Z7564" s="200"/>
      <c r="AA7564" s="201"/>
    </row>
    <row r="7565" spans="26:27" customFormat="1" ht="11.25">
      <c r="Z7565" s="200"/>
      <c r="AA7565" s="201"/>
    </row>
    <row r="7566" spans="26:27" customFormat="1" ht="11.25">
      <c r="Z7566" s="200"/>
      <c r="AA7566" s="201"/>
    </row>
    <row r="7567" spans="26:27" customFormat="1" ht="11.25">
      <c r="Z7567" s="200"/>
      <c r="AA7567" s="201"/>
    </row>
    <row r="7568" spans="26:27" customFormat="1" ht="11.25">
      <c r="Z7568" s="200"/>
      <c r="AA7568" s="201"/>
    </row>
    <row r="7569" spans="26:27" customFormat="1" ht="11.25">
      <c r="Z7569" s="200"/>
      <c r="AA7569" s="201"/>
    </row>
    <row r="7570" spans="26:27" customFormat="1" ht="11.25">
      <c r="Z7570" s="200"/>
      <c r="AA7570" s="201"/>
    </row>
    <row r="7571" spans="26:27" customFormat="1" ht="11.25">
      <c r="Z7571" s="200"/>
      <c r="AA7571" s="201"/>
    </row>
    <row r="7572" spans="26:27" customFormat="1" ht="11.25">
      <c r="Z7572" s="200"/>
      <c r="AA7572" s="201"/>
    </row>
    <row r="7573" spans="26:27" customFormat="1" ht="11.25">
      <c r="Z7573" s="200"/>
      <c r="AA7573" s="201"/>
    </row>
    <row r="7574" spans="26:27" customFormat="1" ht="11.25">
      <c r="Z7574" s="200"/>
      <c r="AA7574" s="201"/>
    </row>
    <row r="7575" spans="26:27" customFormat="1" ht="11.25">
      <c r="Z7575" s="200"/>
      <c r="AA7575" s="201"/>
    </row>
    <row r="7576" spans="26:27" customFormat="1" ht="11.25">
      <c r="Z7576" s="200"/>
      <c r="AA7576" s="201"/>
    </row>
    <row r="7577" spans="26:27" customFormat="1" ht="11.25">
      <c r="Z7577" s="200"/>
      <c r="AA7577" s="201"/>
    </row>
    <row r="7578" spans="26:27" customFormat="1" ht="11.25">
      <c r="Z7578" s="200"/>
      <c r="AA7578" s="201"/>
    </row>
    <row r="7579" spans="26:27" customFormat="1" ht="11.25">
      <c r="Z7579" s="200"/>
      <c r="AA7579" s="201"/>
    </row>
    <row r="7580" spans="26:27" customFormat="1" ht="11.25">
      <c r="Z7580" s="200"/>
      <c r="AA7580" s="201"/>
    </row>
    <row r="7581" spans="26:27" customFormat="1" ht="11.25">
      <c r="Z7581" s="200"/>
      <c r="AA7581" s="201"/>
    </row>
    <row r="7582" spans="26:27" customFormat="1" ht="11.25">
      <c r="Z7582" s="200"/>
      <c r="AA7582" s="201"/>
    </row>
    <row r="7583" spans="26:27" customFormat="1" ht="11.25">
      <c r="Z7583" s="200"/>
      <c r="AA7583" s="201"/>
    </row>
    <row r="7584" spans="26:27" customFormat="1" ht="11.25">
      <c r="Z7584" s="200"/>
      <c r="AA7584" s="201"/>
    </row>
    <row r="7585" spans="26:27" customFormat="1" ht="11.25">
      <c r="Z7585" s="200"/>
      <c r="AA7585" s="201"/>
    </row>
    <row r="7586" spans="26:27" customFormat="1" ht="11.25">
      <c r="Z7586" s="200"/>
      <c r="AA7586" s="201"/>
    </row>
    <row r="7587" spans="26:27" customFormat="1" ht="11.25">
      <c r="Z7587" s="200"/>
      <c r="AA7587" s="201"/>
    </row>
    <row r="7588" spans="26:27" customFormat="1" ht="11.25">
      <c r="Z7588" s="200"/>
      <c r="AA7588" s="201"/>
    </row>
    <row r="7589" spans="26:27" customFormat="1" ht="11.25">
      <c r="Z7589" s="200"/>
      <c r="AA7589" s="201"/>
    </row>
    <row r="7590" spans="26:27" customFormat="1" ht="11.25">
      <c r="Z7590" s="200"/>
      <c r="AA7590" s="201"/>
    </row>
    <row r="7591" spans="26:27" customFormat="1" ht="11.25">
      <c r="Z7591" s="200"/>
      <c r="AA7591" s="201"/>
    </row>
    <row r="7592" spans="26:27" customFormat="1" ht="11.25">
      <c r="Z7592" s="200"/>
      <c r="AA7592" s="201"/>
    </row>
    <row r="7593" spans="26:27" customFormat="1" ht="11.25">
      <c r="Z7593" s="200"/>
      <c r="AA7593" s="201"/>
    </row>
    <row r="7594" spans="26:27" customFormat="1" ht="11.25">
      <c r="Z7594" s="200"/>
      <c r="AA7594" s="201"/>
    </row>
    <row r="7595" spans="26:27" customFormat="1" ht="11.25">
      <c r="Z7595" s="200"/>
      <c r="AA7595" s="201"/>
    </row>
    <row r="7596" spans="26:27" customFormat="1" ht="11.25">
      <c r="Z7596" s="200"/>
      <c r="AA7596" s="201"/>
    </row>
    <row r="7597" spans="26:27" customFormat="1" ht="11.25">
      <c r="Z7597" s="200"/>
      <c r="AA7597" s="201"/>
    </row>
    <row r="7598" spans="26:27" customFormat="1" ht="11.25">
      <c r="Z7598" s="200"/>
      <c r="AA7598" s="201"/>
    </row>
    <row r="7599" spans="26:27" customFormat="1" ht="11.25">
      <c r="Z7599" s="200"/>
      <c r="AA7599" s="201"/>
    </row>
    <row r="7600" spans="26:27" customFormat="1" ht="11.25">
      <c r="Z7600" s="200"/>
      <c r="AA7600" s="201"/>
    </row>
    <row r="7601" spans="26:27" customFormat="1" ht="11.25">
      <c r="Z7601" s="200"/>
      <c r="AA7601" s="201"/>
    </row>
    <row r="7602" spans="26:27" customFormat="1" ht="11.25">
      <c r="Z7602" s="200"/>
      <c r="AA7602" s="201"/>
    </row>
    <row r="7603" spans="26:27" customFormat="1" ht="11.25">
      <c r="Z7603" s="200"/>
      <c r="AA7603" s="201"/>
    </row>
    <row r="7604" spans="26:27" customFormat="1" ht="11.25">
      <c r="Z7604" s="200"/>
      <c r="AA7604" s="201"/>
    </row>
    <row r="7605" spans="26:27" customFormat="1" ht="11.25">
      <c r="Z7605" s="200"/>
      <c r="AA7605" s="201"/>
    </row>
    <row r="7606" spans="26:27" customFormat="1" ht="11.25">
      <c r="Z7606" s="200"/>
      <c r="AA7606" s="201"/>
    </row>
    <row r="7607" spans="26:27" customFormat="1" ht="11.25">
      <c r="Z7607" s="200"/>
      <c r="AA7607" s="201"/>
    </row>
    <row r="7608" spans="26:27" customFormat="1" ht="11.25">
      <c r="Z7608" s="200"/>
      <c r="AA7608" s="201"/>
    </row>
    <row r="7609" spans="26:27" customFormat="1" ht="11.25">
      <c r="Z7609" s="200"/>
      <c r="AA7609" s="201"/>
    </row>
    <row r="7610" spans="26:27" customFormat="1" ht="11.25">
      <c r="Z7610" s="200"/>
      <c r="AA7610" s="201"/>
    </row>
    <row r="7611" spans="26:27" customFormat="1" ht="11.25">
      <c r="Z7611" s="200"/>
      <c r="AA7611" s="201"/>
    </row>
    <row r="7612" spans="26:27" customFormat="1" ht="11.25">
      <c r="Z7612" s="200"/>
      <c r="AA7612" s="201"/>
    </row>
    <row r="7613" spans="26:27" customFormat="1" ht="11.25">
      <c r="Z7613" s="200"/>
      <c r="AA7613" s="201"/>
    </row>
    <row r="7614" spans="26:27" customFormat="1" ht="11.25">
      <c r="Z7614" s="200"/>
      <c r="AA7614" s="201"/>
    </row>
    <row r="7615" spans="26:27" customFormat="1" ht="11.25">
      <c r="Z7615" s="200"/>
      <c r="AA7615" s="201"/>
    </row>
    <row r="7616" spans="26:27" customFormat="1" ht="11.25">
      <c r="Z7616" s="200"/>
      <c r="AA7616" s="201"/>
    </row>
    <row r="7617" spans="26:27" customFormat="1" ht="11.25">
      <c r="Z7617" s="200"/>
      <c r="AA7617" s="201"/>
    </row>
    <row r="7618" spans="26:27" customFormat="1" ht="11.25">
      <c r="Z7618" s="200"/>
      <c r="AA7618" s="201"/>
    </row>
    <row r="7619" spans="26:27" customFormat="1" ht="11.25">
      <c r="Z7619" s="200"/>
      <c r="AA7619" s="201"/>
    </row>
    <row r="7620" spans="26:27" customFormat="1" ht="11.25">
      <c r="Z7620" s="200"/>
      <c r="AA7620" s="201"/>
    </row>
    <row r="7621" spans="26:27" customFormat="1" ht="11.25">
      <c r="Z7621" s="200"/>
      <c r="AA7621" s="201"/>
    </row>
    <row r="7622" spans="26:27" customFormat="1" ht="11.25">
      <c r="Z7622" s="200"/>
      <c r="AA7622" s="201"/>
    </row>
    <row r="7623" spans="26:27" customFormat="1" ht="11.25">
      <c r="Z7623" s="200"/>
      <c r="AA7623" s="201"/>
    </row>
    <row r="7624" spans="26:27" customFormat="1" ht="11.25">
      <c r="Z7624" s="200"/>
      <c r="AA7624" s="201"/>
    </row>
    <row r="7625" spans="26:27" customFormat="1" ht="11.25">
      <c r="Z7625" s="200"/>
      <c r="AA7625" s="201"/>
    </row>
    <row r="7626" spans="26:27" customFormat="1" ht="11.25">
      <c r="Z7626" s="200"/>
      <c r="AA7626" s="201"/>
    </row>
    <row r="7627" spans="26:27" customFormat="1" ht="11.25">
      <c r="Z7627" s="200"/>
      <c r="AA7627" s="201"/>
    </row>
    <row r="7628" spans="26:27" customFormat="1" ht="11.25">
      <c r="Z7628" s="200"/>
      <c r="AA7628" s="201"/>
    </row>
    <row r="7629" spans="26:27" customFormat="1" ht="11.25">
      <c r="Z7629" s="200"/>
      <c r="AA7629" s="201"/>
    </row>
    <row r="7630" spans="26:27" customFormat="1" ht="11.25">
      <c r="Z7630" s="200"/>
      <c r="AA7630" s="201"/>
    </row>
    <row r="7631" spans="26:27" customFormat="1" ht="11.25">
      <c r="Z7631" s="200"/>
      <c r="AA7631" s="201"/>
    </row>
    <row r="7632" spans="26:27" customFormat="1" ht="11.25">
      <c r="Z7632" s="200"/>
      <c r="AA7632" s="201"/>
    </row>
    <row r="7633" spans="26:27" customFormat="1" ht="11.25">
      <c r="Z7633" s="200"/>
      <c r="AA7633" s="201"/>
    </row>
    <row r="7634" spans="26:27" customFormat="1" ht="11.25">
      <c r="Z7634" s="200"/>
      <c r="AA7634" s="201"/>
    </row>
    <row r="7635" spans="26:27" customFormat="1" ht="11.25">
      <c r="Z7635" s="200"/>
      <c r="AA7635" s="201"/>
    </row>
    <row r="7636" spans="26:27" customFormat="1" ht="11.25">
      <c r="Z7636" s="200"/>
      <c r="AA7636" s="201"/>
    </row>
    <row r="7637" spans="26:27" customFormat="1" ht="11.25">
      <c r="Z7637" s="200"/>
      <c r="AA7637" s="201"/>
    </row>
    <row r="7638" spans="26:27" customFormat="1" ht="11.25">
      <c r="Z7638" s="200"/>
      <c r="AA7638" s="201"/>
    </row>
    <row r="7639" spans="26:27" customFormat="1" ht="11.25">
      <c r="Z7639" s="200"/>
      <c r="AA7639" s="201"/>
    </row>
    <row r="7640" spans="26:27" customFormat="1" ht="11.25">
      <c r="Z7640" s="200"/>
      <c r="AA7640" s="201"/>
    </row>
    <row r="7641" spans="26:27" customFormat="1" ht="11.25">
      <c r="Z7641" s="200"/>
      <c r="AA7641" s="201"/>
    </row>
    <row r="7642" spans="26:27" customFormat="1" ht="11.25">
      <c r="Z7642" s="200"/>
      <c r="AA7642" s="201"/>
    </row>
    <row r="7643" spans="26:27" customFormat="1" ht="11.25">
      <c r="Z7643" s="200"/>
      <c r="AA7643" s="201"/>
    </row>
    <row r="7644" spans="26:27" customFormat="1" ht="11.25">
      <c r="Z7644" s="200"/>
      <c r="AA7644" s="201"/>
    </row>
    <row r="7645" spans="26:27" customFormat="1" ht="11.25">
      <c r="Z7645" s="200"/>
      <c r="AA7645" s="201"/>
    </row>
    <row r="7646" spans="26:27" customFormat="1" ht="11.25">
      <c r="Z7646" s="200"/>
      <c r="AA7646" s="201"/>
    </row>
    <row r="7647" spans="26:27" customFormat="1" ht="11.25">
      <c r="Z7647" s="200"/>
      <c r="AA7647" s="201"/>
    </row>
    <row r="7648" spans="26:27" customFormat="1" ht="11.25">
      <c r="Z7648" s="200"/>
      <c r="AA7648" s="201"/>
    </row>
    <row r="7649" spans="26:27" customFormat="1" ht="11.25">
      <c r="Z7649" s="200"/>
      <c r="AA7649" s="201"/>
    </row>
    <row r="7650" spans="26:27" customFormat="1" ht="11.25">
      <c r="Z7650" s="200"/>
      <c r="AA7650" s="201"/>
    </row>
    <row r="7651" spans="26:27" customFormat="1" ht="11.25">
      <c r="Z7651" s="200"/>
      <c r="AA7651" s="201"/>
    </row>
    <row r="7652" spans="26:27" customFormat="1" ht="11.25">
      <c r="Z7652" s="200"/>
      <c r="AA7652" s="201"/>
    </row>
    <row r="7653" spans="26:27" customFormat="1" ht="11.25">
      <c r="Z7653" s="200"/>
      <c r="AA7653" s="201"/>
    </row>
    <row r="7654" spans="26:27" customFormat="1" ht="11.25">
      <c r="Z7654" s="200"/>
      <c r="AA7654" s="201"/>
    </row>
    <row r="7655" spans="26:27" customFormat="1" ht="11.25">
      <c r="Z7655" s="200"/>
      <c r="AA7655" s="201"/>
    </row>
    <row r="7656" spans="26:27" customFormat="1" ht="11.25">
      <c r="Z7656" s="200"/>
      <c r="AA7656" s="201"/>
    </row>
    <row r="7657" spans="26:27" customFormat="1" ht="11.25">
      <c r="Z7657" s="200"/>
      <c r="AA7657" s="201"/>
    </row>
    <row r="7658" spans="26:27" customFormat="1" ht="11.25">
      <c r="Z7658" s="200"/>
      <c r="AA7658" s="201"/>
    </row>
    <row r="7659" spans="26:27" customFormat="1" ht="11.25">
      <c r="Z7659" s="200"/>
      <c r="AA7659" s="201"/>
    </row>
    <row r="7660" spans="26:27" customFormat="1" ht="11.25">
      <c r="Z7660" s="200"/>
      <c r="AA7660" s="201"/>
    </row>
    <row r="7661" spans="26:27" customFormat="1" ht="11.25">
      <c r="Z7661" s="200"/>
      <c r="AA7661" s="201"/>
    </row>
    <row r="7662" spans="26:27" customFormat="1" ht="11.25">
      <c r="Z7662" s="200"/>
      <c r="AA7662" s="201"/>
    </row>
    <row r="7663" spans="26:27" customFormat="1" ht="11.25">
      <c r="Z7663" s="200"/>
      <c r="AA7663" s="201"/>
    </row>
    <row r="7664" spans="26:27" customFormat="1" ht="11.25">
      <c r="Z7664" s="200"/>
      <c r="AA7664" s="201"/>
    </row>
    <row r="7665" spans="26:27" customFormat="1" ht="11.25">
      <c r="Z7665" s="200"/>
      <c r="AA7665" s="201"/>
    </row>
    <row r="7666" spans="26:27" customFormat="1" ht="11.25">
      <c r="Z7666" s="200"/>
      <c r="AA7666" s="201"/>
    </row>
    <row r="7667" spans="26:27" customFormat="1" ht="11.25">
      <c r="Z7667" s="200"/>
      <c r="AA7667" s="201"/>
    </row>
    <row r="7668" spans="26:27" customFormat="1" ht="11.25">
      <c r="Z7668" s="200"/>
      <c r="AA7668" s="201"/>
    </row>
    <row r="7669" spans="26:27" customFormat="1" ht="11.25">
      <c r="Z7669" s="200"/>
      <c r="AA7669" s="201"/>
    </row>
    <row r="7670" spans="26:27" customFormat="1" ht="11.25">
      <c r="Z7670" s="200"/>
      <c r="AA7670" s="201"/>
    </row>
    <row r="7671" spans="26:27" customFormat="1" ht="11.25">
      <c r="Z7671" s="200"/>
      <c r="AA7671" s="201"/>
    </row>
    <row r="7672" spans="26:27" customFormat="1" ht="11.25">
      <c r="Z7672" s="200"/>
      <c r="AA7672" s="201"/>
    </row>
    <row r="7673" spans="26:27" customFormat="1" ht="11.25">
      <c r="Z7673" s="200"/>
      <c r="AA7673" s="201"/>
    </row>
    <row r="7674" spans="26:27" customFormat="1" ht="11.25">
      <c r="Z7674" s="200"/>
      <c r="AA7674" s="201"/>
    </row>
    <row r="7675" spans="26:27" customFormat="1" ht="11.25">
      <c r="Z7675" s="200"/>
      <c r="AA7675" s="201"/>
    </row>
    <row r="7676" spans="26:27" customFormat="1" ht="11.25">
      <c r="Z7676" s="200"/>
      <c r="AA7676" s="201"/>
    </row>
    <row r="7677" spans="26:27" customFormat="1" ht="11.25">
      <c r="Z7677" s="200"/>
      <c r="AA7677" s="201"/>
    </row>
    <row r="7678" spans="26:27" customFormat="1" ht="11.25">
      <c r="Z7678" s="200"/>
      <c r="AA7678" s="201"/>
    </row>
    <row r="7679" spans="26:27" customFormat="1" ht="11.25">
      <c r="Z7679" s="200"/>
      <c r="AA7679" s="201"/>
    </row>
    <row r="7680" spans="26:27" customFormat="1" ht="11.25">
      <c r="Z7680" s="200"/>
      <c r="AA7680" s="201"/>
    </row>
    <row r="7681" spans="26:27" customFormat="1" ht="11.25">
      <c r="Z7681" s="200"/>
      <c r="AA7681" s="201"/>
    </row>
    <row r="7682" spans="26:27" customFormat="1" ht="11.25">
      <c r="Z7682" s="200"/>
      <c r="AA7682" s="201"/>
    </row>
    <row r="7683" spans="26:27" customFormat="1" ht="11.25">
      <c r="Z7683" s="200"/>
      <c r="AA7683" s="201"/>
    </row>
    <row r="7684" spans="26:27" customFormat="1" ht="11.25">
      <c r="Z7684" s="200"/>
      <c r="AA7684" s="201"/>
    </row>
    <row r="7685" spans="26:27" customFormat="1" ht="11.25">
      <c r="Z7685" s="200"/>
      <c r="AA7685" s="201"/>
    </row>
    <row r="7686" spans="26:27" customFormat="1" ht="11.25">
      <c r="Z7686" s="200"/>
      <c r="AA7686" s="201"/>
    </row>
    <row r="7687" spans="26:27" customFormat="1" ht="11.25">
      <c r="Z7687" s="200"/>
      <c r="AA7687" s="201"/>
    </row>
    <row r="7688" spans="26:27" customFormat="1" ht="11.25">
      <c r="Z7688" s="200"/>
      <c r="AA7688" s="201"/>
    </row>
    <row r="7689" spans="26:27" customFormat="1" ht="11.25">
      <c r="Z7689" s="200"/>
      <c r="AA7689" s="201"/>
    </row>
    <row r="7690" spans="26:27" customFormat="1" ht="11.25">
      <c r="Z7690" s="200"/>
      <c r="AA7690" s="201"/>
    </row>
    <row r="7691" spans="26:27" customFormat="1" ht="11.25">
      <c r="Z7691" s="200"/>
      <c r="AA7691" s="201"/>
    </row>
    <row r="7692" spans="26:27" customFormat="1" ht="11.25">
      <c r="Z7692" s="200"/>
      <c r="AA7692" s="201"/>
    </row>
    <row r="7693" spans="26:27" customFormat="1" ht="11.25">
      <c r="Z7693" s="200"/>
      <c r="AA7693" s="201"/>
    </row>
    <row r="7694" spans="26:27" customFormat="1" ht="11.25">
      <c r="Z7694" s="200"/>
      <c r="AA7694" s="201"/>
    </row>
    <row r="7695" spans="26:27" customFormat="1" ht="11.25">
      <c r="Z7695" s="200"/>
      <c r="AA7695" s="201"/>
    </row>
    <row r="7696" spans="26:27" customFormat="1" ht="11.25">
      <c r="Z7696" s="200"/>
      <c r="AA7696" s="201"/>
    </row>
    <row r="7697" spans="26:27" customFormat="1" ht="11.25">
      <c r="Z7697" s="200"/>
      <c r="AA7697" s="201"/>
    </row>
    <row r="7698" spans="26:27" customFormat="1" ht="11.25">
      <c r="Z7698" s="200"/>
      <c r="AA7698" s="201"/>
    </row>
    <row r="7699" spans="26:27" customFormat="1" ht="11.25">
      <c r="Z7699" s="200"/>
      <c r="AA7699" s="201"/>
    </row>
    <row r="7700" spans="26:27" customFormat="1" ht="11.25">
      <c r="Z7700" s="200"/>
      <c r="AA7700" s="201"/>
    </row>
    <row r="7701" spans="26:27" customFormat="1" ht="11.25">
      <c r="Z7701" s="200"/>
      <c r="AA7701" s="201"/>
    </row>
    <row r="7702" spans="26:27" customFormat="1" ht="11.25">
      <c r="Z7702" s="200"/>
      <c r="AA7702" s="201"/>
    </row>
    <row r="7703" spans="26:27" customFormat="1" ht="11.25">
      <c r="Z7703" s="200"/>
      <c r="AA7703" s="201"/>
    </row>
    <row r="7704" spans="26:27" customFormat="1" ht="11.25">
      <c r="Z7704" s="200"/>
      <c r="AA7704" s="201"/>
    </row>
    <row r="7705" spans="26:27" customFormat="1" ht="11.25">
      <c r="Z7705" s="200"/>
      <c r="AA7705" s="201"/>
    </row>
    <row r="7706" spans="26:27" customFormat="1" ht="11.25">
      <c r="Z7706" s="200"/>
      <c r="AA7706" s="201"/>
    </row>
    <row r="7707" spans="26:27" customFormat="1" ht="11.25">
      <c r="Z7707" s="200"/>
      <c r="AA7707" s="201"/>
    </row>
    <row r="7708" spans="26:27" customFormat="1" ht="11.25">
      <c r="Z7708" s="200"/>
      <c r="AA7708" s="201"/>
    </row>
    <row r="7709" spans="26:27" customFormat="1" ht="11.25">
      <c r="Z7709" s="200"/>
      <c r="AA7709" s="201"/>
    </row>
    <row r="7710" spans="26:27" customFormat="1" ht="11.25">
      <c r="Z7710" s="200"/>
      <c r="AA7710" s="201"/>
    </row>
    <row r="7711" spans="26:27" customFormat="1" ht="11.25">
      <c r="Z7711" s="200"/>
      <c r="AA7711" s="201"/>
    </row>
    <row r="7712" spans="26:27" customFormat="1" ht="11.25">
      <c r="Z7712" s="200"/>
      <c r="AA7712" s="201"/>
    </row>
    <row r="7713" spans="26:27" customFormat="1" ht="11.25">
      <c r="Z7713" s="200"/>
      <c r="AA7713" s="201"/>
    </row>
    <row r="7714" spans="26:27" customFormat="1" ht="11.25">
      <c r="Z7714" s="200"/>
      <c r="AA7714" s="201"/>
    </row>
    <row r="7715" spans="26:27" customFormat="1" ht="11.25">
      <c r="Z7715" s="200"/>
      <c r="AA7715" s="201"/>
    </row>
    <row r="7716" spans="26:27" customFormat="1" ht="11.25">
      <c r="Z7716" s="200"/>
      <c r="AA7716" s="201"/>
    </row>
    <row r="7717" spans="26:27" customFormat="1" ht="11.25">
      <c r="Z7717" s="200"/>
      <c r="AA7717" s="201"/>
    </row>
    <row r="7718" spans="26:27" customFormat="1" ht="11.25">
      <c r="Z7718" s="200"/>
      <c r="AA7718" s="201"/>
    </row>
    <row r="7719" spans="26:27" customFormat="1" ht="11.25">
      <c r="Z7719" s="200"/>
      <c r="AA7719" s="201"/>
    </row>
    <row r="7720" spans="26:27" customFormat="1" ht="11.25">
      <c r="Z7720" s="200"/>
      <c r="AA7720" s="201"/>
    </row>
    <row r="7721" spans="26:27" customFormat="1" ht="11.25">
      <c r="Z7721" s="200"/>
      <c r="AA7721" s="201"/>
    </row>
    <row r="7722" spans="26:27" customFormat="1" ht="11.25">
      <c r="Z7722" s="200"/>
      <c r="AA7722" s="201"/>
    </row>
    <row r="7723" spans="26:27" customFormat="1" ht="11.25">
      <c r="Z7723" s="200"/>
      <c r="AA7723" s="201"/>
    </row>
    <row r="7724" spans="26:27" customFormat="1" ht="11.25">
      <c r="Z7724" s="200"/>
      <c r="AA7724" s="201"/>
    </row>
    <row r="7725" spans="26:27" customFormat="1" ht="11.25">
      <c r="Z7725" s="200"/>
      <c r="AA7725" s="201"/>
    </row>
    <row r="7726" spans="26:27" customFormat="1" ht="11.25">
      <c r="Z7726" s="200"/>
      <c r="AA7726" s="201"/>
    </row>
    <row r="7727" spans="26:27" customFormat="1" ht="11.25">
      <c r="Z7727" s="200"/>
      <c r="AA7727" s="201"/>
    </row>
    <row r="7728" spans="26:27" customFormat="1" ht="11.25">
      <c r="Z7728" s="200"/>
      <c r="AA7728" s="201"/>
    </row>
    <row r="7729" spans="26:27" customFormat="1" ht="11.25">
      <c r="Z7729" s="200"/>
      <c r="AA7729" s="201"/>
    </row>
    <row r="7730" spans="26:27" customFormat="1" ht="11.25">
      <c r="Z7730" s="200"/>
      <c r="AA7730" s="201"/>
    </row>
    <row r="7731" spans="26:27" customFormat="1" ht="11.25">
      <c r="Z7731" s="200"/>
      <c r="AA7731" s="201"/>
    </row>
    <row r="7732" spans="26:27" customFormat="1" ht="11.25">
      <c r="Z7732" s="200"/>
      <c r="AA7732" s="201"/>
    </row>
    <row r="7733" spans="26:27" customFormat="1" ht="11.25">
      <c r="Z7733" s="200"/>
      <c r="AA7733" s="201"/>
    </row>
    <row r="7734" spans="26:27" customFormat="1" ht="11.25">
      <c r="Z7734" s="200"/>
      <c r="AA7734" s="201"/>
    </row>
    <row r="7735" spans="26:27" customFormat="1" ht="11.25">
      <c r="Z7735" s="200"/>
      <c r="AA7735" s="201"/>
    </row>
    <row r="7736" spans="26:27" customFormat="1" ht="11.25">
      <c r="Z7736" s="200"/>
      <c r="AA7736" s="201"/>
    </row>
    <row r="7737" spans="26:27" customFormat="1" ht="11.25">
      <c r="Z7737" s="200"/>
      <c r="AA7737" s="201"/>
    </row>
    <row r="7738" spans="26:27" customFormat="1" ht="11.25">
      <c r="Z7738" s="200"/>
      <c r="AA7738" s="201"/>
    </row>
    <row r="7739" spans="26:27" customFormat="1" ht="11.25">
      <c r="Z7739" s="200"/>
      <c r="AA7739" s="201"/>
    </row>
    <row r="7740" spans="26:27" customFormat="1" ht="11.25">
      <c r="Z7740" s="200"/>
      <c r="AA7740" s="201"/>
    </row>
    <row r="7741" spans="26:27" customFormat="1" ht="11.25">
      <c r="Z7741" s="200"/>
      <c r="AA7741" s="201"/>
    </row>
    <row r="7742" spans="26:27" customFormat="1" ht="11.25">
      <c r="Z7742" s="200"/>
      <c r="AA7742" s="201"/>
    </row>
    <row r="7743" spans="26:27" customFormat="1" ht="11.25">
      <c r="Z7743" s="200"/>
      <c r="AA7743" s="201"/>
    </row>
    <row r="7744" spans="26:27" customFormat="1" ht="11.25">
      <c r="Z7744" s="200"/>
      <c r="AA7744" s="201"/>
    </row>
    <row r="7745" spans="26:27" customFormat="1" ht="11.25">
      <c r="Z7745" s="200"/>
      <c r="AA7745" s="201"/>
    </row>
    <row r="7746" spans="26:27" customFormat="1" ht="11.25">
      <c r="Z7746" s="200"/>
      <c r="AA7746" s="201"/>
    </row>
    <row r="7747" spans="26:27" customFormat="1" ht="11.25">
      <c r="Z7747" s="200"/>
      <c r="AA7747" s="201"/>
    </row>
    <row r="7748" spans="26:27" customFormat="1" ht="11.25">
      <c r="Z7748" s="200"/>
      <c r="AA7748" s="201"/>
    </row>
    <row r="7749" spans="26:27" customFormat="1" ht="11.25">
      <c r="Z7749" s="200"/>
      <c r="AA7749" s="201"/>
    </row>
    <row r="7750" spans="26:27" customFormat="1" ht="11.25">
      <c r="Z7750" s="200"/>
      <c r="AA7750" s="201"/>
    </row>
    <row r="7751" spans="26:27" customFormat="1" ht="11.25">
      <c r="Z7751" s="200"/>
      <c r="AA7751" s="201"/>
    </row>
    <row r="7752" spans="26:27" customFormat="1" ht="11.25">
      <c r="Z7752" s="200"/>
      <c r="AA7752" s="201"/>
    </row>
    <row r="7753" spans="26:27" customFormat="1" ht="11.25">
      <c r="Z7753" s="200"/>
      <c r="AA7753" s="201"/>
    </row>
    <row r="7754" spans="26:27" customFormat="1" ht="11.25">
      <c r="Z7754" s="200"/>
      <c r="AA7754" s="201"/>
    </row>
    <row r="7755" spans="26:27" customFormat="1" ht="11.25">
      <c r="Z7755" s="200"/>
      <c r="AA7755" s="201"/>
    </row>
    <row r="7756" spans="26:27" customFormat="1" ht="11.25">
      <c r="Z7756" s="200"/>
      <c r="AA7756" s="201"/>
    </row>
    <row r="7757" spans="26:27" customFormat="1" ht="11.25">
      <c r="Z7757" s="200"/>
      <c r="AA7757" s="201"/>
    </row>
    <row r="7758" spans="26:27" customFormat="1" ht="11.25">
      <c r="Z7758" s="200"/>
      <c r="AA7758" s="201"/>
    </row>
    <row r="7759" spans="26:27" customFormat="1" ht="11.25">
      <c r="Z7759" s="200"/>
      <c r="AA7759" s="201"/>
    </row>
    <row r="7760" spans="26:27" customFormat="1" ht="11.25">
      <c r="Z7760" s="200"/>
      <c r="AA7760" s="201"/>
    </row>
    <row r="7761" spans="26:27" customFormat="1" ht="11.25">
      <c r="Z7761" s="200"/>
      <c r="AA7761" s="201"/>
    </row>
    <row r="7762" spans="26:27" customFormat="1" ht="11.25">
      <c r="Z7762" s="200"/>
      <c r="AA7762" s="201"/>
    </row>
    <row r="7763" spans="26:27" customFormat="1" ht="11.25">
      <c r="Z7763" s="200"/>
      <c r="AA7763" s="201"/>
    </row>
    <row r="7764" spans="26:27" customFormat="1" ht="11.25">
      <c r="Z7764" s="200"/>
      <c r="AA7764" s="201"/>
    </row>
    <row r="7765" spans="26:27" customFormat="1" ht="11.25">
      <c r="Z7765" s="200"/>
      <c r="AA7765" s="201"/>
    </row>
    <row r="7766" spans="26:27" customFormat="1" ht="11.25">
      <c r="Z7766" s="200"/>
      <c r="AA7766" s="201"/>
    </row>
    <row r="7767" spans="26:27" customFormat="1" ht="11.25">
      <c r="Z7767" s="200"/>
      <c r="AA7767" s="201"/>
    </row>
    <row r="7768" spans="26:27" customFormat="1" ht="11.25">
      <c r="Z7768" s="200"/>
      <c r="AA7768" s="201"/>
    </row>
    <row r="7769" spans="26:27" customFormat="1" ht="11.25">
      <c r="Z7769" s="200"/>
      <c r="AA7769" s="201"/>
    </row>
    <row r="7770" spans="26:27" customFormat="1" ht="11.25">
      <c r="Z7770" s="200"/>
      <c r="AA7770" s="201"/>
    </row>
    <row r="7771" spans="26:27" customFormat="1" ht="11.25">
      <c r="Z7771" s="200"/>
      <c r="AA7771" s="201"/>
    </row>
    <row r="7772" spans="26:27" customFormat="1" ht="11.25">
      <c r="Z7772" s="200"/>
      <c r="AA7772" s="201"/>
    </row>
    <row r="7773" spans="26:27" customFormat="1" ht="11.25">
      <c r="Z7773" s="200"/>
      <c r="AA7773" s="201"/>
    </row>
    <row r="7774" spans="26:27" customFormat="1" ht="11.25">
      <c r="Z7774" s="200"/>
      <c r="AA7774" s="201"/>
    </row>
    <row r="7775" spans="26:27" customFormat="1" ht="11.25">
      <c r="Z7775" s="200"/>
      <c r="AA7775" s="201"/>
    </row>
    <row r="7776" spans="26:27" customFormat="1" ht="11.25">
      <c r="Z7776" s="200"/>
      <c r="AA7776" s="201"/>
    </row>
    <row r="7777" spans="26:27" customFormat="1" ht="11.25">
      <c r="Z7777" s="200"/>
      <c r="AA7777" s="201"/>
    </row>
    <row r="7778" spans="26:27" customFormat="1" ht="11.25">
      <c r="Z7778" s="200"/>
      <c r="AA7778" s="201"/>
    </row>
    <row r="7779" spans="26:27" customFormat="1" ht="11.25">
      <c r="Z7779" s="200"/>
      <c r="AA7779" s="201"/>
    </row>
    <row r="7780" spans="26:27" customFormat="1" ht="11.25">
      <c r="Z7780" s="200"/>
      <c r="AA7780" s="201"/>
    </row>
    <row r="7781" spans="26:27" customFormat="1" ht="11.25">
      <c r="Z7781" s="200"/>
      <c r="AA7781" s="201"/>
    </row>
    <row r="7782" spans="26:27" customFormat="1" ht="11.25">
      <c r="Z7782" s="200"/>
      <c r="AA7782" s="201"/>
    </row>
    <row r="7783" spans="26:27" customFormat="1" ht="11.25">
      <c r="Z7783" s="200"/>
      <c r="AA7783" s="201"/>
    </row>
    <row r="7784" spans="26:27" customFormat="1" ht="11.25">
      <c r="Z7784" s="200"/>
      <c r="AA7784" s="201"/>
    </row>
    <row r="7785" spans="26:27" customFormat="1" ht="11.25">
      <c r="Z7785" s="200"/>
      <c r="AA7785" s="201"/>
    </row>
    <row r="7786" spans="26:27" customFormat="1" ht="11.25">
      <c r="Z7786" s="200"/>
      <c r="AA7786" s="201"/>
    </row>
    <row r="7787" spans="26:27" customFormat="1" ht="11.25">
      <c r="Z7787" s="200"/>
      <c r="AA7787" s="201"/>
    </row>
    <row r="7788" spans="26:27" customFormat="1" ht="11.25">
      <c r="Z7788" s="200"/>
      <c r="AA7788" s="201"/>
    </row>
    <row r="7789" spans="26:27" customFormat="1" ht="11.25">
      <c r="Z7789" s="200"/>
      <c r="AA7789" s="201"/>
    </row>
    <row r="7790" spans="26:27" customFormat="1" ht="11.25">
      <c r="Z7790" s="200"/>
      <c r="AA7790" s="201"/>
    </row>
    <row r="7791" spans="26:27" customFormat="1" ht="11.25">
      <c r="Z7791" s="200"/>
      <c r="AA7791" s="201"/>
    </row>
    <row r="7792" spans="26:27" customFormat="1" ht="11.25">
      <c r="Z7792" s="200"/>
      <c r="AA7792" s="201"/>
    </row>
    <row r="7793" spans="26:27" customFormat="1" ht="11.25">
      <c r="Z7793" s="200"/>
      <c r="AA7793" s="201"/>
    </row>
    <row r="7794" spans="26:27" customFormat="1" ht="11.25">
      <c r="Z7794" s="200"/>
      <c r="AA7794" s="201"/>
    </row>
    <row r="7795" spans="26:27" customFormat="1" ht="11.25">
      <c r="Z7795" s="200"/>
      <c r="AA7795" s="201"/>
    </row>
    <row r="7796" spans="26:27" customFormat="1" ht="11.25">
      <c r="Z7796" s="200"/>
      <c r="AA7796" s="201"/>
    </row>
    <row r="7797" spans="26:27" customFormat="1" ht="11.25">
      <c r="Z7797" s="200"/>
      <c r="AA7797" s="201"/>
    </row>
    <row r="7798" spans="26:27" customFormat="1" ht="11.25">
      <c r="Z7798" s="200"/>
      <c r="AA7798" s="201"/>
    </row>
    <row r="7799" spans="26:27" customFormat="1" ht="11.25">
      <c r="Z7799" s="200"/>
      <c r="AA7799" s="201"/>
    </row>
    <row r="7800" spans="26:27" customFormat="1" ht="11.25">
      <c r="Z7800" s="200"/>
      <c r="AA7800" s="201"/>
    </row>
    <row r="7801" spans="26:27" customFormat="1" ht="11.25">
      <c r="Z7801" s="200"/>
      <c r="AA7801" s="201"/>
    </row>
    <row r="7802" spans="26:27" customFormat="1" ht="11.25">
      <c r="Z7802" s="200"/>
      <c r="AA7802" s="201"/>
    </row>
    <row r="7803" spans="26:27" customFormat="1" ht="11.25">
      <c r="Z7803" s="200"/>
      <c r="AA7803" s="201"/>
    </row>
    <row r="7804" spans="26:27" customFormat="1" ht="11.25">
      <c r="Z7804" s="200"/>
      <c r="AA7804" s="201"/>
    </row>
    <row r="7805" spans="26:27" customFormat="1" ht="11.25">
      <c r="Z7805" s="200"/>
      <c r="AA7805" s="201"/>
    </row>
    <row r="7806" spans="26:27" customFormat="1" ht="11.25">
      <c r="Z7806" s="200"/>
      <c r="AA7806" s="201"/>
    </row>
    <row r="7807" spans="26:27" customFormat="1" ht="11.25">
      <c r="Z7807" s="200"/>
      <c r="AA7807" s="201"/>
    </row>
    <row r="7808" spans="26:27" customFormat="1" ht="11.25">
      <c r="Z7808" s="200"/>
      <c r="AA7808" s="201"/>
    </row>
    <row r="7809" spans="26:27" customFormat="1" ht="11.25">
      <c r="Z7809" s="200"/>
      <c r="AA7809" s="201"/>
    </row>
    <row r="7810" spans="26:27" customFormat="1" ht="11.25">
      <c r="Z7810" s="200"/>
      <c r="AA7810" s="201"/>
    </row>
    <row r="7811" spans="26:27" customFormat="1" ht="11.25">
      <c r="Z7811" s="200"/>
      <c r="AA7811" s="201"/>
    </row>
    <row r="7812" spans="26:27" customFormat="1" ht="11.25">
      <c r="Z7812" s="200"/>
      <c r="AA7812" s="201"/>
    </row>
    <row r="7813" spans="26:27" customFormat="1" ht="11.25">
      <c r="Z7813" s="200"/>
      <c r="AA7813" s="201"/>
    </row>
    <row r="7814" spans="26:27" customFormat="1" ht="11.25">
      <c r="Z7814" s="200"/>
      <c r="AA7814" s="201"/>
    </row>
    <row r="7815" spans="26:27" customFormat="1" ht="11.25">
      <c r="Z7815" s="200"/>
      <c r="AA7815" s="201"/>
    </row>
    <row r="7816" spans="26:27" customFormat="1" ht="11.25">
      <c r="Z7816" s="200"/>
      <c r="AA7816" s="201"/>
    </row>
    <row r="7817" spans="26:27" customFormat="1" ht="11.25">
      <c r="Z7817" s="200"/>
      <c r="AA7817" s="201"/>
    </row>
    <row r="7818" spans="26:27" customFormat="1" ht="11.25">
      <c r="Z7818" s="200"/>
      <c r="AA7818" s="201"/>
    </row>
    <row r="7819" spans="26:27" customFormat="1" ht="11.25">
      <c r="Z7819" s="200"/>
      <c r="AA7819" s="201"/>
    </row>
    <row r="7820" spans="26:27" customFormat="1" ht="11.25">
      <c r="Z7820" s="200"/>
      <c r="AA7820" s="201"/>
    </row>
    <row r="7821" spans="26:27" customFormat="1" ht="11.25">
      <c r="Z7821" s="200"/>
      <c r="AA7821" s="201"/>
    </row>
    <row r="7822" spans="26:27" customFormat="1" ht="11.25">
      <c r="Z7822" s="200"/>
      <c r="AA7822" s="201"/>
    </row>
    <row r="7823" spans="26:27" customFormat="1" ht="11.25">
      <c r="Z7823" s="200"/>
      <c r="AA7823" s="201"/>
    </row>
    <row r="7824" spans="26:27" customFormat="1" ht="11.25">
      <c r="Z7824" s="200"/>
      <c r="AA7824" s="201"/>
    </row>
    <row r="7825" spans="26:27" customFormat="1" ht="11.25">
      <c r="Z7825" s="200"/>
      <c r="AA7825" s="201"/>
    </row>
    <row r="7826" spans="26:27" customFormat="1" ht="11.25">
      <c r="Z7826" s="200"/>
      <c r="AA7826" s="201"/>
    </row>
    <row r="7827" spans="26:27" customFormat="1" ht="11.25">
      <c r="Z7827" s="200"/>
      <c r="AA7827" s="201"/>
    </row>
    <row r="7828" spans="26:27" customFormat="1" ht="11.25">
      <c r="Z7828" s="200"/>
      <c r="AA7828" s="201"/>
    </row>
    <row r="7829" spans="26:27" customFormat="1" ht="11.25">
      <c r="Z7829" s="200"/>
      <c r="AA7829" s="201"/>
    </row>
    <row r="7830" spans="26:27" customFormat="1" ht="11.25">
      <c r="Z7830" s="200"/>
      <c r="AA7830" s="201"/>
    </row>
    <row r="7831" spans="26:27" customFormat="1" ht="11.25">
      <c r="Z7831" s="200"/>
      <c r="AA7831" s="201"/>
    </row>
    <row r="7832" spans="26:27" customFormat="1" ht="11.25">
      <c r="Z7832" s="200"/>
      <c r="AA7832" s="201"/>
    </row>
    <row r="7833" spans="26:27" customFormat="1" ht="11.25">
      <c r="Z7833" s="200"/>
      <c r="AA7833" s="201"/>
    </row>
    <row r="7834" spans="26:27" customFormat="1" ht="11.25">
      <c r="Z7834" s="200"/>
      <c r="AA7834" s="201"/>
    </row>
    <row r="7835" spans="26:27" customFormat="1" ht="11.25">
      <c r="Z7835" s="200"/>
      <c r="AA7835" s="201"/>
    </row>
    <row r="7836" spans="26:27" customFormat="1" ht="11.25">
      <c r="Z7836" s="200"/>
      <c r="AA7836" s="201"/>
    </row>
    <row r="7837" spans="26:27" customFormat="1" ht="11.25">
      <c r="Z7837" s="200"/>
      <c r="AA7837" s="201"/>
    </row>
    <row r="7838" spans="26:27" customFormat="1" ht="11.25">
      <c r="Z7838" s="200"/>
      <c r="AA7838" s="201"/>
    </row>
    <row r="7839" spans="26:27" customFormat="1" ht="11.25">
      <c r="Z7839" s="200"/>
      <c r="AA7839" s="201"/>
    </row>
    <row r="7840" spans="26:27" customFormat="1" ht="11.25">
      <c r="Z7840" s="200"/>
      <c r="AA7840" s="201"/>
    </row>
    <row r="7841" spans="26:27" customFormat="1" ht="11.25">
      <c r="Z7841" s="200"/>
      <c r="AA7841" s="201"/>
    </row>
    <row r="7842" spans="26:27" customFormat="1" ht="11.25">
      <c r="Z7842" s="200"/>
      <c r="AA7842" s="201"/>
    </row>
    <row r="7843" spans="26:27" customFormat="1" ht="11.25">
      <c r="Z7843" s="200"/>
      <c r="AA7843" s="201"/>
    </row>
    <row r="7844" spans="26:27" customFormat="1" ht="11.25">
      <c r="Z7844" s="200"/>
      <c r="AA7844" s="201"/>
    </row>
    <row r="7845" spans="26:27" customFormat="1" ht="11.25">
      <c r="Z7845" s="200"/>
      <c r="AA7845" s="201"/>
    </row>
    <row r="7846" spans="26:27" customFormat="1" ht="11.25">
      <c r="Z7846" s="200"/>
      <c r="AA7846" s="201"/>
    </row>
    <row r="7847" spans="26:27" customFormat="1" ht="11.25">
      <c r="Z7847" s="200"/>
      <c r="AA7847" s="201"/>
    </row>
    <row r="7848" spans="26:27" customFormat="1" ht="11.25">
      <c r="Z7848" s="200"/>
      <c r="AA7848" s="201"/>
    </row>
    <row r="7849" spans="26:27" customFormat="1" ht="11.25">
      <c r="Z7849" s="200"/>
      <c r="AA7849" s="201"/>
    </row>
    <row r="7850" spans="26:27" customFormat="1" ht="11.25">
      <c r="Z7850" s="200"/>
      <c r="AA7850" s="201"/>
    </row>
    <row r="7851" spans="26:27" customFormat="1" ht="11.25">
      <c r="Z7851" s="200"/>
      <c r="AA7851" s="201"/>
    </row>
    <row r="7852" spans="26:27" customFormat="1" ht="11.25">
      <c r="Z7852" s="200"/>
      <c r="AA7852" s="201"/>
    </row>
    <row r="7853" spans="26:27" customFormat="1" ht="11.25">
      <c r="Z7853" s="200"/>
      <c r="AA7853" s="201"/>
    </row>
    <row r="7854" spans="26:27" customFormat="1" ht="11.25">
      <c r="Z7854" s="200"/>
      <c r="AA7854" s="201"/>
    </row>
    <row r="7855" spans="26:27" customFormat="1" ht="11.25">
      <c r="Z7855" s="200"/>
      <c r="AA7855" s="201"/>
    </row>
    <row r="7856" spans="26:27" customFormat="1" ht="11.25">
      <c r="Z7856" s="200"/>
      <c r="AA7856" s="201"/>
    </row>
    <row r="7857" spans="26:27" customFormat="1" ht="11.25">
      <c r="Z7857" s="200"/>
      <c r="AA7857" s="201"/>
    </row>
    <row r="7858" spans="26:27" customFormat="1" ht="11.25">
      <c r="Z7858" s="200"/>
      <c r="AA7858" s="201"/>
    </row>
    <row r="7859" spans="26:27" customFormat="1" ht="11.25">
      <c r="Z7859" s="200"/>
      <c r="AA7859" s="201"/>
    </row>
    <row r="7860" spans="26:27" customFormat="1" ht="11.25">
      <c r="Z7860" s="200"/>
      <c r="AA7860" s="201"/>
    </row>
    <row r="7861" spans="26:27" customFormat="1" ht="11.25">
      <c r="Z7861" s="200"/>
      <c r="AA7861" s="201"/>
    </row>
    <row r="7862" spans="26:27" customFormat="1" ht="11.25">
      <c r="Z7862" s="200"/>
      <c r="AA7862" s="201"/>
    </row>
    <row r="7863" spans="26:27" customFormat="1" ht="11.25">
      <c r="Z7863" s="200"/>
      <c r="AA7863" s="201"/>
    </row>
    <row r="7864" spans="26:27" customFormat="1" ht="11.25">
      <c r="Z7864" s="200"/>
      <c r="AA7864" s="201"/>
    </row>
    <row r="7865" spans="26:27" customFormat="1" ht="11.25">
      <c r="Z7865" s="200"/>
      <c r="AA7865" s="201"/>
    </row>
    <row r="7866" spans="26:27" customFormat="1" ht="11.25">
      <c r="Z7866" s="200"/>
      <c r="AA7866" s="201"/>
    </row>
    <row r="7867" spans="26:27" customFormat="1" ht="11.25">
      <c r="Z7867" s="200"/>
      <c r="AA7867" s="201"/>
    </row>
    <row r="7868" spans="26:27" customFormat="1" ht="11.25">
      <c r="Z7868" s="200"/>
      <c r="AA7868" s="201"/>
    </row>
    <row r="7869" spans="26:27" customFormat="1" ht="11.25">
      <c r="Z7869" s="200"/>
      <c r="AA7869" s="201"/>
    </row>
    <row r="7870" spans="26:27" customFormat="1" ht="11.25">
      <c r="Z7870" s="200"/>
      <c r="AA7870" s="201"/>
    </row>
    <row r="7871" spans="26:27" customFormat="1" ht="11.25">
      <c r="Z7871" s="200"/>
      <c r="AA7871" s="201"/>
    </row>
    <row r="7872" spans="26:27" customFormat="1" ht="11.25">
      <c r="Z7872" s="200"/>
      <c r="AA7872" s="201"/>
    </row>
    <row r="7873" spans="26:27" customFormat="1" ht="11.25">
      <c r="Z7873" s="200"/>
      <c r="AA7873" s="201"/>
    </row>
    <row r="7874" spans="26:27" customFormat="1" ht="11.25">
      <c r="Z7874" s="200"/>
      <c r="AA7874" s="201"/>
    </row>
    <row r="7875" spans="26:27" customFormat="1" ht="11.25">
      <c r="Z7875" s="200"/>
      <c r="AA7875" s="201"/>
    </row>
    <row r="7876" spans="26:27" customFormat="1" ht="11.25">
      <c r="Z7876" s="200"/>
      <c r="AA7876" s="201"/>
    </row>
    <row r="7877" spans="26:27" customFormat="1" ht="11.25">
      <c r="Z7877" s="200"/>
      <c r="AA7877" s="201"/>
    </row>
    <row r="7878" spans="26:27" customFormat="1" ht="11.25">
      <c r="Z7878" s="200"/>
      <c r="AA7878" s="201"/>
    </row>
    <row r="7879" spans="26:27" customFormat="1" ht="11.25">
      <c r="Z7879" s="200"/>
      <c r="AA7879" s="201"/>
    </row>
    <row r="7880" spans="26:27" customFormat="1" ht="11.25">
      <c r="Z7880" s="200"/>
      <c r="AA7880" s="201"/>
    </row>
    <row r="7881" spans="26:27" customFormat="1" ht="11.25">
      <c r="Z7881" s="200"/>
      <c r="AA7881" s="201"/>
    </row>
    <row r="7882" spans="26:27" customFormat="1" ht="11.25">
      <c r="Z7882" s="200"/>
      <c r="AA7882" s="201"/>
    </row>
    <row r="7883" spans="26:27" customFormat="1" ht="11.25">
      <c r="Z7883" s="200"/>
      <c r="AA7883" s="201"/>
    </row>
    <row r="7884" spans="26:27" customFormat="1" ht="11.25">
      <c r="Z7884" s="200"/>
      <c r="AA7884" s="201"/>
    </row>
    <row r="7885" spans="26:27" customFormat="1" ht="11.25">
      <c r="Z7885" s="200"/>
      <c r="AA7885" s="201"/>
    </row>
    <row r="7886" spans="26:27" customFormat="1" ht="11.25">
      <c r="Z7886" s="200"/>
      <c r="AA7886" s="201"/>
    </row>
    <row r="7887" spans="26:27" customFormat="1" ht="11.25">
      <c r="Z7887" s="200"/>
      <c r="AA7887" s="201"/>
    </row>
    <row r="7888" spans="26:27" customFormat="1" ht="11.25">
      <c r="Z7888" s="200"/>
      <c r="AA7888" s="201"/>
    </row>
    <row r="7889" spans="26:27" customFormat="1" ht="11.25">
      <c r="Z7889" s="200"/>
      <c r="AA7889" s="201"/>
    </row>
    <row r="7890" spans="26:27" customFormat="1" ht="11.25">
      <c r="Z7890" s="200"/>
      <c r="AA7890" s="201"/>
    </row>
    <row r="7891" spans="26:27" customFormat="1" ht="11.25">
      <c r="Z7891" s="200"/>
      <c r="AA7891" s="201"/>
    </row>
    <row r="7892" spans="26:27" customFormat="1" ht="11.25">
      <c r="Z7892" s="200"/>
      <c r="AA7892" s="201"/>
    </row>
    <row r="7893" spans="26:27" customFormat="1" ht="11.25">
      <c r="Z7893" s="200"/>
      <c r="AA7893" s="201"/>
    </row>
    <row r="7894" spans="26:27" customFormat="1" ht="11.25">
      <c r="Z7894" s="200"/>
      <c r="AA7894" s="201"/>
    </row>
    <row r="7895" spans="26:27" customFormat="1" ht="11.25">
      <c r="Z7895" s="200"/>
      <c r="AA7895" s="201"/>
    </row>
    <row r="7896" spans="26:27" customFormat="1" ht="11.25">
      <c r="Z7896" s="200"/>
      <c r="AA7896" s="201"/>
    </row>
    <row r="7897" spans="26:27" customFormat="1" ht="11.25">
      <c r="Z7897" s="200"/>
      <c r="AA7897" s="201"/>
    </row>
    <row r="7898" spans="26:27" customFormat="1" ht="11.25">
      <c r="Z7898" s="200"/>
      <c r="AA7898" s="201"/>
    </row>
    <row r="7899" spans="26:27" customFormat="1" ht="11.25">
      <c r="Z7899" s="200"/>
      <c r="AA7899" s="201"/>
    </row>
    <row r="7900" spans="26:27" customFormat="1" ht="11.25">
      <c r="Z7900" s="200"/>
      <c r="AA7900" s="201"/>
    </row>
    <row r="7901" spans="26:27" customFormat="1" ht="11.25">
      <c r="Z7901" s="200"/>
      <c r="AA7901" s="201"/>
    </row>
    <row r="7902" spans="26:27" customFormat="1" ht="11.25">
      <c r="Z7902" s="200"/>
      <c r="AA7902" s="201"/>
    </row>
    <row r="7903" spans="26:27" customFormat="1" ht="11.25">
      <c r="Z7903" s="200"/>
      <c r="AA7903" s="201"/>
    </row>
    <row r="7904" spans="26:27" customFormat="1" ht="11.25">
      <c r="Z7904" s="200"/>
      <c r="AA7904" s="201"/>
    </row>
    <row r="7905" spans="26:27" customFormat="1" ht="11.25">
      <c r="Z7905" s="200"/>
      <c r="AA7905" s="201"/>
    </row>
    <row r="7906" spans="26:27" customFormat="1" ht="11.25">
      <c r="Z7906" s="200"/>
      <c r="AA7906" s="201"/>
    </row>
    <row r="7907" spans="26:27" customFormat="1" ht="11.25">
      <c r="Z7907" s="200"/>
      <c r="AA7907" s="201"/>
    </row>
    <row r="7908" spans="26:27" customFormat="1" ht="11.25">
      <c r="Z7908" s="200"/>
      <c r="AA7908" s="201"/>
    </row>
    <row r="7909" spans="26:27" customFormat="1" ht="11.25">
      <c r="Z7909" s="200"/>
      <c r="AA7909" s="201"/>
    </row>
    <row r="7910" spans="26:27" customFormat="1" ht="11.25">
      <c r="Z7910" s="200"/>
      <c r="AA7910" s="201"/>
    </row>
    <row r="7911" spans="26:27" customFormat="1" ht="11.25">
      <c r="Z7911" s="200"/>
      <c r="AA7911" s="201"/>
    </row>
    <row r="7912" spans="26:27" customFormat="1" ht="11.25">
      <c r="Z7912" s="200"/>
      <c r="AA7912" s="201"/>
    </row>
    <row r="7913" spans="26:27" customFormat="1" ht="11.25">
      <c r="Z7913" s="200"/>
      <c r="AA7913" s="201"/>
    </row>
    <row r="7914" spans="26:27" customFormat="1" ht="11.25">
      <c r="Z7914" s="200"/>
      <c r="AA7914" s="201"/>
    </row>
    <row r="7915" spans="26:27" customFormat="1" ht="11.25">
      <c r="Z7915" s="200"/>
      <c r="AA7915" s="201"/>
    </row>
    <row r="7916" spans="26:27" customFormat="1" ht="11.25">
      <c r="Z7916" s="200"/>
      <c r="AA7916" s="201"/>
    </row>
    <row r="7917" spans="26:27" customFormat="1" ht="11.25">
      <c r="Z7917" s="200"/>
      <c r="AA7917" s="201"/>
    </row>
    <row r="7918" spans="26:27" customFormat="1" ht="11.25">
      <c r="Z7918" s="200"/>
      <c r="AA7918" s="201"/>
    </row>
    <row r="7919" spans="26:27" customFormat="1" ht="11.25">
      <c r="Z7919" s="200"/>
      <c r="AA7919" s="201"/>
    </row>
    <row r="7920" spans="26:27" customFormat="1" ht="11.25">
      <c r="Z7920" s="200"/>
      <c r="AA7920" s="201"/>
    </row>
    <row r="7921" spans="26:27" customFormat="1" ht="11.25">
      <c r="Z7921" s="200"/>
      <c r="AA7921" s="201"/>
    </row>
    <row r="7922" spans="26:27" customFormat="1" ht="11.25">
      <c r="Z7922" s="200"/>
      <c r="AA7922" s="201"/>
    </row>
    <row r="7923" spans="26:27" customFormat="1" ht="11.25">
      <c r="Z7923" s="200"/>
      <c r="AA7923" s="201"/>
    </row>
    <row r="7924" spans="26:27" customFormat="1" ht="11.25">
      <c r="Z7924" s="200"/>
      <c r="AA7924" s="201"/>
    </row>
    <row r="7925" spans="26:27" customFormat="1" ht="11.25">
      <c r="Z7925" s="200"/>
      <c r="AA7925" s="201"/>
    </row>
    <row r="7926" spans="26:27" customFormat="1" ht="11.25">
      <c r="Z7926" s="200"/>
      <c r="AA7926" s="201"/>
    </row>
    <row r="7927" spans="26:27" customFormat="1" ht="11.25">
      <c r="Z7927" s="200"/>
      <c r="AA7927" s="201"/>
    </row>
    <row r="7928" spans="26:27" customFormat="1" ht="11.25">
      <c r="Z7928" s="200"/>
      <c r="AA7928" s="201"/>
    </row>
    <row r="7929" spans="26:27" customFormat="1" ht="11.25">
      <c r="Z7929" s="200"/>
      <c r="AA7929" s="201"/>
    </row>
    <row r="7930" spans="26:27" customFormat="1" ht="11.25">
      <c r="Z7930" s="200"/>
      <c r="AA7930" s="201"/>
    </row>
    <row r="7931" spans="26:27" customFormat="1" ht="11.25">
      <c r="Z7931" s="200"/>
      <c r="AA7931" s="201"/>
    </row>
    <row r="7932" spans="26:27" customFormat="1" ht="11.25">
      <c r="Z7932" s="200"/>
      <c r="AA7932" s="201"/>
    </row>
    <row r="7933" spans="26:27" customFormat="1" ht="11.25">
      <c r="Z7933" s="200"/>
      <c r="AA7933" s="201"/>
    </row>
    <row r="7934" spans="26:27" customFormat="1" ht="11.25">
      <c r="Z7934" s="200"/>
      <c r="AA7934" s="201"/>
    </row>
    <row r="7935" spans="26:27" customFormat="1" ht="11.25">
      <c r="Z7935" s="200"/>
      <c r="AA7935" s="201"/>
    </row>
    <row r="7936" spans="26:27" customFormat="1" ht="11.25">
      <c r="Z7936" s="200"/>
      <c r="AA7936" s="201"/>
    </row>
    <row r="7937" spans="26:27" customFormat="1" ht="11.25">
      <c r="Z7937" s="200"/>
      <c r="AA7937" s="201"/>
    </row>
    <row r="7938" spans="26:27" customFormat="1" ht="11.25">
      <c r="Z7938" s="200"/>
      <c r="AA7938" s="201"/>
    </row>
    <row r="7939" spans="26:27" customFormat="1" ht="11.25">
      <c r="Z7939" s="200"/>
      <c r="AA7939" s="201"/>
    </row>
    <row r="7940" spans="26:27" customFormat="1" ht="11.25">
      <c r="Z7940" s="200"/>
      <c r="AA7940" s="201"/>
    </row>
    <row r="7941" spans="26:27" customFormat="1" ht="11.25">
      <c r="Z7941" s="200"/>
      <c r="AA7941" s="201"/>
    </row>
    <row r="7942" spans="26:27" customFormat="1" ht="11.25">
      <c r="Z7942" s="200"/>
      <c r="AA7942" s="201"/>
    </row>
    <row r="7943" spans="26:27" customFormat="1" ht="11.25">
      <c r="Z7943" s="200"/>
      <c r="AA7943" s="201"/>
    </row>
    <row r="7944" spans="26:27" customFormat="1" ht="11.25">
      <c r="Z7944" s="200"/>
      <c r="AA7944" s="201"/>
    </row>
    <row r="7945" spans="26:27" customFormat="1" ht="11.25">
      <c r="Z7945" s="200"/>
      <c r="AA7945" s="201"/>
    </row>
    <row r="7946" spans="26:27" customFormat="1" ht="11.25">
      <c r="Z7946" s="200"/>
      <c r="AA7946" s="201"/>
    </row>
    <row r="7947" spans="26:27" customFormat="1" ht="11.25">
      <c r="Z7947" s="200"/>
      <c r="AA7947" s="201"/>
    </row>
    <row r="7948" spans="26:27" customFormat="1" ht="11.25">
      <c r="Z7948" s="200"/>
      <c r="AA7948" s="201"/>
    </row>
    <row r="7949" spans="26:27" customFormat="1" ht="11.25">
      <c r="Z7949" s="200"/>
      <c r="AA7949" s="201"/>
    </row>
    <row r="7950" spans="26:27" customFormat="1" ht="11.25">
      <c r="Z7950" s="200"/>
      <c r="AA7950" s="201"/>
    </row>
    <row r="7951" spans="26:27" customFormat="1" ht="11.25">
      <c r="Z7951" s="200"/>
      <c r="AA7951" s="201"/>
    </row>
    <row r="7952" spans="26:27" customFormat="1" ht="11.25">
      <c r="Z7952" s="200"/>
      <c r="AA7952" s="201"/>
    </row>
    <row r="7953" spans="26:27" customFormat="1" ht="11.25">
      <c r="Z7953" s="200"/>
      <c r="AA7953" s="201"/>
    </row>
    <row r="7954" spans="26:27" customFormat="1" ht="11.25">
      <c r="Z7954" s="200"/>
      <c r="AA7954" s="201"/>
    </row>
    <row r="7955" spans="26:27" customFormat="1" ht="11.25">
      <c r="Z7955" s="200"/>
      <c r="AA7955" s="201"/>
    </row>
    <row r="7956" spans="26:27" customFormat="1" ht="11.25">
      <c r="Z7956" s="200"/>
      <c r="AA7956" s="201"/>
    </row>
    <row r="7957" spans="26:27" customFormat="1" ht="11.25">
      <c r="Z7957" s="200"/>
      <c r="AA7957" s="201"/>
    </row>
    <row r="7958" spans="26:27" customFormat="1" ht="11.25">
      <c r="Z7958" s="200"/>
      <c r="AA7958" s="201"/>
    </row>
    <row r="7959" spans="26:27" customFormat="1" ht="11.25">
      <c r="Z7959" s="200"/>
      <c r="AA7959" s="201"/>
    </row>
    <row r="7960" spans="26:27" customFormat="1" ht="11.25">
      <c r="Z7960" s="200"/>
      <c r="AA7960" s="201"/>
    </row>
    <row r="7961" spans="26:27" customFormat="1" ht="11.25">
      <c r="Z7961" s="200"/>
      <c r="AA7961" s="201"/>
    </row>
    <row r="7962" spans="26:27" customFormat="1" ht="11.25">
      <c r="Z7962" s="200"/>
      <c r="AA7962" s="201"/>
    </row>
    <row r="7963" spans="26:27" customFormat="1" ht="11.25">
      <c r="Z7963" s="200"/>
      <c r="AA7963" s="201"/>
    </row>
    <row r="7964" spans="26:27" customFormat="1" ht="11.25">
      <c r="Z7964" s="200"/>
      <c r="AA7964" s="201"/>
    </row>
    <row r="7965" spans="26:27" customFormat="1" ht="11.25">
      <c r="Z7965" s="200"/>
      <c r="AA7965" s="201"/>
    </row>
    <row r="7966" spans="26:27" customFormat="1" ht="11.25">
      <c r="Z7966" s="200"/>
      <c r="AA7966" s="201"/>
    </row>
    <row r="7967" spans="26:27" customFormat="1" ht="11.25">
      <c r="Z7967" s="200"/>
      <c r="AA7967" s="201"/>
    </row>
    <row r="7968" spans="26:27" customFormat="1" ht="11.25">
      <c r="Z7968" s="200"/>
      <c r="AA7968" s="201"/>
    </row>
    <row r="7969" spans="26:27" customFormat="1" ht="11.25">
      <c r="Z7969" s="200"/>
      <c r="AA7969" s="201"/>
    </row>
    <row r="7970" spans="26:27" customFormat="1" ht="11.25">
      <c r="Z7970" s="200"/>
      <c r="AA7970" s="201"/>
    </row>
    <row r="7971" spans="26:27" customFormat="1" ht="11.25">
      <c r="Z7971" s="200"/>
      <c r="AA7971" s="201"/>
    </row>
    <row r="7972" spans="26:27" customFormat="1" ht="11.25">
      <c r="Z7972" s="200"/>
      <c r="AA7972" s="201"/>
    </row>
    <row r="7973" spans="26:27" customFormat="1" ht="11.25">
      <c r="Z7973" s="200"/>
      <c r="AA7973" s="201"/>
    </row>
    <row r="7974" spans="26:27" customFormat="1" ht="11.25">
      <c r="Z7974" s="200"/>
      <c r="AA7974" s="201"/>
    </row>
    <row r="7975" spans="26:27" customFormat="1" ht="11.25">
      <c r="Z7975" s="200"/>
      <c r="AA7975" s="201"/>
    </row>
    <row r="7976" spans="26:27" customFormat="1" ht="11.25">
      <c r="Z7976" s="200"/>
      <c r="AA7976" s="201"/>
    </row>
    <row r="7977" spans="26:27" customFormat="1" ht="11.25">
      <c r="Z7977" s="200"/>
      <c r="AA7977" s="201"/>
    </row>
    <row r="7978" spans="26:27" customFormat="1" ht="11.25">
      <c r="Z7978" s="200"/>
      <c r="AA7978" s="201"/>
    </row>
    <row r="7979" spans="26:27" customFormat="1" ht="11.25">
      <c r="Z7979" s="200"/>
      <c r="AA7979" s="201"/>
    </row>
    <row r="7980" spans="26:27" customFormat="1" ht="11.25">
      <c r="Z7980" s="200"/>
      <c r="AA7980" s="201"/>
    </row>
    <row r="7981" spans="26:27" customFormat="1" ht="11.25">
      <c r="Z7981" s="200"/>
      <c r="AA7981" s="201"/>
    </row>
    <row r="7982" spans="26:27" customFormat="1" ht="11.25">
      <c r="Z7982" s="200"/>
      <c r="AA7982" s="201"/>
    </row>
    <row r="7983" spans="26:27" customFormat="1" ht="11.25">
      <c r="Z7983" s="200"/>
      <c r="AA7983" s="201"/>
    </row>
    <row r="7984" spans="26:27" customFormat="1" ht="11.25">
      <c r="Z7984" s="200"/>
      <c r="AA7984" s="201"/>
    </row>
    <row r="7985" spans="26:27" customFormat="1" ht="11.25">
      <c r="Z7985" s="200"/>
      <c r="AA7985" s="201"/>
    </row>
    <row r="7986" spans="26:27" customFormat="1" ht="11.25">
      <c r="Z7986" s="200"/>
      <c r="AA7986" s="201"/>
    </row>
    <row r="7987" spans="26:27" customFormat="1" ht="11.25">
      <c r="Z7987" s="200"/>
      <c r="AA7987" s="201"/>
    </row>
    <row r="7988" spans="26:27" customFormat="1" ht="11.25">
      <c r="Z7988" s="200"/>
      <c r="AA7988" s="201"/>
    </row>
    <row r="7989" spans="26:27" customFormat="1" ht="11.25">
      <c r="Z7989" s="200"/>
      <c r="AA7989" s="201"/>
    </row>
    <row r="7990" spans="26:27" customFormat="1" ht="11.25">
      <c r="Z7990" s="200"/>
      <c r="AA7990" s="201"/>
    </row>
    <row r="7991" spans="26:27" customFormat="1" ht="11.25">
      <c r="Z7991" s="200"/>
      <c r="AA7991" s="201"/>
    </row>
    <row r="7992" spans="26:27" customFormat="1" ht="11.25">
      <c r="Z7992" s="200"/>
      <c r="AA7992" s="201"/>
    </row>
    <row r="7993" spans="26:27" customFormat="1" ht="11.25">
      <c r="Z7993" s="200"/>
      <c r="AA7993" s="201"/>
    </row>
    <row r="7994" spans="26:27" customFormat="1" ht="11.25">
      <c r="Z7994" s="200"/>
      <c r="AA7994" s="201"/>
    </row>
    <row r="7995" spans="26:27" customFormat="1" ht="11.25">
      <c r="Z7995" s="200"/>
      <c r="AA7995" s="201"/>
    </row>
    <row r="7996" spans="26:27" customFormat="1" ht="11.25">
      <c r="Z7996" s="200"/>
      <c r="AA7996" s="201"/>
    </row>
    <row r="7997" spans="26:27" customFormat="1" ht="11.25">
      <c r="Z7997" s="200"/>
      <c r="AA7997" s="201"/>
    </row>
    <row r="7998" spans="26:27" customFormat="1" ht="11.25">
      <c r="Z7998" s="200"/>
      <c r="AA7998" s="201"/>
    </row>
    <row r="7999" spans="26:27" customFormat="1" ht="11.25">
      <c r="Z7999" s="200"/>
      <c r="AA7999" s="201"/>
    </row>
    <row r="8000" spans="26:27" customFormat="1" ht="11.25">
      <c r="Z8000" s="200"/>
      <c r="AA8000" s="201"/>
    </row>
    <row r="8001" spans="26:27" customFormat="1" ht="11.25">
      <c r="Z8001" s="200"/>
      <c r="AA8001" s="201"/>
    </row>
    <row r="8002" spans="26:27" customFormat="1" ht="11.25">
      <c r="Z8002" s="200"/>
      <c r="AA8002" s="201"/>
    </row>
    <row r="8003" spans="26:27" customFormat="1" ht="11.25">
      <c r="Z8003" s="200"/>
      <c r="AA8003" s="201"/>
    </row>
    <row r="8004" spans="26:27" customFormat="1" ht="11.25">
      <c r="Z8004" s="200"/>
      <c r="AA8004" s="201"/>
    </row>
    <row r="8005" spans="26:27" customFormat="1" ht="11.25">
      <c r="Z8005" s="200"/>
      <c r="AA8005" s="201"/>
    </row>
    <row r="8006" spans="26:27" customFormat="1" ht="11.25">
      <c r="Z8006" s="200"/>
      <c r="AA8006" s="201"/>
    </row>
    <row r="8007" spans="26:27" customFormat="1" ht="11.25">
      <c r="Z8007" s="200"/>
      <c r="AA8007" s="201"/>
    </row>
    <row r="8008" spans="26:27" customFormat="1" ht="11.25">
      <c r="Z8008" s="200"/>
      <c r="AA8008" s="201"/>
    </row>
    <row r="8009" spans="26:27" customFormat="1" ht="11.25">
      <c r="Z8009" s="200"/>
      <c r="AA8009" s="201"/>
    </row>
    <row r="8010" spans="26:27" customFormat="1" ht="11.25">
      <c r="Z8010" s="200"/>
      <c r="AA8010" s="201"/>
    </row>
    <row r="8011" spans="26:27" customFormat="1" ht="11.25">
      <c r="Z8011" s="200"/>
      <c r="AA8011" s="201"/>
    </row>
    <row r="8012" spans="26:27" customFormat="1" ht="11.25">
      <c r="Z8012" s="200"/>
      <c r="AA8012" s="201"/>
    </row>
    <row r="8013" spans="26:27" customFormat="1" ht="11.25">
      <c r="Z8013" s="200"/>
      <c r="AA8013" s="201"/>
    </row>
    <row r="8014" spans="26:27" customFormat="1" ht="11.25">
      <c r="Z8014" s="200"/>
      <c r="AA8014" s="201"/>
    </row>
    <row r="8015" spans="26:27" customFormat="1" ht="11.25">
      <c r="Z8015" s="200"/>
      <c r="AA8015" s="201"/>
    </row>
    <row r="8016" spans="26:27" customFormat="1" ht="11.25">
      <c r="Z8016" s="200"/>
      <c r="AA8016" s="201"/>
    </row>
    <row r="8017" spans="26:27" customFormat="1" ht="11.25">
      <c r="Z8017" s="200"/>
      <c r="AA8017" s="201"/>
    </row>
    <row r="8018" spans="26:27" customFormat="1" ht="11.25">
      <c r="Z8018" s="200"/>
      <c r="AA8018" s="201"/>
    </row>
    <row r="8019" spans="26:27" customFormat="1" ht="11.25">
      <c r="Z8019" s="200"/>
      <c r="AA8019" s="201"/>
    </row>
    <row r="8020" spans="26:27" customFormat="1" ht="11.25">
      <c r="Z8020" s="200"/>
      <c r="AA8020" s="201"/>
    </row>
    <row r="8021" spans="26:27" customFormat="1" ht="11.25">
      <c r="Z8021" s="200"/>
      <c r="AA8021" s="201"/>
    </row>
    <row r="8022" spans="26:27" customFormat="1" ht="11.25">
      <c r="Z8022" s="200"/>
      <c r="AA8022" s="201"/>
    </row>
    <row r="8023" spans="26:27" customFormat="1" ht="11.25">
      <c r="Z8023" s="200"/>
      <c r="AA8023" s="201"/>
    </row>
    <row r="8024" spans="26:27" customFormat="1" ht="11.25">
      <c r="Z8024" s="200"/>
      <c r="AA8024" s="201"/>
    </row>
    <row r="8025" spans="26:27" customFormat="1" ht="11.25">
      <c r="Z8025" s="200"/>
      <c r="AA8025" s="201"/>
    </row>
    <row r="8026" spans="26:27" customFormat="1" ht="11.25">
      <c r="Z8026" s="200"/>
      <c r="AA8026" s="201"/>
    </row>
    <row r="8027" spans="26:27" customFormat="1" ht="11.25">
      <c r="Z8027" s="200"/>
      <c r="AA8027" s="201"/>
    </row>
    <row r="8028" spans="26:27" customFormat="1" ht="11.25">
      <c r="Z8028" s="200"/>
      <c r="AA8028" s="201"/>
    </row>
    <row r="8029" spans="26:27" customFormat="1" ht="11.25">
      <c r="Z8029" s="200"/>
      <c r="AA8029" s="201"/>
    </row>
    <row r="8030" spans="26:27" customFormat="1" ht="11.25">
      <c r="Z8030" s="200"/>
      <c r="AA8030" s="201"/>
    </row>
    <row r="8031" spans="26:27" customFormat="1" ht="11.25">
      <c r="Z8031" s="200"/>
      <c r="AA8031" s="201"/>
    </row>
    <row r="8032" spans="26:27" customFormat="1" ht="11.25">
      <c r="Z8032" s="200"/>
      <c r="AA8032" s="201"/>
    </row>
    <row r="8033" spans="26:27" customFormat="1" ht="11.25">
      <c r="Z8033" s="200"/>
      <c r="AA8033" s="201"/>
    </row>
    <row r="8034" spans="26:27" customFormat="1" ht="11.25">
      <c r="Z8034" s="200"/>
      <c r="AA8034" s="201"/>
    </row>
    <row r="8035" spans="26:27" customFormat="1" ht="11.25">
      <c r="Z8035" s="200"/>
      <c r="AA8035" s="201"/>
    </row>
    <row r="8036" spans="26:27" customFormat="1" ht="11.25">
      <c r="Z8036" s="200"/>
      <c r="AA8036" s="201"/>
    </row>
    <row r="8037" spans="26:27" customFormat="1" ht="11.25">
      <c r="Z8037" s="200"/>
      <c r="AA8037" s="201"/>
    </row>
    <row r="8038" spans="26:27" customFormat="1" ht="11.25">
      <c r="Z8038" s="200"/>
      <c r="AA8038" s="201"/>
    </row>
    <row r="8039" spans="26:27" customFormat="1" ht="11.25">
      <c r="Z8039" s="200"/>
      <c r="AA8039" s="201"/>
    </row>
    <row r="8040" spans="26:27" customFormat="1" ht="11.25">
      <c r="Z8040" s="200"/>
      <c r="AA8040" s="201"/>
    </row>
    <row r="8041" spans="26:27" customFormat="1" ht="11.25">
      <c r="Z8041" s="200"/>
      <c r="AA8041" s="201"/>
    </row>
    <row r="8042" spans="26:27" customFormat="1" ht="11.25">
      <c r="Z8042" s="200"/>
      <c r="AA8042" s="201"/>
    </row>
    <row r="8043" spans="26:27" customFormat="1" ht="11.25">
      <c r="Z8043" s="200"/>
      <c r="AA8043" s="201"/>
    </row>
    <row r="8044" spans="26:27" customFormat="1" ht="11.25">
      <c r="Z8044" s="200"/>
      <c r="AA8044" s="201"/>
    </row>
    <row r="8045" spans="26:27" customFormat="1" ht="11.25">
      <c r="Z8045" s="200"/>
      <c r="AA8045" s="201"/>
    </row>
    <row r="8046" spans="26:27" customFormat="1" ht="11.25">
      <c r="Z8046" s="200"/>
      <c r="AA8046" s="201"/>
    </row>
    <row r="8047" spans="26:27" customFormat="1" ht="11.25">
      <c r="Z8047" s="200"/>
      <c r="AA8047" s="201"/>
    </row>
    <row r="8048" spans="26:27" customFormat="1" ht="11.25">
      <c r="Z8048" s="200"/>
      <c r="AA8048" s="201"/>
    </row>
    <row r="8049" spans="26:27" customFormat="1" ht="11.25">
      <c r="Z8049" s="200"/>
      <c r="AA8049" s="201"/>
    </row>
    <row r="8050" spans="26:27" customFormat="1" ht="11.25">
      <c r="Z8050" s="200"/>
      <c r="AA8050" s="201"/>
    </row>
    <row r="8051" spans="26:27" customFormat="1" ht="11.25">
      <c r="Z8051" s="200"/>
      <c r="AA8051" s="201"/>
    </row>
    <row r="8052" spans="26:27" customFormat="1" ht="11.25">
      <c r="Z8052" s="200"/>
      <c r="AA8052" s="201"/>
    </row>
    <row r="8053" spans="26:27" customFormat="1" ht="11.25">
      <c r="Z8053" s="200"/>
      <c r="AA8053" s="201"/>
    </row>
    <row r="8054" spans="26:27" customFormat="1" ht="11.25">
      <c r="Z8054" s="200"/>
      <c r="AA8054" s="201"/>
    </row>
    <row r="8055" spans="26:27" customFormat="1" ht="11.25">
      <c r="Z8055" s="200"/>
      <c r="AA8055" s="201"/>
    </row>
    <row r="8056" spans="26:27" customFormat="1" ht="11.25">
      <c r="Z8056" s="200"/>
      <c r="AA8056" s="201"/>
    </row>
    <row r="8057" spans="26:27" customFormat="1" ht="11.25">
      <c r="Z8057" s="200"/>
      <c r="AA8057" s="201"/>
    </row>
    <row r="8058" spans="26:27" customFormat="1" ht="11.25">
      <c r="Z8058" s="200"/>
      <c r="AA8058" s="201"/>
    </row>
    <row r="8059" spans="26:27" customFormat="1" ht="11.25">
      <c r="Z8059" s="200"/>
      <c r="AA8059" s="201"/>
    </row>
    <row r="8060" spans="26:27" customFormat="1" ht="11.25">
      <c r="Z8060" s="200"/>
      <c r="AA8060" s="201"/>
    </row>
    <row r="8061" spans="26:27" customFormat="1" ht="11.25">
      <c r="Z8061" s="200"/>
      <c r="AA8061" s="201"/>
    </row>
    <row r="8062" spans="26:27" customFormat="1" ht="11.25">
      <c r="Z8062" s="200"/>
      <c r="AA8062" s="201"/>
    </row>
    <row r="8063" spans="26:27" customFormat="1" ht="11.25">
      <c r="Z8063" s="200"/>
      <c r="AA8063" s="201"/>
    </row>
    <row r="8064" spans="26:27" customFormat="1" ht="11.25">
      <c r="Z8064" s="200"/>
      <c r="AA8064" s="201"/>
    </row>
    <row r="8065" spans="26:27" customFormat="1" ht="11.25">
      <c r="Z8065" s="200"/>
      <c r="AA8065" s="201"/>
    </row>
    <row r="8066" spans="26:27" customFormat="1" ht="11.25">
      <c r="Z8066" s="200"/>
      <c r="AA8066" s="201"/>
    </row>
    <row r="8067" spans="26:27" customFormat="1" ht="11.25">
      <c r="Z8067" s="200"/>
      <c r="AA8067" s="201"/>
    </row>
    <row r="8068" spans="26:27" customFormat="1" ht="11.25">
      <c r="Z8068" s="200"/>
      <c r="AA8068" s="201"/>
    </row>
    <row r="8069" spans="26:27" customFormat="1" ht="11.25">
      <c r="Z8069" s="200"/>
      <c r="AA8069" s="201"/>
    </row>
    <row r="8070" spans="26:27" customFormat="1" ht="11.25">
      <c r="Z8070" s="200"/>
      <c r="AA8070" s="201"/>
    </row>
    <row r="8071" spans="26:27" customFormat="1" ht="11.25">
      <c r="Z8071" s="200"/>
      <c r="AA8071" s="201"/>
    </row>
    <row r="8072" spans="26:27" customFormat="1" ht="11.25">
      <c r="Z8072" s="200"/>
      <c r="AA8072" s="201"/>
    </row>
    <row r="8073" spans="26:27" customFormat="1" ht="11.25">
      <c r="Z8073" s="200"/>
      <c r="AA8073" s="201"/>
    </row>
    <row r="8074" spans="26:27" customFormat="1" ht="11.25">
      <c r="Z8074" s="200"/>
      <c r="AA8074" s="201"/>
    </row>
    <row r="8075" spans="26:27" customFormat="1" ht="11.25">
      <c r="Z8075" s="200"/>
      <c r="AA8075" s="201"/>
    </row>
    <row r="8076" spans="26:27" customFormat="1" ht="11.25">
      <c r="Z8076" s="200"/>
      <c r="AA8076" s="201"/>
    </row>
    <row r="8077" spans="26:27" customFormat="1" ht="11.25">
      <c r="Z8077" s="200"/>
      <c r="AA8077" s="201"/>
    </row>
    <row r="8078" spans="26:27" customFormat="1" ht="11.25">
      <c r="Z8078" s="200"/>
      <c r="AA8078" s="201"/>
    </row>
    <row r="8079" spans="26:27" customFormat="1" ht="11.25">
      <c r="Z8079" s="200"/>
      <c r="AA8079" s="201"/>
    </row>
    <row r="8080" spans="26:27" customFormat="1" ht="11.25">
      <c r="Z8080" s="200"/>
      <c r="AA8080" s="201"/>
    </row>
    <row r="8081" spans="26:27" customFormat="1" ht="11.25">
      <c r="Z8081" s="200"/>
      <c r="AA8081" s="201"/>
    </row>
    <row r="8082" spans="26:27" customFormat="1" ht="11.25">
      <c r="Z8082" s="200"/>
      <c r="AA8082" s="201"/>
    </row>
    <row r="8083" spans="26:27" customFormat="1" ht="11.25">
      <c r="Z8083" s="200"/>
      <c r="AA8083" s="201"/>
    </row>
    <row r="8084" spans="26:27" customFormat="1" ht="11.25">
      <c r="Z8084" s="200"/>
      <c r="AA8084" s="201"/>
    </row>
    <row r="8085" spans="26:27" customFormat="1" ht="11.25">
      <c r="Z8085" s="200"/>
      <c r="AA8085" s="201"/>
    </row>
    <row r="8086" spans="26:27" customFormat="1" ht="11.25">
      <c r="Z8086" s="200"/>
      <c r="AA8086" s="201"/>
    </row>
    <row r="8087" spans="26:27" customFormat="1" ht="11.25">
      <c r="Z8087" s="200"/>
      <c r="AA8087" s="201"/>
    </row>
    <row r="8088" spans="26:27" customFormat="1" ht="11.25">
      <c r="Z8088" s="200"/>
      <c r="AA8088" s="201"/>
    </row>
    <row r="8089" spans="26:27" customFormat="1" ht="11.25">
      <c r="Z8089" s="200"/>
      <c r="AA8089" s="201"/>
    </row>
    <row r="8090" spans="26:27" customFormat="1" ht="11.25">
      <c r="Z8090" s="200"/>
      <c r="AA8090" s="201"/>
    </row>
    <row r="8091" spans="26:27" customFormat="1" ht="11.25">
      <c r="Z8091" s="200"/>
      <c r="AA8091" s="201"/>
    </row>
    <row r="8092" spans="26:27" customFormat="1" ht="11.25">
      <c r="Z8092" s="200"/>
      <c r="AA8092" s="201"/>
    </row>
    <row r="8093" spans="26:27" customFormat="1" ht="11.25">
      <c r="Z8093" s="200"/>
      <c r="AA8093" s="201"/>
    </row>
    <row r="8094" spans="26:27" customFormat="1" ht="11.25">
      <c r="Z8094" s="200"/>
      <c r="AA8094" s="201"/>
    </row>
    <row r="8095" spans="26:27" customFormat="1" ht="11.25">
      <c r="Z8095" s="200"/>
      <c r="AA8095" s="201"/>
    </row>
    <row r="8096" spans="26:27" customFormat="1" ht="11.25">
      <c r="Z8096" s="200"/>
      <c r="AA8096" s="201"/>
    </row>
    <row r="8097" spans="26:27" customFormat="1" ht="11.25">
      <c r="Z8097" s="200"/>
      <c r="AA8097" s="201"/>
    </row>
    <row r="8098" spans="26:27" customFormat="1" ht="11.25">
      <c r="Z8098" s="200"/>
      <c r="AA8098" s="201"/>
    </row>
    <row r="8099" spans="26:27" customFormat="1" ht="11.25">
      <c r="Z8099" s="200"/>
      <c r="AA8099" s="201"/>
    </row>
    <row r="8100" spans="26:27" customFormat="1" ht="11.25">
      <c r="Z8100" s="200"/>
      <c r="AA8100" s="201"/>
    </row>
    <row r="8101" spans="26:27" customFormat="1" ht="11.25">
      <c r="Z8101" s="200"/>
      <c r="AA8101" s="201"/>
    </row>
    <row r="8102" spans="26:27" customFormat="1" ht="11.25">
      <c r="Z8102" s="200"/>
      <c r="AA8102" s="201"/>
    </row>
    <row r="8103" spans="26:27" customFormat="1" ht="11.25">
      <c r="Z8103" s="200"/>
      <c r="AA8103" s="201"/>
    </row>
    <row r="8104" spans="26:27" customFormat="1" ht="11.25">
      <c r="Z8104" s="200"/>
      <c r="AA8104" s="201"/>
    </row>
    <row r="8105" spans="26:27" customFormat="1" ht="11.25">
      <c r="Z8105" s="200"/>
      <c r="AA8105" s="201"/>
    </row>
    <row r="8106" spans="26:27" customFormat="1" ht="11.25">
      <c r="Z8106" s="200"/>
      <c r="AA8106" s="201"/>
    </row>
    <row r="8107" spans="26:27" customFormat="1" ht="11.25">
      <c r="Z8107" s="200"/>
      <c r="AA8107" s="201"/>
    </row>
    <row r="8108" spans="26:27" customFormat="1" ht="11.25">
      <c r="Z8108" s="200"/>
      <c r="AA8108" s="201"/>
    </row>
    <row r="8109" spans="26:27" customFormat="1" ht="11.25">
      <c r="Z8109" s="200"/>
      <c r="AA8109" s="201"/>
    </row>
    <row r="8110" spans="26:27" customFormat="1" ht="11.25">
      <c r="Z8110" s="200"/>
      <c r="AA8110" s="201"/>
    </row>
    <row r="8111" spans="26:27" customFormat="1" ht="11.25">
      <c r="Z8111" s="200"/>
      <c r="AA8111" s="201"/>
    </row>
    <row r="8112" spans="26:27" customFormat="1" ht="11.25">
      <c r="Z8112" s="200"/>
      <c r="AA8112" s="201"/>
    </row>
    <row r="8113" spans="1:29" customFormat="1" ht="11.25">
      <c r="Z8113" s="200"/>
      <c r="AA8113" s="201"/>
    </row>
    <row r="8114" spans="1:29" customFormat="1" ht="11.25">
      <c r="Z8114" s="200"/>
      <c r="AA8114" s="201"/>
    </row>
    <row r="8115" spans="1:29" customFormat="1" ht="11.25">
      <c r="Z8115" s="200"/>
      <c r="AA8115" s="201"/>
    </row>
    <row r="8116" spans="1:29" customFormat="1" ht="11.25">
      <c r="Z8116" s="200"/>
      <c r="AA8116" s="201"/>
    </row>
    <row r="8117" spans="1:29" customFormat="1" ht="11.25">
      <c r="Z8117" s="200"/>
      <c r="AA8117" s="201"/>
    </row>
    <row r="8118" spans="1:29" customFormat="1" ht="11.25">
      <c r="Z8118" s="200"/>
      <c r="AA8118" s="201"/>
    </row>
    <row r="8119" spans="1:29" customFormat="1" ht="11.25">
      <c r="Z8119" s="200"/>
      <c r="AA8119" s="201"/>
    </row>
    <row r="8120" spans="1:29" customFormat="1" ht="11.25">
      <c r="Z8120" s="200"/>
      <c r="AA8120" s="201"/>
    </row>
    <row r="8121" spans="1:29" customFormat="1" ht="11.25">
      <c r="Z8121" s="200"/>
      <c r="AA8121" s="201"/>
    </row>
    <row r="8122" spans="1:29" customFormat="1" ht="11.25">
      <c r="Z8122" s="200"/>
      <c r="AA8122" s="201"/>
    </row>
    <row r="8123" spans="1:29" customFormat="1" ht="11.25">
      <c r="Z8123" s="200"/>
      <c r="AA8123" s="201"/>
    </row>
    <row r="8124" spans="1:29" customFormat="1" ht="11.25">
      <c r="Z8124" s="200"/>
      <c r="AA8124" s="201"/>
    </row>
    <row r="8125" spans="1:29" customFormat="1" ht="11.25">
      <c r="Z8125" s="200"/>
      <c r="AA8125" s="201"/>
    </row>
    <row r="8126" spans="1:29" customFormat="1" ht="11.25">
      <c r="Z8126" s="200"/>
      <c r="AA8126" s="201"/>
    </row>
    <row r="8127" spans="1:29">
      <c r="A8127"/>
      <c r="B8127"/>
      <c r="C8127"/>
      <c r="D8127"/>
      <c r="E8127"/>
      <c r="F8127"/>
      <c r="G8127"/>
      <c r="H8127"/>
      <c r="I8127"/>
      <c r="J8127"/>
      <c r="K8127"/>
      <c r="L8127"/>
      <c r="M8127"/>
      <c r="N8127"/>
      <c r="O8127"/>
      <c r="P8127"/>
      <c r="Q8127"/>
      <c r="R8127"/>
      <c r="T8127"/>
      <c r="U8127"/>
      <c r="V8127"/>
      <c r="W8127"/>
      <c r="X8127"/>
      <c r="Y8127"/>
      <c r="Z8127" s="200"/>
      <c r="AA8127" s="201"/>
      <c r="AB8127"/>
      <c r="AC8127"/>
    </row>
    <row r="8128" spans="1:29">
      <c r="A8128"/>
      <c r="B8128"/>
      <c r="C8128"/>
      <c r="D8128"/>
      <c r="E8128"/>
      <c r="F8128"/>
      <c r="G8128"/>
      <c r="H8128"/>
      <c r="I8128"/>
      <c r="J8128"/>
      <c r="K8128"/>
      <c r="L8128"/>
      <c r="M8128"/>
      <c r="N8128"/>
      <c r="O8128"/>
      <c r="P8128"/>
      <c r="Q8128"/>
      <c r="R8128"/>
      <c r="T8128"/>
      <c r="U8128"/>
      <c r="V8128"/>
      <c r="W8128"/>
      <c r="X8128"/>
      <c r="Y8128"/>
      <c r="Z8128" s="200"/>
      <c r="AA8128" s="201"/>
      <c r="AB8128"/>
      <c r="AC8128"/>
    </row>
    <row r="8129" spans="1:29">
      <c r="A8129"/>
      <c r="B8129"/>
      <c r="C8129"/>
      <c r="D8129"/>
      <c r="E8129"/>
      <c r="F8129"/>
      <c r="G8129"/>
      <c r="H8129"/>
      <c r="I8129"/>
      <c r="J8129"/>
      <c r="K8129"/>
      <c r="L8129"/>
      <c r="M8129"/>
      <c r="N8129"/>
      <c r="O8129"/>
      <c r="P8129"/>
      <c r="Q8129"/>
      <c r="R8129"/>
      <c r="T8129"/>
      <c r="U8129"/>
      <c r="V8129"/>
      <c r="W8129"/>
      <c r="X8129"/>
      <c r="Y8129"/>
      <c r="Z8129" s="200"/>
      <c r="AA8129" s="201"/>
      <c r="AB8129"/>
      <c r="AC8129"/>
    </row>
    <row r="8130" spans="1:29">
      <c r="A8130"/>
      <c r="B8130"/>
      <c r="C8130"/>
      <c r="D8130"/>
      <c r="E8130"/>
      <c r="F8130"/>
      <c r="G8130"/>
      <c r="H8130"/>
      <c r="I8130"/>
      <c r="J8130"/>
      <c r="K8130"/>
      <c r="L8130"/>
      <c r="M8130"/>
      <c r="N8130"/>
      <c r="O8130"/>
      <c r="P8130"/>
      <c r="Q8130"/>
      <c r="R8130"/>
      <c r="T8130"/>
      <c r="U8130"/>
      <c r="V8130"/>
      <c r="W8130"/>
      <c r="X8130"/>
      <c r="Y8130"/>
      <c r="Z8130" s="200"/>
      <c r="AA8130" s="201"/>
      <c r="AB8130"/>
      <c r="AC8130"/>
    </row>
    <row r="8131" spans="1:29">
      <c r="A8131"/>
      <c r="B8131"/>
      <c r="C8131"/>
      <c r="D8131"/>
      <c r="E8131"/>
      <c r="F8131"/>
      <c r="G8131"/>
      <c r="H8131"/>
      <c r="I8131"/>
      <c r="J8131"/>
      <c r="K8131"/>
      <c r="L8131"/>
      <c r="M8131"/>
      <c r="N8131"/>
      <c r="O8131"/>
      <c r="P8131"/>
      <c r="Q8131"/>
      <c r="R8131"/>
      <c r="T8131"/>
      <c r="U8131"/>
      <c r="V8131"/>
      <c r="W8131"/>
      <c r="X8131"/>
      <c r="Y8131"/>
      <c r="Z8131" s="200"/>
      <c r="AA8131" s="201"/>
      <c r="AB8131"/>
      <c r="AC8131"/>
    </row>
    <row r="8132" spans="1:29">
      <c r="A8132"/>
      <c r="B8132"/>
      <c r="C8132"/>
      <c r="D8132"/>
      <c r="E8132"/>
      <c r="F8132"/>
      <c r="G8132"/>
      <c r="H8132"/>
      <c r="I8132"/>
      <c r="J8132"/>
      <c r="K8132"/>
      <c r="L8132"/>
      <c r="M8132"/>
      <c r="N8132"/>
      <c r="O8132"/>
      <c r="P8132"/>
      <c r="Q8132"/>
      <c r="R8132"/>
      <c r="T8132"/>
      <c r="U8132"/>
      <c r="V8132"/>
      <c r="W8132"/>
      <c r="X8132"/>
      <c r="Y8132"/>
      <c r="Z8132" s="200"/>
      <c r="AA8132" s="201"/>
      <c r="AB8132"/>
      <c r="AC8132"/>
    </row>
    <row r="8133" spans="1:29">
      <c r="A8133"/>
      <c r="B8133"/>
      <c r="C8133"/>
      <c r="D8133"/>
      <c r="E8133"/>
      <c r="F8133"/>
      <c r="G8133"/>
      <c r="H8133"/>
      <c r="I8133"/>
      <c r="J8133"/>
      <c r="K8133"/>
      <c r="L8133"/>
      <c r="M8133"/>
      <c r="N8133"/>
      <c r="O8133"/>
      <c r="P8133"/>
      <c r="Q8133"/>
      <c r="R8133"/>
      <c r="T8133"/>
      <c r="U8133"/>
      <c r="V8133"/>
      <c r="W8133"/>
      <c r="X8133"/>
      <c r="Y8133"/>
      <c r="Z8133" s="200"/>
      <c r="AA8133" s="201"/>
      <c r="AB8133"/>
      <c r="AC8133"/>
    </row>
    <row r="8134" spans="1:29">
      <c r="A8134"/>
      <c r="B8134"/>
      <c r="C8134"/>
      <c r="D8134"/>
      <c r="E8134"/>
      <c r="F8134"/>
      <c r="G8134"/>
      <c r="H8134"/>
      <c r="I8134"/>
      <c r="J8134"/>
      <c r="K8134"/>
      <c r="L8134"/>
      <c r="M8134"/>
      <c r="N8134"/>
      <c r="O8134"/>
      <c r="P8134"/>
      <c r="Q8134"/>
      <c r="R8134"/>
      <c r="T8134"/>
      <c r="U8134"/>
      <c r="V8134"/>
      <c r="W8134"/>
      <c r="X8134"/>
      <c r="Y8134"/>
      <c r="Z8134" s="200"/>
      <c r="AA8134" s="201"/>
      <c r="AB8134"/>
      <c r="AC8134"/>
    </row>
    <row r="8135" spans="1:29">
      <c r="A8135"/>
      <c r="B8135"/>
      <c r="C8135"/>
      <c r="D8135"/>
      <c r="E8135"/>
      <c r="F8135"/>
      <c r="G8135"/>
      <c r="H8135"/>
      <c r="I8135"/>
      <c r="J8135"/>
      <c r="K8135"/>
      <c r="L8135"/>
      <c r="M8135"/>
      <c r="N8135"/>
      <c r="O8135"/>
      <c r="P8135"/>
      <c r="Q8135"/>
      <c r="R8135"/>
      <c r="T8135"/>
      <c r="U8135"/>
      <c r="V8135"/>
      <c r="W8135"/>
      <c r="X8135"/>
      <c r="Y8135"/>
      <c r="Z8135" s="200"/>
      <c r="AA8135" s="201"/>
      <c r="AB8135"/>
      <c r="AC8135"/>
    </row>
    <row r="8136" spans="1:29">
      <c r="A8136"/>
      <c r="B8136"/>
      <c r="C8136"/>
      <c r="D8136"/>
      <c r="E8136"/>
      <c r="F8136"/>
      <c r="G8136"/>
      <c r="H8136"/>
      <c r="I8136"/>
      <c r="J8136"/>
      <c r="K8136"/>
      <c r="L8136"/>
      <c r="M8136"/>
      <c r="N8136"/>
      <c r="O8136"/>
      <c r="P8136"/>
      <c r="Q8136"/>
      <c r="R8136"/>
      <c r="T8136"/>
      <c r="U8136"/>
      <c r="V8136"/>
      <c r="W8136"/>
      <c r="X8136"/>
      <c r="Y8136"/>
      <c r="Z8136" s="200"/>
      <c r="AA8136" s="201"/>
      <c r="AB8136"/>
      <c r="AC8136"/>
    </row>
    <row r="8137" spans="1:29">
      <c r="A8137"/>
      <c r="B8137"/>
      <c r="C8137"/>
      <c r="D8137"/>
      <c r="E8137"/>
      <c r="F8137"/>
      <c r="G8137"/>
      <c r="H8137"/>
      <c r="I8137"/>
      <c r="J8137"/>
      <c r="K8137"/>
      <c r="L8137"/>
      <c r="M8137"/>
      <c r="N8137"/>
      <c r="O8137"/>
      <c r="P8137"/>
      <c r="Q8137"/>
      <c r="R8137"/>
      <c r="T8137"/>
      <c r="U8137"/>
      <c r="V8137"/>
      <c r="W8137"/>
      <c r="X8137"/>
      <c r="Y8137"/>
      <c r="Z8137" s="200"/>
      <c r="AA8137" s="201"/>
      <c r="AB8137"/>
      <c r="AC8137"/>
    </row>
    <row r="8138" spans="1:29">
      <c r="A8138"/>
      <c r="B8138"/>
      <c r="C8138"/>
      <c r="D8138"/>
      <c r="E8138"/>
      <c r="F8138"/>
      <c r="G8138"/>
      <c r="H8138"/>
      <c r="I8138"/>
      <c r="J8138"/>
      <c r="K8138"/>
      <c r="L8138"/>
      <c r="M8138"/>
      <c r="N8138"/>
      <c r="O8138"/>
      <c r="P8138"/>
      <c r="Q8138"/>
      <c r="R8138"/>
      <c r="T8138"/>
      <c r="U8138"/>
      <c r="V8138"/>
      <c r="W8138"/>
      <c r="X8138"/>
      <c r="Y8138"/>
      <c r="Z8138" s="200"/>
      <c r="AA8138" s="201"/>
      <c r="AB8138"/>
      <c r="AC8138"/>
    </row>
    <row r="8139" spans="1:29">
      <c r="A8139"/>
      <c r="B8139"/>
      <c r="C8139"/>
      <c r="D8139"/>
      <c r="E8139"/>
      <c r="F8139"/>
      <c r="G8139"/>
      <c r="H8139"/>
      <c r="I8139"/>
      <c r="J8139"/>
      <c r="K8139"/>
      <c r="L8139"/>
      <c r="M8139"/>
      <c r="N8139"/>
      <c r="O8139"/>
      <c r="P8139"/>
      <c r="Q8139"/>
      <c r="R8139"/>
      <c r="T8139"/>
      <c r="U8139"/>
      <c r="V8139"/>
      <c r="W8139"/>
      <c r="X8139"/>
      <c r="Y8139"/>
      <c r="Z8139" s="200"/>
      <c r="AA8139" s="201"/>
      <c r="AB8139"/>
      <c r="AC8139"/>
    </row>
    <row r="8140" spans="1:29">
      <c r="A8140"/>
      <c r="B8140"/>
      <c r="C8140"/>
      <c r="D8140"/>
      <c r="E8140"/>
      <c r="F8140"/>
      <c r="G8140"/>
      <c r="H8140"/>
      <c r="I8140"/>
      <c r="J8140"/>
      <c r="K8140"/>
      <c r="L8140"/>
      <c r="M8140"/>
      <c r="N8140"/>
      <c r="O8140"/>
      <c r="P8140"/>
      <c r="Q8140"/>
      <c r="R8140"/>
      <c r="T8140"/>
      <c r="U8140"/>
      <c r="V8140"/>
      <c r="W8140"/>
      <c r="X8140"/>
      <c r="Y8140"/>
      <c r="Z8140" s="200"/>
      <c r="AA8140" s="201"/>
      <c r="AB8140"/>
      <c r="AC8140"/>
    </row>
    <row r="8141" spans="1:29">
      <c r="A8141"/>
      <c r="B8141"/>
      <c r="C8141"/>
      <c r="D8141"/>
      <c r="E8141"/>
      <c r="F8141"/>
      <c r="G8141"/>
      <c r="H8141"/>
      <c r="I8141"/>
      <c r="J8141"/>
      <c r="K8141"/>
      <c r="L8141"/>
      <c r="M8141"/>
      <c r="N8141"/>
      <c r="O8141"/>
      <c r="P8141"/>
      <c r="Q8141"/>
      <c r="R8141"/>
      <c r="T8141"/>
      <c r="U8141"/>
      <c r="V8141"/>
      <c r="W8141"/>
      <c r="X8141"/>
      <c r="Y8141"/>
      <c r="Z8141" s="200"/>
      <c r="AA8141" s="201"/>
      <c r="AB8141"/>
      <c r="AC8141"/>
    </row>
    <row r="8142" spans="1:29">
      <c r="A8142"/>
      <c r="B8142"/>
      <c r="C8142"/>
      <c r="D8142"/>
      <c r="E8142"/>
      <c r="F8142"/>
      <c r="G8142"/>
      <c r="H8142"/>
      <c r="I8142"/>
      <c r="J8142"/>
      <c r="K8142"/>
      <c r="L8142"/>
      <c r="M8142"/>
      <c r="N8142"/>
      <c r="O8142"/>
      <c r="P8142"/>
      <c r="Q8142"/>
      <c r="R8142"/>
      <c r="T8142"/>
      <c r="U8142"/>
      <c r="V8142"/>
      <c r="W8142"/>
      <c r="X8142"/>
      <c r="Y8142"/>
      <c r="Z8142" s="200"/>
      <c r="AA8142" s="201"/>
      <c r="AB8142"/>
      <c r="AC8142"/>
    </row>
    <row r="8143" spans="1:29">
      <c r="A8143"/>
      <c r="B8143"/>
      <c r="C8143"/>
      <c r="D8143"/>
      <c r="E8143"/>
      <c r="F8143"/>
      <c r="G8143"/>
      <c r="H8143"/>
      <c r="I8143"/>
      <c r="J8143"/>
      <c r="K8143"/>
      <c r="L8143"/>
      <c r="M8143"/>
      <c r="N8143"/>
      <c r="O8143"/>
      <c r="P8143"/>
      <c r="Q8143"/>
      <c r="R8143"/>
      <c r="T8143"/>
      <c r="U8143"/>
      <c r="V8143"/>
      <c r="W8143"/>
      <c r="X8143"/>
      <c r="Y8143"/>
      <c r="Z8143" s="200"/>
      <c r="AA8143" s="201"/>
      <c r="AB8143"/>
      <c r="AC8143"/>
    </row>
    <row r="8144" spans="1:29">
      <c r="A8144"/>
      <c r="B8144"/>
      <c r="C8144"/>
      <c r="D8144"/>
      <c r="E8144"/>
      <c r="F8144"/>
      <c r="G8144"/>
      <c r="H8144"/>
      <c r="I8144"/>
      <c r="J8144"/>
      <c r="K8144"/>
      <c r="L8144"/>
      <c r="M8144"/>
      <c r="N8144"/>
      <c r="O8144"/>
      <c r="P8144"/>
      <c r="Q8144"/>
      <c r="R8144"/>
      <c r="T8144"/>
      <c r="U8144"/>
      <c r="V8144"/>
      <c r="W8144"/>
      <c r="X8144"/>
      <c r="Y8144"/>
      <c r="Z8144" s="200"/>
      <c r="AA8144" s="201"/>
      <c r="AB8144"/>
      <c r="AC8144"/>
    </row>
    <row r="8145" spans="1:29">
      <c r="A8145"/>
      <c r="B8145"/>
      <c r="C8145"/>
      <c r="D8145"/>
      <c r="E8145"/>
      <c r="F8145"/>
      <c r="G8145"/>
      <c r="H8145"/>
      <c r="I8145"/>
      <c r="J8145"/>
      <c r="K8145"/>
      <c r="L8145"/>
      <c r="M8145"/>
      <c r="N8145"/>
      <c r="O8145"/>
      <c r="P8145"/>
      <c r="Q8145"/>
      <c r="R8145"/>
      <c r="T8145"/>
      <c r="U8145"/>
      <c r="V8145"/>
      <c r="W8145"/>
      <c r="X8145"/>
      <c r="Y8145"/>
      <c r="Z8145" s="200"/>
      <c r="AA8145" s="201"/>
      <c r="AB8145"/>
      <c r="AC8145"/>
    </row>
    <row r="8146" spans="1:29">
      <c r="A8146"/>
      <c r="B8146"/>
      <c r="C8146"/>
      <c r="D8146"/>
      <c r="E8146"/>
      <c r="F8146"/>
      <c r="G8146"/>
      <c r="H8146"/>
      <c r="I8146"/>
      <c r="J8146"/>
      <c r="K8146"/>
      <c r="L8146"/>
      <c r="M8146"/>
      <c r="N8146"/>
      <c r="O8146"/>
      <c r="P8146"/>
      <c r="Q8146"/>
      <c r="R8146"/>
      <c r="T8146"/>
      <c r="U8146"/>
      <c r="V8146"/>
      <c r="W8146"/>
      <c r="X8146"/>
      <c r="Y8146"/>
      <c r="Z8146" s="200"/>
      <c r="AA8146" s="201"/>
      <c r="AB8146"/>
      <c r="AC8146"/>
    </row>
    <row r="8147" spans="1:29">
      <c r="A8147"/>
      <c r="B8147"/>
      <c r="C8147"/>
      <c r="D8147"/>
      <c r="E8147"/>
      <c r="F8147"/>
      <c r="G8147"/>
      <c r="H8147"/>
      <c r="I8147"/>
      <c r="J8147"/>
      <c r="K8147"/>
      <c r="L8147"/>
      <c r="M8147"/>
      <c r="N8147"/>
      <c r="O8147"/>
      <c r="P8147"/>
      <c r="Q8147"/>
      <c r="R8147"/>
      <c r="T8147"/>
      <c r="U8147"/>
      <c r="V8147"/>
      <c r="W8147"/>
      <c r="X8147"/>
      <c r="Y8147"/>
      <c r="Z8147" s="200"/>
      <c r="AA8147" s="201"/>
      <c r="AB8147"/>
      <c r="AC8147"/>
    </row>
    <row r="8148" spans="1:29">
      <c r="A8148"/>
      <c r="B8148"/>
      <c r="C8148"/>
      <c r="D8148"/>
      <c r="E8148"/>
      <c r="F8148"/>
      <c r="G8148"/>
      <c r="H8148"/>
      <c r="I8148"/>
      <c r="J8148"/>
      <c r="K8148"/>
      <c r="L8148"/>
      <c r="M8148"/>
      <c r="N8148"/>
      <c r="O8148"/>
      <c r="P8148"/>
      <c r="Q8148"/>
      <c r="R8148"/>
      <c r="T8148"/>
      <c r="U8148"/>
      <c r="V8148"/>
      <c r="W8148"/>
      <c r="X8148"/>
      <c r="Y8148"/>
      <c r="Z8148" s="200"/>
      <c r="AA8148" s="201"/>
      <c r="AB8148"/>
      <c r="AC8148"/>
    </row>
    <row r="8149" spans="1:29">
      <c r="A8149"/>
      <c r="B8149"/>
      <c r="C8149"/>
      <c r="D8149"/>
      <c r="E8149"/>
      <c r="F8149"/>
      <c r="G8149"/>
      <c r="H8149"/>
      <c r="I8149"/>
      <c r="J8149"/>
      <c r="K8149"/>
      <c r="L8149"/>
      <c r="M8149"/>
      <c r="N8149"/>
      <c r="O8149"/>
      <c r="P8149"/>
      <c r="Q8149"/>
      <c r="R8149"/>
      <c r="T8149"/>
      <c r="U8149"/>
      <c r="V8149"/>
      <c r="W8149"/>
      <c r="X8149"/>
      <c r="Y8149"/>
      <c r="Z8149" s="200"/>
      <c r="AA8149" s="201"/>
      <c r="AB8149"/>
      <c r="AC8149"/>
    </row>
    <row r="8150" spans="1:29">
      <c r="A8150"/>
      <c r="B8150"/>
      <c r="C8150"/>
      <c r="D8150"/>
      <c r="E8150"/>
      <c r="F8150"/>
      <c r="G8150"/>
      <c r="H8150"/>
      <c r="I8150"/>
      <c r="J8150"/>
      <c r="K8150"/>
      <c r="L8150"/>
      <c r="M8150"/>
      <c r="N8150"/>
      <c r="O8150"/>
      <c r="P8150"/>
      <c r="Q8150"/>
      <c r="R8150"/>
      <c r="T8150"/>
      <c r="U8150"/>
      <c r="V8150"/>
      <c r="W8150"/>
      <c r="X8150"/>
      <c r="Y8150"/>
      <c r="Z8150" s="200"/>
      <c r="AA8150" s="201"/>
      <c r="AB8150"/>
      <c r="AC8150"/>
    </row>
    <row r="8151" spans="1:29">
      <c r="A8151"/>
      <c r="B8151"/>
      <c r="C8151"/>
      <c r="D8151"/>
      <c r="E8151"/>
      <c r="F8151"/>
      <c r="G8151"/>
      <c r="H8151"/>
      <c r="I8151"/>
      <c r="J8151"/>
      <c r="K8151"/>
      <c r="L8151"/>
      <c r="M8151"/>
      <c r="N8151"/>
      <c r="O8151"/>
      <c r="P8151"/>
      <c r="Q8151"/>
      <c r="R8151"/>
      <c r="T8151"/>
      <c r="U8151"/>
      <c r="V8151"/>
      <c r="W8151"/>
      <c r="X8151"/>
      <c r="Y8151"/>
      <c r="Z8151" s="200"/>
      <c r="AA8151" s="201"/>
      <c r="AB8151"/>
      <c r="AC8151"/>
    </row>
    <row r="8152" spans="1:29">
      <c r="A8152"/>
      <c r="B8152"/>
      <c r="C8152"/>
      <c r="D8152"/>
      <c r="E8152"/>
      <c r="F8152"/>
      <c r="G8152"/>
      <c r="H8152"/>
      <c r="I8152"/>
      <c r="J8152"/>
      <c r="K8152"/>
      <c r="L8152"/>
      <c r="M8152"/>
      <c r="N8152"/>
      <c r="O8152"/>
      <c r="P8152"/>
      <c r="Q8152"/>
      <c r="R8152"/>
      <c r="T8152"/>
      <c r="U8152"/>
      <c r="V8152"/>
      <c r="W8152"/>
      <c r="X8152"/>
      <c r="Y8152"/>
      <c r="Z8152" s="200"/>
      <c r="AA8152" s="201"/>
      <c r="AB8152"/>
      <c r="AC8152"/>
    </row>
    <row r="8153" spans="1:29">
      <c r="A8153"/>
      <c r="B8153"/>
      <c r="C8153"/>
      <c r="D8153"/>
      <c r="E8153"/>
      <c r="F8153"/>
      <c r="G8153"/>
      <c r="H8153"/>
      <c r="I8153"/>
      <c r="J8153"/>
      <c r="K8153"/>
      <c r="L8153"/>
      <c r="M8153"/>
      <c r="N8153"/>
      <c r="O8153"/>
      <c r="P8153"/>
      <c r="Q8153"/>
      <c r="R8153"/>
      <c r="T8153"/>
      <c r="U8153"/>
      <c r="V8153"/>
      <c r="W8153"/>
      <c r="X8153"/>
      <c r="Y8153"/>
      <c r="Z8153" s="200"/>
      <c r="AA8153" s="201"/>
      <c r="AB8153"/>
      <c r="AC8153"/>
    </row>
    <row r="8154" spans="1:29">
      <c r="A8154"/>
      <c r="B8154"/>
      <c r="C8154"/>
      <c r="D8154"/>
      <c r="E8154"/>
      <c r="F8154"/>
      <c r="G8154"/>
      <c r="H8154"/>
      <c r="I8154"/>
      <c r="J8154"/>
      <c r="K8154"/>
      <c r="L8154"/>
      <c r="M8154"/>
      <c r="N8154"/>
      <c r="O8154"/>
      <c r="P8154"/>
      <c r="Q8154"/>
      <c r="R8154"/>
      <c r="T8154"/>
      <c r="U8154"/>
      <c r="V8154"/>
      <c r="W8154"/>
      <c r="X8154"/>
      <c r="Y8154"/>
      <c r="Z8154" s="200"/>
      <c r="AA8154" s="201"/>
      <c r="AB8154"/>
      <c r="AC8154"/>
    </row>
    <row r="8155" spans="1:29">
      <c r="A8155"/>
      <c r="B8155"/>
      <c r="C8155"/>
      <c r="D8155"/>
      <c r="E8155"/>
      <c r="F8155"/>
      <c r="G8155"/>
      <c r="H8155"/>
      <c r="I8155"/>
      <c r="J8155"/>
      <c r="K8155"/>
      <c r="L8155"/>
      <c r="M8155"/>
      <c r="N8155"/>
      <c r="O8155"/>
      <c r="P8155"/>
      <c r="Q8155"/>
      <c r="R8155"/>
      <c r="T8155"/>
      <c r="U8155"/>
      <c r="V8155"/>
      <c r="W8155"/>
      <c r="X8155"/>
      <c r="Y8155"/>
      <c r="Z8155" s="200"/>
      <c r="AA8155" s="201"/>
      <c r="AB8155"/>
      <c r="AC8155"/>
    </row>
    <row r="8156" spans="1:29">
      <c r="A8156"/>
      <c r="B8156"/>
      <c r="C8156"/>
      <c r="D8156"/>
      <c r="E8156"/>
      <c r="F8156"/>
      <c r="G8156"/>
      <c r="H8156"/>
      <c r="I8156"/>
      <c r="J8156"/>
      <c r="K8156"/>
      <c r="L8156"/>
      <c r="M8156"/>
      <c r="N8156"/>
      <c r="O8156"/>
      <c r="P8156"/>
      <c r="Q8156"/>
      <c r="R8156"/>
      <c r="T8156"/>
      <c r="U8156"/>
      <c r="V8156"/>
      <c r="W8156"/>
      <c r="X8156"/>
      <c r="Y8156"/>
      <c r="Z8156" s="200"/>
      <c r="AA8156" s="201"/>
      <c r="AB8156"/>
      <c r="AC8156"/>
    </row>
    <row r="8157" spans="1:29">
      <c r="A8157"/>
      <c r="B8157"/>
      <c r="C8157"/>
      <c r="D8157"/>
      <c r="E8157"/>
      <c r="F8157"/>
      <c r="G8157"/>
      <c r="H8157"/>
      <c r="I8157"/>
      <c r="J8157"/>
      <c r="K8157"/>
      <c r="L8157"/>
      <c r="M8157"/>
      <c r="N8157"/>
      <c r="O8157"/>
      <c r="P8157"/>
      <c r="Q8157"/>
      <c r="R8157"/>
      <c r="T8157"/>
      <c r="U8157"/>
      <c r="V8157"/>
      <c r="W8157"/>
      <c r="X8157"/>
      <c r="Y8157"/>
      <c r="Z8157" s="200"/>
      <c r="AA8157" s="201"/>
      <c r="AB8157"/>
      <c r="AC8157"/>
    </row>
    <row r="8158" spans="1:29">
      <c r="Q8158"/>
      <c r="R8158"/>
      <c r="T8158"/>
      <c r="U8158"/>
      <c r="V8158"/>
      <c r="W8158"/>
      <c r="Y8158"/>
      <c r="Z8158" s="200"/>
      <c r="AA8158" s="201"/>
      <c r="AB8158"/>
      <c r="AC8158"/>
    </row>
    <row r="8159" spans="1:29">
      <c r="Q8159"/>
      <c r="R8159"/>
      <c r="T8159"/>
      <c r="U8159"/>
      <c r="V8159"/>
      <c r="W8159"/>
      <c r="Y8159"/>
      <c r="Z8159" s="200"/>
      <c r="AA8159" s="201"/>
      <c r="AB8159"/>
      <c r="AC8159"/>
    </row>
    <row r="8160" spans="1:29">
      <c r="Q8160"/>
      <c r="R8160"/>
      <c r="T8160"/>
      <c r="U8160"/>
      <c r="V8160"/>
      <c r="W8160"/>
      <c r="Y8160"/>
      <c r="Z8160" s="200"/>
      <c r="AA8160" s="201"/>
      <c r="AB8160"/>
      <c r="AC8160"/>
    </row>
    <row r="8161" spans="17:29">
      <c r="Q8161"/>
      <c r="R8161"/>
      <c r="T8161"/>
      <c r="U8161"/>
      <c r="V8161"/>
      <c r="W8161"/>
      <c r="Y8161"/>
      <c r="Z8161" s="200"/>
      <c r="AA8161" s="201"/>
      <c r="AB8161"/>
      <c r="AC8161"/>
    </row>
    <row r="8162" spans="17:29">
      <c r="Q8162"/>
      <c r="R8162"/>
      <c r="T8162"/>
      <c r="U8162"/>
      <c r="V8162"/>
      <c r="W8162"/>
      <c r="Y8162"/>
      <c r="Z8162" s="200"/>
      <c r="AA8162" s="201"/>
      <c r="AB8162"/>
      <c r="AC8162"/>
    </row>
    <row r="8163" spans="17:29">
      <c r="Q8163"/>
      <c r="R8163"/>
      <c r="T8163"/>
      <c r="U8163"/>
      <c r="V8163"/>
      <c r="W8163"/>
      <c r="Y8163"/>
      <c r="Z8163" s="200"/>
      <c r="AA8163" s="201"/>
      <c r="AB8163"/>
      <c r="AC8163"/>
    </row>
    <row r="8164" spans="17:29">
      <c r="Q8164"/>
      <c r="R8164"/>
      <c r="T8164"/>
      <c r="U8164"/>
      <c r="V8164"/>
      <c r="W8164"/>
      <c r="Y8164"/>
      <c r="Z8164" s="200"/>
      <c r="AA8164" s="201"/>
      <c r="AB8164"/>
      <c r="AC8164"/>
    </row>
    <row r="8165" spans="17:29">
      <c r="Q8165"/>
      <c r="R8165"/>
      <c r="T8165"/>
      <c r="U8165"/>
      <c r="V8165"/>
      <c r="W8165"/>
      <c r="Y8165"/>
      <c r="Z8165" s="200"/>
      <c r="AA8165" s="201"/>
      <c r="AB8165"/>
      <c r="AC8165"/>
    </row>
    <row r="8166" spans="17:29">
      <c r="Q8166"/>
      <c r="R8166"/>
      <c r="T8166"/>
      <c r="U8166"/>
      <c r="V8166"/>
      <c r="W8166"/>
      <c r="Y8166"/>
      <c r="Z8166" s="200"/>
      <c r="AA8166" s="201"/>
      <c r="AB8166"/>
      <c r="AC8166"/>
    </row>
    <row r="8167" spans="17:29">
      <c r="Q8167"/>
      <c r="R8167"/>
      <c r="T8167"/>
      <c r="U8167"/>
      <c r="V8167"/>
      <c r="W8167"/>
      <c r="Y8167"/>
      <c r="Z8167" s="200"/>
      <c r="AA8167" s="201"/>
      <c r="AB8167"/>
      <c r="AC8167"/>
    </row>
    <row r="8168" spans="17:29">
      <c r="Q8168"/>
      <c r="R8168"/>
      <c r="T8168"/>
      <c r="U8168"/>
      <c r="V8168"/>
      <c r="W8168"/>
      <c r="Y8168"/>
      <c r="Z8168" s="200"/>
      <c r="AA8168" s="201"/>
      <c r="AB8168"/>
      <c r="AC8168"/>
    </row>
    <row r="8169" spans="17:29">
      <c r="Q8169"/>
      <c r="R8169"/>
      <c r="T8169"/>
      <c r="U8169"/>
      <c r="V8169"/>
      <c r="W8169"/>
      <c r="Y8169"/>
      <c r="Z8169" s="200"/>
      <c r="AA8169" s="201"/>
      <c r="AB8169"/>
      <c r="AC8169"/>
    </row>
    <row r="8170" spans="17:29">
      <c r="Q8170"/>
      <c r="R8170"/>
      <c r="T8170"/>
      <c r="U8170"/>
      <c r="V8170"/>
      <c r="W8170"/>
      <c r="Y8170"/>
      <c r="Z8170" s="200"/>
      <c r="AA8170" s="201"/>
      <c r="AB8170"/>
      <c r="AC8170"/>
    </row>
    <row r="8171" spans="17:29">
      <c r="Q8171"/>
      <c r="R8171"/>
      <c r="T8171"/>
      <c r="U8171"/>
      <c r="V8171"/>
      <c r="W8171"/>
      <c r="Y8171"/>
      <c r="Z8171" s="200"/>
      <c r="AA8171" s="201"/>
      <c r="AB8171"/>
      <c r="AC8171"/>
    </row>
    <row r="8172" spans="17:29">
      <c r="Q8172"/>
      <c r="R8172"/>
      <c r="T8172"/>
      <c r="U8172"/>
      <c r="V8172"/>
      <c r="W8172"/>
      <c r="Y8172"/>
      <c r="Z8172" s="200"/>
      <c r="AA8172" s="201"/>
      <c r="AB8172"/>
      <c r="AC8172"/>
    </row>
    <row r="8173" spans="17:29">
      <c r="Q8173"/>
      <c r="R8173"/>
      <c r="T8173"/>
      <c r="U8173"/>
      <c r="V8173"/>
      <c r="W8173"/>
      <c r="Y8173"/>
      <c r="Z8173" s="200"/>
      <c r="AA8173" s="201"/>
      <c r="AB8173"/>
      <c r="AC8173"/>
    </row>
    <row r="8174" spans="17:29">
      <c r="Q8174"/>
      <c r="R8174"/>
      <c r="T8174"/>
      <c r="U8174"/>
      <c r="V8174"/>
      <c r="W8174"/>
      <c r="Y8174"/>
      <c r="Z8174" s="200"/>
      <c r="AA8174" s="201"/>
      <c r="AB8174"/>
      <c r="AC8174"/>
    </row>
    <row r="8175" spans="17:29">
      <c r="Q8175"/>
      <c r="R8175"/>
      <c r="T8175"/>
      <c r="U8175"/>
      <c r="V8175"/>
      <c r="W8175"/>
      <c r="Y8175"/>
      <c r="Z8175" s="200"/>
      <c r="AA8175" s="201"/>
      <c r="AB8175"/>
      <c r="AC8175"/>
    </row>
    <row r="8176" spans="17:29">
      <c r="Q8176"/>
      <c r="R8176"/>
      <c r="T8176"/>
      <c r="U8176"/>
      <c r="V8176"/>
      <c r="W8176"/>
      <c r="Y8176"/>
      <c r="Z8176" s="200"/>
      <c r="AA8176" s="201"/>
      <c r="AB8176"/>
      <c r="AC8176"/>
    </row>
    <row r="8177" spans="17:29">
      <c r="Q8177"/>
      <c r="R8177"/>
      <c r="T8177"/>
      <c r="U8177"/>
      <c r="V8177"/>
      <c r="W8177"/>
      <c r="Y8177"/>
      <c r="Z8177" s="200"/>
      <c r="AA8177" s="201"/>
      <c r="AB8177"/>
      <c r="AC8177"/>
    </row>
    <row r="8178" spans="17:29">
      <c r="Q8178"/>
      <c r="R8178"/>
      <c r="T8178"/>
      <c r="U8178"/>
      <c r="V8178"/>
      <c r="W8178"/>
      <c r="Y8178"/>
      <c r="Z8178" s="200"/>
      <c r="AA8178" s="201"/>
      <c r="AB8178"/>
      <c r="AC8178"/>
    </row>
    <row r="8179" spans="17:29">
      <c r="Q8179"/>
      <c r="R8179"/>
      <c r="T8179"/>
      <c r="U8179"/>
      <c r="V8179"/>
      <c r="W8179"/>
      <c r="Y8179"/>
      <c r="Z8179" s="200"/>
      <c r="AA8179" s="201"/>
      <c r="AB8179"/>
      <c r="AC8179"/>
    </row>
    <row r="8180" spans="17:29">
      <c r="Q8180"/>
      <c r="R8180"/>
      <c r="T8180"/>
      <c r="U8180"/>
      <c r="V8180"/>
      <c r="W8180"/>
      <c r="Y8180"/>
      <c r="Z8180" s="200"/>
      <c r="AA8180" s="201"/>
      <c r="AB8180"/>
      <c r="AC8180"/>
    </row>
    <row r="8181" spans="17:29">
      <c r="Q8181"/>
      <c r="R8181"/>
      <c r="T8181"/>
      <c r="U8181"/>
      <c r="V8181"/>
      <c r="W8181"/>
      <c r="Y8181"/>
      <c r="Z8181" s="200"/>
      <c r="AA8181" s="201"/>
      <c r="AB8181"/>
      <c r="AC8181"/>
    </row>
    <row r="8182" spans="17:29">
      <c r="Q8182"/>
      <c r="R8182"/>
      <c r="T8182"/>
      <c r="U8182"/>
      <c r="V8182"/>
      <c r="W8182"/>
      <c r="Y8182"/>
      <c r="Z8182" s="200"/>
      <c r="AA8182" s="201"/>
      <c r="AB8182"/>
      <c r="AC8182"/>
    </row>
    <row r="8183" spans="17:29">
      <c r="Q8183"/>
      <c r="R8183"/>
      <c r="T8183"/>
      <c r="U8183"/>
      <c r="V8183"/>
      <c r="W8183"/>
      <c r="Y8183"/>
      <c r="Z8183" s="200"/>
      <c r="AA8183" s="201"/>
      <c r="AB8183"/>
      <c r="AC8183"/>
    </row>
    <row r="8184" spans="17:29">
      <c r="Q8184"/>
      <c r="R8184"/>
      <c r="T8184"/>
      <c r="U8184"/>
      <c r="V8184"/>
      <c r="W8184"/>
      <c r="Y8184"/>
      <c r="Z8184" s="200"/>
      <c r="AA8184" s="201"/>
      <c r="AB8184"/>
      <c r="AC8184"/>
    </row>
    <row r="8185" spans="17:29">
      <c r="Q8185"/>
      <c r="R8185"/>
      <c r="T8185"/>
      <c r="U8185"/>
      <c r="V8185"/>
      <c r="W8185"/>
      <c r="Y8185"/>
      <c r="Z8185" s="200"/>
      <c r="AA8185" s="201"/>
      <c r="AB8185"/>
      <c r="AC8185"/>
    </row>
    <row r="8186" spans="17:29">
      <c r="Q8186"/>
      <c r="R8186"/>
      <c r="T8186"/>
      <c r="U8186"/>
      <c r="V8186"/>
      <c r="W8186"/>
      <c r="Y8186"/>
      <c r="Z8186" s="200"/>
      <c r="AA8186" s="201"/>
      <c r="AB8186"/>
      <c r="AC8186"/>
    </row>
    <row r="8187" spans="17:29">
      <c r="Q8187"/>
      <c r="R8187"/>
      <c r="T8187"/>
      <c r="U8187"/>
      <c r="V8187"/>
      <c r="W8187"/>
      <c r="Y8187"/>
      <c r="Z8187" s="200"/>
      <c r="AA8187" s="201"/>
      <c r="AB8187"/>
      <c r="AC8187"/>
    </row>
    <row r="8188" spans="17:29">
      <c r="Q8188"/>
      <c r="R8188"/>
      <c r="T8188"/>
      <c r="U8188"/>
      <c r="V8188"/>
      <c r="W8188"/>
      <c r="Y8188"/>
      <c r="Z8188" s="200"/>
      <c r="AA8188" s="201"/>
      <c r="AB8188"/>
      <c r="AC8188"/>
    </row>
    <row r="8189" spans="17:29">
      <c r="Q8189"/>
      <c r="R8189"/>
      <c r="T8189"/>
      <c r="U8189"/>
      <c r="V8189"/>
      <c r="W8189"/>
      <c r="Y8189"/>
      <c r="Z8189" s="200"/>
      <c r="AA8189" s="201"/>
      <c r="AB8189"/>
      <c r="AC8189"/>
    </row>
    <row r="8190" spans="17:29">
      <c r="Q8190"/>
      <c r="R8190"/>
      <c r="T8190"/>
      <c r="U8190"/>
      <c r="V8190"/>
      <c r="W8190"/>
      <c r="Y8190"/>
      <c r="Z8190" s="200"/>
      <c r="AA8190" s="201"/>
      <c r="AB8190"/>
      <c r="AC8190"/>
    </row>
    <row r="8191" spans="17:29">
      <c r="Q8191"/>
      <c r="R8191"/>
      <c r="T8191"/>
      <c r="U8191"/>
      <c r="V8191"/>
      <c r="W8191"/>
      <c r="Y8191"/>
      <c r="Z8191" s="200"/>
      <c r="AA8191" s="201"/>
      <c r="AB8191"/>
      <c r="AC8191"/>
    </row>
    <row r="8192" spans="17:29">
      <c r="Q8192"/>
      <c r="R8192"/>
      <c r="T8192"/>
      <c r="U8192"/>
      <c r="V8192"/>
      <c r="W8192"/>
      <c r="Y8192"/>
      <c r="Z8192" s="200"/>
      <c r="AA8192" s="201"/>
      <c r="AB8192"/>
      <c r="AC8192"/>
    </row>
    <row r="8193" spans="17:29">
      <c r="Q8193"/>
      <c r="R8193"/>
      <c r="T8193"/>
      <c r="U8193"/>
      <c r="V8193"/>
      <c r="W8193"/>
      <c r="Y8193"/>
      <c r="Z8193" s="200"/>
      <c r="AA8193" s="201"/>
      <c r="AB8193"/>
      <c r="AC8193"/>
    </row>
    <row r="8194" spans="17:29">
      <c r="Q8194"/>
      <c r="R8194"/>
      <c r="T8194"/>
      <c r="U8194"/>
      <c r="V8194"/>
      <c r="W8194"/>
      <c r="Y8194"/>
      <c r="Z8194" s="200"/>
      <c r="AA8194" s="201"/>
      <c r="AB8194"/>
      <c r="AC8194"/>
    </row>
    <row r="8195" spans="17:29">
      <c r="Q8195"/>
      <c r="R8195"/>
      <c r="T8195"/>
      <c r="U8195"/>
      <c r="V8195"/>
      <c r="W8195"/>
      <c r="Y8195"/>
      <c r="Z8195" s="200"/>
      <c r="AA8195" s="201"/>
      <c r="AB8195"/>
      <c r="AC8195"/>
    </row>
    <row r="8196" spans="17:29">
      <c r="Q8196"/>
      <c r="R8196"/>
      <c r="T8196"/>
      <c r="U8196"/>
      <c r="V8196"/>
      <c r="W8196"/>
      <c r="Y8196"/>
      <c r="Z8196" s="200"/>
      <c r="AA8196" s="201"/>
      <c r="AB8196"/>
      <c r="AC8196"/>
    </row>
    <row r="8197" spans="17:29">
      <c r="Q8197"/>
      <c r="R8197"/>
      <c r="T8197"/>
      <c r="U8197"/>
      <c r="V8197"/>
      <c r="W8197"/>
      <c r="Y8197"/>
      <c r="Z8197" s="200"/>
      <c r="AA8197" s="201"/>
      <c r="AB8197"/>
      <c r="AC8197"/>
    </row>
    <row r="8198" spans="17:29">
      <c r="Q8198"/>
      <c r="R8198"/>
      <c r="T8198"/>
      <c r="U8198"/>
      <c r="V8198"/>
      <c r="W8198"/>
      <c r="Y8198"/>
      <c r="Z8198" s="200"/>
      <c r="AA8198" s="201"/>
      <c r="AB8198"/>
      <c r="AC8198"/>
    </row>
    <row r="8199" spans="17:29">
      <c r="Q8199"/>
      <c r="R8199"/>
      <c r="T8199"/>
      <c r="U8199"/>
      <c r="V8199"/>
      <c r="W8199"/>
      <c r="Y8199"/>
      <c r="Z8199" s="200"/>
      <c r="AA8199" s="201"/>
      <c r="AB8199"/>
      <c r="AC8199"/>
    </row>
    <row r="8200" spans="17:29">
      <c r="Q8200"/>
      <c r="R8200"/>
      <c r="T8200"/>
      <c r="U8200"/>
      <c r="V8200"/>
      <c r="W8200"/>
      <c r="Y8200"/>
      <c r="Z8200" s="200"/>
      <c r="AA8200" s="201"/>
      <c r="AB8200"/>
      <c r="AC8200"/>
    </row>
    <row r="8201" spans="17:29">
      <c r="Q8201"/>
      <c r="R8201"/>
      <c r="T8201"/>
      <c r="U8201"/>
      <c r="V8201"/>
      <c r="W8201"/>
      <c r="Y8201"/>
      <c r="Z8201" s="200"/>
      <c r="AA8201" s="201"/>
      <c r="AB8201"/>
      <c r="AC8201"/>
    </row>
    <row r="8202" spans="17:29">
      <c r="Q8202"/>
      <c r="R8202"/>
      <c r="T8202"/>
      <c r="U8202"/>
      <c r="V8202"/>
      <c r="W8202"/>
      <c r="Y8202"/>
      <c r="Z8202" s="200"/>
      <c r="AA8202" s="201"/>
      <c r="AB8202"/>
      <c r="AC8202"/>
    </row>
    <row r="8203" spans="17:29">
      <c r="Q8203"/>
      <c r="R8203"/>
      <c r="T8203"/>
      <c r="U8203"/>
      <c r="V8203"/>
      <c r="W8203"/>
      <c r="Y8203"/>
      <c r="Z8203" s="200"/>
      <c r="AA8203" s="201"/>
      <c r="AB8203"/>
      <c r="AC8203"/>
    </row>
    <row r="8204" spans="17:29">
      <c r="Q8204"/>
      <c r="R8204"/>
      <c r="T8204"/>
      <c r="U8204"/>
      <c r="V8204"/>
      <c r="W8204"/>
      <c r="Y8204"/>
      <c r="Z8204" s="200"/>
      <c r="AA8204" s="201"/>
      <c r="AB8204"/>
      <c r="AC8204"/>
    </row>
    <row r="8205" spans="17:29">
      <c r="Q8205"/>
      <c r="R8205"/>
      <c r="T8205"/>
      <c r="U8205"/>
      <c r="V8205"/>
      <c r="W8205"/>
      <c r="Y8205"/>
      <c r="Z8205" s="200"/>
      <c r="AA8205" s="201"/>
      <c r="AB8205"/>
      <c r="AC8205"/>
    </row>
    <row r="8206" spans="17:29">
      <c r="Q8206"/>
      <c r="R8206"/>
      <c r="T8206"/>
      <c r="U8206"/>
      <c r="V8206"/>
      <c r="W8206"/>
      <c r="Y8206"/>
      <c r="Z8206" s="200"/>
      <c r="AA8206" s="201"/>
      <c r="AB8206"/>
      <c r="AC8206"/>
    </row>
    <row r="8207" spans="17:29">
      <c r="Q8207"/>
      <c r="R8207"/>
      <c r="T8207"/>
      <c r="U8207"/>
      <c r="V8207"/>
      <c r="W8207"/>
      <c r="Y8207"/>
      <c r="Z8207" s="200"/>
      <c r="AA8207" s="201"/>
      <c r="AB8207"/>
      <c r="AC8207"/>
    </row>
    <row r="8208" spans="17:29">
      <c r="Q8208"/>
      <c r="R8208"/>
      <c r="T8208"/>
      <c r="U8208"/>
      <c r="V8208"/>
      <c r="W8208"/>
      <c r="Y8208"/>
      <c r="Z8208" s="200"/>
      <c r="AA8208" s="201"/>
      <c r="AB8208"/>
      <c r="AC8208"/>
    </row>
    <row r="8209" spans="17:29">
      <c r="Q8209"/>
      <c r="R8209"/>
      <c r="T8209"/>
      <c r="U8209"/>
      <c r="V8209"/>
      <c r="W8209"/>
      <c r="Y8209"/>
      <c r="Z8209" s="200"/>
      <c r="AA8209" s="201"/>
      <c r="AB8209"/>
      <c r="AC8209"/>
    </row>
    <row r="8210" spans="17:29">
      <c r="Q8210"/>
      <c r="R8210"/>
      <c r="T8210"/>
      <c r="U8210"/>
      <c r="V8210"/>
      <c r="W8210"/>
      <c r="Y8210"/>
      <c r="Z8210" s="200"/>
      <c r="AA8210" s="201"/>
      <c r="AB8210"/>
      <c r="AC8210"/>
    </row>
    <row r="8211" spans="17:29">
      <c r="Q8211"/>
      <c r="R8211"/>
      <c r="T8211"/>
      <c r="U8211"/>
      <c r="V8211"/>
      <c r="W8211"/>
      <c r="Y8211"/>
      <c r="Z8211" s="200"/>
      <c r="AA8211" s="201"/>
      <c r="AB8211"/>
      <c r="AC8211"/>
    </row>
    <row r="8212" spans="17:29">
      <c r="Q8212"/>
      <c r="R8212"/>
      <c r="T8212"/>
      <c r="U8212"/>
      <c r="V8212"/>
      <c r="W8212"/>
      <c r="Y8212"/>
      <c r="Z8212" s="200"/>
      <c r="AA8212" s="201"/>
      <c r="AB8212"/>
      <c r="AC8212"/>
    </row>
    <row r="8213" spans="17:29">
      <c r="Q8213"/>
      <c r="R8213"/>
      <c r="T8213"/>
      <c r="U8213"/>
      <c r="V8213"/>
      <c r="W8213"/>
      <c r="Y8213"/>
      <c r="Z8213" s="200"/>
      <c r="AA8213" s="201"/>
      <c r="AB8213"/>
      <c r="AC8213"/>
    </row>
    <row r="8214" spans="17:29">
      <c r="Q8214"/>
      <c r="R8214"/>
      <c r="T8214"/>
      <c r="U8214"/>
      <c r="V8214"/>
      <c r="W8214"/>
      <c r="Y8214"/>
      <c r="Z8214" s="200"/>
      <c r="AA8214" s="201"/>
      <c r="AB8214"/>
      <c r="AC8214"/>
    </row>
    <row r="8215" spans="17:29">
      <c r="Q8215"/>
      <c r="R8215"/>
      <c r="T8215"/>
      <c r="U8215"/>
      <c r="V8215"/>
      <c r="W8215"/>
      <c r="Y8215"/>
      <c r="Z8215" s="200"/>
      <c r="AA8215" s="201"/>
      <c r="AB8215"/>
      <c r="AC8215"/>
    </row>
    <row r="8216" spans="17:29">
      <c r="Q8216"/>
      <c r="R8216"/>
      <c r="T8216"/>
      <c r="U8216"/>
      <c r="V8216"/>
      <c r="W8216"/>
      <c r="Y8216"/>
      <c r="Z8216" s="200"/>
      <c r="AA8216" s="201"/>
      <c r="AB8216"/>
      <c r="AC8216"/>
    </row>
    <row r="8217" spans="17:29">
      <c r="Q8217"/>
      <c r="R8217"/>
      <c r="T8217"/>
      <c r="U8217"/>
      <c r="V8217"/>
      <c r="W8217"/>
      <c r="Y8217"/>
      <c r="Z8217" s="200"/>
      <c r="AA8217" s="201"/>
      <c r="AB8217"/>
      <c r="AC8217"/>
    </row>
    <row r="8218" spans="17:29">
      <c r="Q8218"/>
      <c r="R8218"/>
      <c r="T8218"/>
      <c r="U8218"/>
      <c r="V8218"/>
      <c r="W8218"/>
      <c r="Y8218"/>
      <c r="Z8218" s="200"/>
      <c r="AA8218" s="201"/>
      <c r="AB8218"/>
      <c r="AC8218"/>
    </row>
    <row r="8219" spans="17:29">
      <c r="Q8219"/>
      <c r="R8219"/>
      <c r="T8219"/>
      <c r="U8219"/>
      <c r="V8219"/>
      <c r="W8219"/>
      <c r="Y8219"/>
      <c r="Z8219" s="200"/>
      <c r="AA8219" s="201"/>
      <c r="AB8219"/>
      <c r="AC8219"/>
    </row>
    <row r="8220" spans="17:29">
      <c r="Q8220"/>
      <c r="R8220"/>
      <c r="T8220"/>
      <c r="U8220"/>
      <c r="V8220"/>
      <c r="W8220"/>
      <c r="Y8220"/>
      <c r="Z8220" s="200"/>
      <c r="AA8220" s="201"/>
      <c r="AB8220"/>
      <c r="AC8220"/>
    </row>
    <row r="8221" spans="17:29">
      <c r="Q8221"/>
      <c r="R8221"/>
      <c r="T8221"/>
      <c r="U8221"/>
      <c r="V8221"/>
      <c r="W8221"/>
      <c r="Y8221"/>
      <c r="Z8221" s="200"/>
      <c r="AA8221" s="201"/>
      <c r="AB8221"/>
      <c r="AC8221"/>
    </row>
    <row r="8222" spans="17:29">
      <c r="Q8222"/>
      <c r="R8222"/>
      <c r="T8222"/>
      <c r="U8222"/>
      <c r="V8222"/>
      <c r="W8222"/>
      <c r="Y8222"/>
      <c r="Z8222" s="200"/>
      <c r="AA8222" s="201"/>
      <c r="AB8222"/>
      <c r="AC8222"/>
    </row>
    <row r="8223" spans="17:29">
      <c r="Q8223"/>
      <c r="R8223"/>
      <c r="T8223"/>
      <c r="U8223"/>
      <c r="V8223"/>
      <c r="W8223"/>
      <c r="Y8223"/>
      <c r="Z8223" s="200"/>
      <c r="AA8223" s="201"/>
      <c r="AB8223"/>
      <c r="AC8223"/>
    </row>
    <row r="8224" spans="17:29">
      <c r="Q8224"/>
      <c r="R8224"/>
      <c r="T8224"/>
      <c r="U8224"/>
      <c r="V8224"/>
      <c r="W8224"/>
      <c r="Y8224"/>
      <c r="Z8224" s="200"/>
      <c r="AA8224" s="201"/>
      <c r="AB8224"/>
      <c r="AC8224"/>
    </row>
    <row r="8225" spans="17:29">
      <c r="Q8225"/>
      <c r="R8225"/>
      <c r="T8225"/>
      <c r="U8225"/>
      <c r="V8225"/>
      <c r="W8225"/>
      <c r="Y8225"/>
      <c r="Z8225" s="200"/>
      <c r="AA8225" s="201"/>
      <c r="AB8225"/>
      <c r="AC8225"/>
    </row>
    <row r="8226" spans="17:29">
      <c r="Q8226"/>
      <c r="R8226"/>
      <c r="T8226"/>
      <c r="U8226"/>
      <c r="V8226"/>
      <c r="W8226"/>
      <c r="Y8226"/>
      <c r="Z8226" s="200"/>
      <c r="AA8226" s="201"/>
      <c r="AB8226"/>
      <c r="AC8226"/>
    </row>
    <row r="8227" spans="17:29">
      <c r="Q8227"/>
      <c r="R8227"/>
      <c r="T8227"/>
      <c r="U8227"/>
      <c r="V8227"/>
      <c r="W8227"/>
      <c r="Y8227"/>
      <c r="Z8227" s="200"/>
      <c r="AA8227" s="201"/>
      <c r="AB8227"/>
      <c r="AC8227"/>
    </row>
    <row r="8228" spans="17:29">
      <c r="Q8228"/>
      <c r="R8228"/>
      <c r="T8228"/>
      <c r="U8228"/>
      <c r="V8228"/>
      <c r="W8228"/>
      <c r="Y8228"/>
      <c r="Z8228" s="200"/>
      <c r="AA8228" s="201"/>
      <c r="AB8228"/>
      <c r="AC8228"/>
    </row>
    <row r="8229" spans="17:29">
      <c r="Q8229"/>
      <c r="R8229"/>
      <c r="T8229"/>
      <c r="U8229"/>
      <c r="V8229"/>
      <c r="W8229"/>
      <c r="Y8229"/>
      <c r="Z8229" s="200"/>
      <c r="AA8229" s="201"/>
      <c r="AB8229"/>
      <c r="AC8229"/>
    </row>
    <row r="8230" spans="17:29">
      <c r="Q8230"/>
      <c r="R8230"/>
      <c r="T8230"/>
      <c r="U8230"/>
      <c r="V8230"/>
      <c r="W8230"/>
      <c r="Y8230"/>
      <c r="Z8230" s="200"/>
      <c r="AA8230" s="201"/>
      <c r="AB8230"/>
      <c r="AC8230"/>
    </row>
    <row r="8231" spans="17:29">
      <c r="Q8231"/>
      <c r="R8231"/>
      <c r="T8231"/>
      <c r="U8231"/>
      <c r="V8231"/>
      <c r="W8231"/>
      <c r="Y8231"/>
      <c r="Z8231" s="200"/>
      <c r="AA8231" s="201"/>
      <c r="AB8231"/>
      <c r="AC8231"/>
    </row>
    <row r="8232" spans="17:29">
      <c r="Q8232"/>
      <c r="R8232"/>
      <c r="T8232"/>
      <c r="U8232"/>
      <c r="V8232"/>
      <c r="W8232"/>
      <c r="Y8232"/>
      <c r="Z8232" s="200"/>
      <c r="AA8232" s="201"/>
      <c r="AB8232"/>
      <c r="AC8232"/>
    </row>
    <row r="8233" spans="17:29">
      <c r="Q8233"/>
      <c r="R8233"/>
      <c r="T8233"/>
      <c r="U8233"/>
      <c r="V8233"/>
      <c r="W8233"/>
      <c r="Y8233"/>
      <c r="Z8233" s="200"/>
      <c r="AA8233" s="201"/>
      <c r="AB8233"/>
      <c r="AC8233"/>
    </row>
    <row r="8234" spans="17:29">
      <c r="Q8234"/>
      <c r="R8234"/>
      <c r="T8234"/>
      <c r="U8234"/>
      <c r="V8234"/>
      <c r="W8234"/>
      <c r="Y8234"/>
      <c r="Z8234" s="200"/>
      <c r="AA8234" s="201"/>
      <c r="AB8234"/>
      <c r="AC8234"/>
    </row>
    <row r="8235" spans="17:29">
      <c r="Q8235"/>
      <c r="R8235"/>
      <c r="T8235"/>
      <c r="U8235"/>
      <c r="V8235"/>
      <c r="W8235"/>
      <c r="Y8235"/>
      <c r="Z8235" s="200"/>
      <c r="AA8235" s="201"/>
      <c r="AB8235"/>
      <c r="AC8235"/>
    </row>
    <row r="8236" spans="17:29">
      <c r="Q8236"/>
      <c r="R8236"/>
      <c r="T8236"/>
      <c r="U8236"/>
      <c r="V8236"/>
      <c r="W8236"/>
      <c r="Y8236"/>
      <c r="Z8236" s="200"/>
      <c r="AA8236" s="201"/>
      <c r="AB8236"/>
      <c r="AC8236"/>
    </row>
    <row r="8237" spans="17:29">
      <c r="Q8237"/>
      <c r="R8237"/>
      <c r="T8237"/>
      <c r="U8237"/>
      <c r="V8237"/>
      <c r="W8237"/>
      <c r="Y8237"/>
      <c r="Z8237" s="200"/>
      <c r="AA8237" s="201"/>
      <c r="AB8237"/>
      <c r="AC8237"/>
    </row>
    <row r="8238" spans="17:29">
      <c r="Q8238"/>
      <c r="R8238"/>
      <c r="T8238"/>
      <c r="U8238"/>
      <c r="V8238"/>
      <c r="W8238"/>
      <c r="Y8238"/>
      <c r="Z8238" s="200"/>
      <c r="AA8238" s="201"/>
      <c r="AB8238"/>
      <c r="AC8238"/>
    </row>
    <row r="8239" spans="17:29">
      <c r="Q8239"/>
      <c r="R8239"/>
      <c r="T8239"/>
      <c r="U8239"/>
      <c r="V8239"/>
      <c r="W8239"/>
      <c r="Y8239"/>
      <c r="Z8239" s="200"/>
      <c r="AA8239" s="201"/>
      <c r="AB8239"/>
      <c r="AC8239"/>
    </row>
    <row r="8240" spans="17:29">
      <c r="Q8240"/>
      <c r="R8240"/>
      <c r="T8240"/>
      <c r="U8240"/>
      <c r="V8240"/>
      <c r="W8240"/>
      <c r="Y8240"/>
      <c r="Z8240" s="200"/>
      <c r="AA8240" s="201"/>
      <c r="AB8240"/>
      <c r="AC8240"/>
    </row>
    <row r="8241" spans="17:29">
      <c r="Q8241"/>
      <c r="R8241"/>
      <c r="T8241"/>
      <c r="U8241"/>
      <c r="V8241"/>
      <c r="W8241"/>
      <c r="Y8241"/>
      <c r="Z8241" s="200"/>
      <c r="AA8241" s="201"/>
      <c r="AB8241"/>
      <c r="AC8241"/>
    </row>
    <row r="8242" spans="17:29">
      <c r="Q8242"/>
      <c r="R8242"/>
      <c r="T8242"/>
      <c r="U8242"/>
      <c r="V8242"/>
      <c r="W8242"/>
      <c r="Y8242"/>
      <c r="Z8242" s="200"/>
      <c r="AA8242" s="201"/>
      <c r="AB8242"/>
      <c r="AC8242"/>
    </row>
    <row r="8243" spans="17:29">
      <c r="Q8243"/>
      <c r="R8243"/>
      <c r="T8243"/>
      <c r="U8243"/>
      <c r="V8243"/>
      <c r="W8243"/>
      <c r="Y8243"/>
      <c r="Z8243" s="200"/>
      <c r="AA8243" s="201"/>
      <c r="AB8243"/>
      <c r="AC8243"/>
    </row>
    <row r="8244" spans="17:29">
      <c r="Q8244"/>
      <c r="R8244"/>
      <c r="T8244"/>
      <c r="U8244"/>
      <c r="V8244"/>
      <c r="W8244"/>
      <c r="Y8244"/>
      <c r="Z8244" s="200"/>
      <c r="AA8244" s="201"/>
      <c r="AB8244"/>
      <c r="AC8244"/>
    </row>
    <row r="8245" spans="17:29">
      <c r="Q8245"/>
      <c r="R8245"/>
      <c r="T8245"/>
      <c r="U8245"/>
      <c r="V8245"/>
      <c r="W8245"/>
      <c r="Y8245"/>
      <c r="Z8245" s="200"/>
      <c r="AA8245" s="201"/>
      <c r="AB8245"/>
      <c r="AC8245"/>
    </row>
    <row r="8246" spans="17:29">
      <c r="Q8246"/>
      <c r="R8246"/>
      <c r="T8246"/>
      <c r="U8246"/>
      <c r="V8246"/>
      <c r="W8246"/>
      <c r="Y8246"/>
      <c r="Z8246" s="200"/>
      <c r="AA8246" s="201"/>
      <c r="AB8246"/>
      <c r="AC8246"/>
    </row>
    <row r="8247" spans="17:29">
      <c r="Q8247"/>
      <c r="R8247"/>
      <c r="T8247"/>
      <c r="U8247"/>
      <c r="V8247"/>
      <c r="W8247"/>
      <c r="Y8247"/>
      <c r="Z8247" s="200"/>
      <c r="AA8247" s="201"/>
      <c r="AB8247"/>
      <c r="AC8247"/>
    </row>
    <row r="8248" spans="17:29">
      <c r="Q8248"/>
      <c r="R8248"/>
      <c r="T8248"/>
      <c r="U8248"/>
      <c r="V8248"/>
      <c r="W8248"/>
      <c r="Y8248"/>
      <c r="Z8248" s="200"/>
      <c r="AA8248" s="201"/>
      <c r="AB8248"/>
      <c r="AC8248"/>
    </row>
    <row r="8249" spans="17:29">
      <c r="Q8249"/>
      <c r="R8249"/>
      <c r="T8249"/>
      <c r="U8249"/>
      <c r="V8249"/>
      <c r="W8249"/>
      <c r="Y8249"/>
      <c r="Z8249" s="200"/>
      <c r="AA8249" s="201"/>
      <c r="AB8249"/>
      <c r="AC8249"/>
    </row>
    <row r="8250" spans="17:29">
      <c r="Q8250"/>
      <c r="R8250"/>
      <c r="T8250"/>
      <c r="U8250"/>
      <c r="V8250"/>
      <c r="W8250"/>
      <c r="Y8250"/>
      <c r="Z8250" s="200"/>
      <c r="AA8250" s="201"/>
      <c r="AB8250"/>
      <c r="AC8250"/>
    </row>
    <row r="8251" spans="17:29">
      <c r="Q8251"/>
      <c r="R8251"/>
      <c r="T8251"/>
      <c r="U8251"/>
      <c r="V8251"/>
      <c r="W8251"/>
      <c r="Y8251"/>
      <c r="Z8251" s="200"/>
      <c r="AA8251" s="201"/>
      <c r="AB8251"/>
      <c r="AC8251"/>
    </row>
    <row r="8252" spans="17:29">
      <c r="Q8252"/>
      <c r="R8252"/>
      <c r="T8252"/>
      <c r="U8252"/>
      <c r="V8252"/>
      <c r="W8252"/>
      <c r="Y8252"/>
      <c r="Z8252" s="200"/>
      <c r="AA8252" s="201"/>
      <c r="AB8252"/>
      <c r="AC8252"/>
    </row>
    <row r="8253" spans="17:29">
      <c r="Q8253"/>
      <c r="R8253"/>
      <c r="T8253"/>
      <c r="U8253"/>
      <c r="V8253"/>
      <c r="W8253"/>
      <c r="Y8253"/>
      <c r="Z8253" s="200"/>
      <c r="AA8253" s="201"/>
      <c r="AB8253"/>
      <c r="AC8253"/>
    </row>
    <row r="8254" spans="17:29">
      <c r="Q8254"/>
      <c r="R8254"/>
      <c r="T8254"/>
      <c r="U8254"/>
      <c r="V8254"/>
      <c r="W8254"/>
      <c r="Y8254"/>
      <c r="Z8254" s="200"/>
      <c r="AA8254" s="201"/>
      <c r="AB8254"/>
      <c r="AC8254"/>
    </row>
    <row r="8255" spans="17:29">
      <c r="Q8255"/>
      <c r="R8255"/>
      <c r="T8255"/>
      <c r="U8255"/>
      <c r="V8255"/>
      <c r="W8255"/>
      <c r="Y8255"/>
      <c r="Z8255" s="200"/>
      <c r="AA8255" s="201"/>
      <c r="AB8255"/>
      <c r="AC8255"/>
    </row>
    <row r="8256" spans="17:29">
      <c r="Q8256"/>
      <c r="R8256"/>
      <c r="T8256"/>
      <c r="U8256"/>
      <c r="V8256"/>
      <c r="W8256"/>
      <c r="Y8256"/>
      <c r="Z8256" s="200"/>
      <c r="AA8256" s="201"/>
      <c r="AB8256"/>
      <c r="AC8256"/>
    </row>
    <row r="8257" spans="17:29">
      <c r="Q8257"/>
      <c r="R8257"/>
      <c r="T8257"/>
      <c r="U8257"/>
      <c r="V8257"/>
      <c r="W8257"/>
      <c r="Y8257"/>
      <c r="Z8257" s="200"/>
      <c r="AA8257" s="201"/>
      <c r="AB8257"/>
      <c r="AC8257"/>
    </row>
    <row r="8258" spans="17:29">
      <c r="Q8258"/>
      <c r="R8258"/>
      <c r="T8258"/>
      <c r="U8258"/>
      <c r="V8258"/>
      <c r="W8258"/>
      <c r="Y8258"/>
      <c r="Z8258" s="200"/>
      <c r="AA8258" s="201"/>
      <c r="AB8258"/>
      <c r="AC8258"/>
    </row>
    <row r="8259" spans="17:29">
      <c r="Q8259"/>
      <c r="R8259"/>
      <c r="T8259"/>
      <c r="U8259"/>
      <c r="V8259"/>
      <c r="W8259"/>
      <c r="Y8259"/>
      <c r="Z8259" s="200"/>
      <c r="AA8259" s="201"/>
      <c r="AB8259"/>
      <c r="AC8259"/>
    </row>
    <row r="8260" spans="17:29">
      <c r="Q8260"/>
      <c r="R8260"/>
      <c r="T8260"/>
      <c r="U8260"/>
      <c r="V8260"/>
      <c r="W8260"/>
      <c r="Y8260"/>
      <c r="Z8260" s="200"/>
      <c r="AA8260" s="201"/>
      <c r="AB8260"/>
      <c r="AC8260"/>
    </row>
    <row r="8261" spans="17:29">
      <c r="Q8261"/>
      <c r="R8261"/>
      <c r="T8261"/>
      <c r="U8261"/>
      <c r="V8261"/>
      <c r="W8261"/>
      <c r="Y8261"/>
      <c r="Z8261" s="200"/>
      <c r="AA8261" s="201"/>
      <c r="AB8261"/>
      <c r="AC8261"/>
    </row>
    <row r="8262" spans="17:29">
      <c r="Q8262"/>
      <c r="R8262"/>
      <c r="T8262"/>
      <c r="U8262"/>
      <c r="V8262"/>
      <c r="W8262"/>
      <c r="Y8262"/>
      <c r="Z8262" s="200"/>
      <c r="AA8262" s="201"/>
      <c r="AB8262"/>
      <c r="AC8262"/>
    </row>
    <row r="8263" spans="17:29">
      <c r="Q8263"/>
      <c r="R8263"/>
      <c r="T8263"/>
      <c r="U8263"/>
      <c r="V8263"/>
      <c r="W8263"/>
      <c r="Y8263"/>
      <c r="Z8263" s="200"/>
      <c r="AA8263" s="201"/>
      <c r="AB8263"/>
      <c r="AC8263"/>
    </row>
    <row r="8264" spans="17:29">
      <c r="Q8264"/>
      <c r="R8264"/>
      <c r="T8264"/>
      <c r="U8264"/>
      <c r="V8264"/>
      <c r="W8264"/>
      <c r="Y8264"/>
      <c r="Z8264" s="200"/>
      <c r="AA8264" s="201"/>
      <c r="AB8264"/>
      <c r="AC8264"/>
    </row>
    <row r="8265" spans="17:29">
      <c r="Q8265"/>
      <c r="R8265"/>
      <c r="T8265"/>
      <c r="U8265"/>
      <c r="V8265"/>
      <c r="W8265"/>
      <c r="Y8265"/>
      <c r="Z8265" s="200"/>
      <c r="AA8265" s="201"/>
      <c r="AB8265"/>
      <c r="AC8265"/>
    </row>
    <row r="8266" spans="17:29">
      <c r="Q8266"/>
      <c r="R8266"/>
      <c r="T8266"/>
      <c r="U8266"/>
      <c r="V8266"/>
      <c r="W8266"/>
      <c r="Y8266"/>
      <c r="Z8266" s="200"/>
      <c r="AA8266" s="201"/>
      <c r="AB8266"/>
      <c r="AC8266"/>
    </row>
    <row r="8267" spans="17:29">
      <c r="Q8267"/>
      <c r="R8267"/>
      <c r="T8267"/>
      <c r="U8267"/>
      <c r="V8267"/>
      <c r="W8267"/>
      <c r="Y8267"/>
      <c r="Z8267" s="200"/>
      <c r="AA8267" s="201"/>
      <c r="AB8267"/>
      <c r="AC8267"/>
    </row>
    <row r="8268" spans="17:29">
      <c r="Q8268"/>
      <c r="R8268"/>
      <c r="T8268"/>
      <c r="U8268"/>
      <c r="V8268"/>
      <c r="W8268"/>
      <c r="Y8268"/>
      <c r="Z8268" s="200"/>
      <c r="AA8268" s="201"/>
      <c r="AB8268"/>
      <c r="AC8268"/>
    </row>
    <row r="8269" spans="17:29">
      <c r="Q8269"/>
      <c r="R8269"/>
      <c r="T8269"/>
      <c r="U8269"/>
      <c r="V8269"/>
      <c r="W8269"/>
      <c r="Y8269"/>
      <c r="Z8269" s="200"/>
      <c r="AA8269" s="201"/>
      <c r="AB8269"/>
      <c r="AC8269"/>
    </row>
    <row r="8270" spans="17:29">
      <c r="Q8270"/>
      <c r="R8270"/>
      <c r="T8270"/>
      <c r="U8270"/>
      <c r="V8270"/>
      <c r="W8270"/>
      <c r="Y8270"/>
      <c r="Z8270" s="200"/>
      <c r="AA8270" s="201"/>
      <c r="AB8270"/>
      <c r="AC8270"/>
    </row>
    <row r="8271" spans="17:29">
      <c r="Q8271"/>
      <c r="R8271"/>
      <c r="T8271"/>
      <c r="U8271"/>
      <c r="V8271"/>
      <c r="W8271"/>
      <c r="Y8271"/>
      <c r="Z8271" s="200"/>
      <c r="AA8271" s="201"/>
      <c r="AB8271"/>
      <c r="AC8271"/>
    </row>
    <row r="8272" spans="17:29">
      <c r="Q8272"/>
      <c r="R8272"/>
      <c r="T8272"/>
      <c r="U8272"/>
      <c r="V8272"/>
      <c r="W8272"/>
      <c r="Y8272"/>
      <c r="Z8272" s="200"/>
      <c r="AA8272" s="201"/>
      <c r="AB8272"/>
      <c r="AC8272"/>
    </row>
    <row r="8273" spans="17:29">
      <c r="Q8273"/>
      <c r="R8273"/>
      <c r="T8273"/>
      <c r="U8273"/>
      <c r="V8273"/>
      <c r="W8273"/>
      <c r="Y8273"/>
      <c r="Z8273" s="200"/>
      <c r="AA8273" s="201"/>
      <c r="AB8273"/>
      <c r="AC8273"/>
    </row>
    <row r="8274" spans="17:29">
      <c r="Q8274"/>
      <c r="R8274"/>
      <c r="T8274"/>
      <c r="U8274"/>
      <c r="V8274"/>
      <c r="W8274"/>
      <c r="Y8274"/>
      <c r="Z8274" s="200"/>
      <c r="AA8274" s="201"/>
      <c r="AB8274"/>
      <c r="AC8274"/>
    </row>
    <row r="8275" spans="17:29">
      <c r="Q8275"/>
      <c r="R8275"/>
      <c r="T8275"/>
      <c r="U8275"/>
      <c r="V8275"/>
      <c r="W8275"/>
      <c r="Y8275"/>
      <c r="Z8275" s="200"/>
      <c r="AA8275" s="201"/>
      <c r="AB8275"/>
      <c r="AC8275"/>
    </row>
    <row r="8276" spans="17:29">
      <c r="Q8276"/>
      <c r="R8276"/>
      <c r="T8276"/>
      <c r="U8276"/>
      <c r="V8276"/>
      <c r="W8276"/>
      <c r="Y8276"/>
      <c r="Z8276" s="200"/>
      <c r="AA8276" s="201"/>
      <c r="AB8276"/>
      <c r="AC8276"/>
    </row>
    <row r="8277" spans="17:29">
      <c r="Q8277"/>
      <c r="R8277"/>
      <c r="T8277"/>
      <c r="U8277"/>
      <c r="V8277"/>
      <c r="W8277"/>
      <c r="Y8277"/>
      <c r="Z8277" s="200"/>
      <c r="AA8277" s="201"/>
      <c r="AB8277"/>
      <c r="AC8277"/>
    </row>
    <row r="8278" spans="17:29">
      <c r="Q8278"/>
      <c r="R8278"/>
      <c r="T8278"/>
      <c r="U8278"/>
      <c r="V8278"/>
      <c r="W8278"/>
      <c r="Y8278"/>
      <c r="Z8278" s="200"/>
      <c r="AA8278" s="201"/>
      <c r="AB8278"/>
      <c r="AC8278"/>
    </row>
    <row r="8279" spans="17:29">
      <c r="Q8279"/>
      <c r="R8279"/>
      <c r="T8279"/>
      <c r="U8279"/>
      <c r="V8279"/>
      <c r="W8279"/>
      <c r="Y8279"/>
      <c r="Z8279" s="200"/>
      <c r="AA8279" s="201"/>
      <c r="AB8279"/>
      <c r="AC8279"/>
    </row>
    <row r="8280" spans="17:29">
      <c r="Q8280"/>
      <c r="R8280"/>
      <c r="T8280"/>
      <c r="U8280"/>
      <c r="V8280"/>
      <c r="W8280"/>
      <c r="Y8280"/>
      <c r="Z8280" s="200"/>
      <c r="AA8280" s="201"/>
      <c r="AB8280"/>
      <c r="AC8280"/>
    </row>
    <row r="8281" spans="17:29">
      <c r="Q8281"/>
      <c r="R8281"/>
      <c r="T8281"/>
      <c r="U8281"/>
      <c r="V8281"/>
      <c r="W8281"/>
      <c r="Y8281"/>
      <c r="Z8281" s="200"/>
      <c r="AA8281" s="201"/>
      <c r="AB8281"/>
      <c r="AC8281"/>
    </row>
    <row r="8282" spans="17:29">
      <c r="Q8282"/>
      <c r="R8282"/>
      <c r="T8282"/>
      <c r="U8282"/>
      <c r="V8282"/>
      <c r="W8282"/>
      <c r="Y8282"/>
      <c r="Z8282" s="200"/>
      <c r="AA8282" s="201"/>
      <c r="AB8282"/>
      <c r="AC8282"/>
    </row>
    <row r="8283" spans="17:29">
      <c r="Q8283"/>
      <c r="R8283"/>
      <c r="T8283"/>
      <c r="U8283"/>
      <c r="V8283"/>
      <c r="W8283"/>
      <c r="Y8283"/>
      <c r="Z8283" s="200"/>
      <c r="AA8283" s="201"/>
      <c r="AB8283"/>
      <c r="AC8283"/>
    </row>
    <row r="8284" spans="17:29">
      <c r="Q8284"/>
      <c r="R8284"/>
      <c r="T8284"/>
      <c r="U8284"/>
      <c r="V8284"/>
      <c r="W8284"/>
      <c r="Y8284"/>
      <c r="Z8284" s="200"/>
      <c r="AA8284" s="201"/>
      <c r="AB8284"/>
      <c r="AC8284"/>
    </row>
    <row r="8285" spans="17:29">
      <c r="Q8285"/>
      <c r="R8285"/>
      <c r="T8285"/>
      <c r="U8285"/>
      <c r="V8285"/>
      <c r="W8285"/>
      <c r="Y8285"/>
      <c r="Z8285" s="200"/>
      <c r="AA8285" s="201"/>
      <c r="AB8285"/>
      <c r="AC8285"/>
    </row>
    <row r="8286" spans="17:29">
      <c r="Q8286"/>
      <c r="R8286"/>
      <c r="T8286"/>
      <c r="U8286"/>
      <c r="V8286"/>
      <c r="W8286"/>
      <c r="Y8286"/>
      <c r="Z8286" s="200"/>
      <c r="AA8286" s="201"/>
      <c r="AB8286"/>
      <c r="AC8286"/>
    </row>
    <row r="8287" spans="17:29">
      <c r="Q8287"/>
      <c r="R8287"/>
      <c r="T8287"/>
      <c r="U8287"/>
      <c r="V8287"/>
      <c r="W8287"/>
      <c r="Y8287"/>
      <c r="Z8287" s="200"/>
      <c r="AA8287" s="201"/>
      <c r="AB8287"/>
      <c r="AC8287"/>
    </row>
    <row r="8288" spans="17:29">
      <c r="Q8288"/>
      <c r="R8288"/>
      <c r="T8288"/>
      <c r="U8288"/>
      <c r="V8288"/>
      <c r="W8288"/>
      <c r="Y8288"/>
      <c r="Z8288" s="200"/>
      <c r="AA8288" s="201"/>
      <c r="AB8288"/>
      <c r="AC8288"/>
    </row>
    <row r="8289" spans="17:29">
      <c r="Q8289"/>
      <c r="R8289"/>
      <c r="T8289"/>
      <c r="U8289"/>
      <c r="V8289"/>
      <c r="W8289"/>
      <c r="Y8289"/>
      <c r="Z8289" s="200"/>
      <c r="AA8289" s="201"/>
      <c r="AB8289"/>
      <c r="AC8289"/>
    </row>
    <row r="8290" spans="17:29">
      <c r="Q8290"/>
      <c r="R8290"/>
      <c r="T8290"/>
      <c r="U8290"/>
      <c r="V8290"/>
      <c r="W8290"/>
      <c r="Y8290"/>
      <c r="Z8290" s="200"/>
      <c r="AA8290" s="201"/>
      <c r="AB8290"/>
      <c r="AC8290"/>
    </row>
    <row r="8291" spans="17:29">
      <c r="Q8291"/>
      <c r="R8291"/>
      <c r="T8291"/>
      <c r="U8291"/>
      <c r="V8291"/>
      <c r="W8291"/>
      <c r="Y8291"/>
      <c r="Z8291" s="200"/>
      <c r="AA8291" s="201"/>
      <c r="AB8291"/>
      <c r="AC8291"/>
    </row>
    <row r="8292" spans="17:29">
      <c r="Q8292"/>
      <c r="R8292"/>
      <c r="T8292"/>
      <c r="U8292"/>
      <c r="V8292"/>
      <c r="W8292"/>
      <c r="Y8292"/>
      <c r="Z8292" s="200"/>
      <c r="AA8292" s="201"/>
      <c r="AB8292"/>
      <c r="AC8292"/>
    </row>
    <row r="8293" spans="17:29">
      <c r="Q8293"/>
      <c r="R8293"/>
      <c r="T8293"/>
      <c r="U8293"/>
      <c r="V8293"/>
      <c r="W8293"/>
      <c r="Y8293"/>
      <c r="Z8293" s="200"/>
      <c r="AA8293" s="201"/>
      <c r="AB8293"/>
      <c r="AC8293"/>
    </row>
    <row r="8294" spans="17:29">
      <c r="Q8294"/>
      <c r="R8294"/>
      <c r="T8294"/>
      <c r="U8294"/>
      <c r="V8294"/>
      <c r="W8294"/>
      <c r="Y8294"/>
      <c r="Z8294" s="200"/>
      <c r="AA8294" s="201"/>
      <c r="AB8294"/>
      <c r="AC8294"/>
    </row>
    <row r="8295" spans="17:29">
      <c r="Q8295"/>
      <c r="R8295"/>
      <c r="T8295"/>
      <c r="U8295"/>
      <c r="V8295"/>
      <c r="W8295"/>
      <c r="Y8295"/>
      <c r="Z8295" s="200"/>
      <c r="AA8295" s="201"/>
      <c r="AB8295"/>
      <c r="AC8295"/>
    </row>
    <row r="8296" spans="17:29">
      <c r="Q8296"/>
      <c r="R8296"/>
      <c r="T8296"/>
      <c r="U8296"/>
      <c r="V8296"/>
      <c r="W8296"/>
      <c r="Y8296"/>
      <c r="Z8296" s="200"/>
      <c r="AA8296" s="201"/>
      <c r="AB8296"/>
      <c r="AC8296"/>
    </row>
    <row r="8297" spans="17:29">
      <c r="Q8297"/>
      <c r="R8297"/>
      <c r="T8297"/>
      <c r="U8297"/>
      <c r="V8297"/>
      <c r="W8297"/>
      <c r="Y8297"/>
      <c r="Z8297" s="200"/>
      <c r="AA8297" s="201"/>
      <c r="AB8297"/>
      <c r="AC8297"/>
    </row>
    <row r="8298" spans="17:29">
      <c r="Q8298"/>
      <c r="R8298"/>
      <c r="T8298"/>
      <c r="U8298"/>
      <c r="V8298"/>
      <c r="W8298"/>
      <c r="Y8298"/>
      <c r="Z8298" s="200"/>
      <c r="AA8298" s="201"/>
      <c r="AB8298"/>
      <c r="AC8298"/>
    </row>
    <row r="8299" spans="17:29">
      <c r="Q8299"/>
      <c r="R8299"/>
      <c r="T8299"/>
      <c r="U8299"/>
      <c r="V8299"/>
      <c r="W8299"/>
      <c r="Y8299"/>
      <c r="Z8299" s="200"/>
      <c r="AA8299" s="201"/>
      <c r="AB8299"/>
      <c r="AC8299"/>
    </row>
    <row r="8300" spans="17:29">
      <c r="Q8300"/>
      <c r="R8300"/>
      <c r="T8300"/>
      <c r="U8300"/>
      <c r="V8300"/>
      <c r="W8300"/>
      <c r="Y8300"/>
      <c r="Z8300" s="200"/>
      <c r="AA8300" s="201"/>
      <c r="AB8300"/>
      <c r="AC8300"/>
    </row>
    <row r="8301" spans="17:29">
      <c r="Q8301"/>
      <c r="R8301"/>
      <c r="T8301"/>
      <c r="U8301"/>
      <c r="V8301"/>
      <c r="W8301"/>
      <c r="Y8301"/>
      <c r="Z8301" s="200"/>
      <c r="AA8301" s="201"/>
      <c r="AB8301"/>
      <c r="AC8301"/>
    </row>
    <row r="8302" spans="17:29">
      <c r="Q8302"/>
      <c r="R8302"/>
      <c r="T8302"/>
      <c r="U8302"/>
      <c r="V8302"/>
      <c r="W8302"/>
      <c r="Y8302"/>
      <c r="Z8302" s="200"/>
      <c r="AA8302" s="201"/>
      <c r="AB8302"/>
      <c r="AC8302"/>
    </row>
    <row r="8303" spans="17:29">
      <c r="Q8303"/>
      <c r="R8303"/>
      <c r="T8303"/>
      <c r="U8303"/>
      <c r="V8303"/>
      <c r="W8303"/>
      <c r="Y8303"/>
      <c r="Z8303" s="200"/>
      <c r="AA8303" s="201"/>
      <c r="AB8303"/>
      <c r="AC8303"/>
    </row>
    <row r="8304" spans="17:29">
      <c r="Q8304"/>
      <c r="R8304"/>
      <c r="T8304"/>
      <c r="U8304"/>
      <c r="V8304"/>
      <c r="W8304"/>
      <c r="Y8304"/>
      <c r="Z8304" s="200"/>
      <c r="AA8304" s="201"/>
      <c r="AB8304"/>
      <c r="AC8304"/>
    </row>
    <row r="8305" spans="17:29">
      <c r="Q8305"/>
      <c r="R8305"/>
      <c r="T8305"/>
      <c r="U8305"/>
      <c r="V8305"/>
      <c r="W8305"/>
      <c r="Y8305"/>
      <c r="Z8305" s="200"/>
      <c r="AA8305" s="201"/>
      <c r="AB8305"/>
      <c r="AC8305"/>
    </row>
    <row r="8306" spans="17:29">
      <c r="Q8306"/>
      <c r="R8306"/>
      <c r="T8306"/>
      <c r="U8306"/>
      <c r="V8306"/>
      <c r="W8306"/>
      <c r="Y8306"/>
      <c r="Z8306" s="200"/>
      <c r="AA8306" s="201"/>
      <c r="AB8306"/>
      <c r="AC8306"/>
    </row>
    <row r="8307" spans="17:29">
      <c r="Q8307"/>
      <c r="R8307"/>
      <c r="T8307"/>
      <c r="U8307"/>
      <c r="V8307"/>
      <c r="W8307"/>
      <c r="Y8307"/>
      <c r="Z8307" s="200"/>
      <c r="AA8307" s="201"/>
      <c r="AB8307"/>
      <c r="AC8307"/>
    </row>
    <row r="8308" spans="17:29">
      <c r="Q8308"/>
      <c r="R8308"/>
      <c r="T8308"/>
      <c r="U8308"/>
      <c r="V8308"/>
      <c r="W8308"/>
      <c r="Y8308"/>
      <c r="Z8308" s="200"/>
      <c r="AA8308" s="201"/>
      <c r="AB8308"/>
      <c r="AC8308"/>
    </row>
    <row r="8309" spans="17:29">
      <c r="Q8309"/>
      <c r="R8309"/>
      <c r="T8309"/>
      <c r="U8309"/>
      <c r="V8309"/>
      <c r="W8309"/>
      <c r="Y8309"/>
      <c r="Z8309" s="200"/>
      <c r="AA8309" s="201"/>
      <c r="AB8309"/>
      <c r="AC8309"/>
    </row>
    <row r="8310" spans="17:29">
      <c r="Q8310"/>
      <c r="R8310"/>
      <c r="T8310"/>
      <c r="U8310"/>
      <c r="V8310"/>
      <c r="W8310"/>
      <c r="Y8310"/>
      <c r="Z8310" s="200"/>
      <c r="AA8310" s="201"/>
      <c r="AB8310"/>
      <c r="AC8310"/>
    </row>
    <row r="8311" spans="17:29">
      <c r="Q8311"/>
      <c r="R8311"/>
      <c r="T8311"/>
      <c r="U8311"/>
      <c r="V8311"/>
      <c r="W8311"/>
      <c r="Y8311"/>
      <c r="Z8311" s="200"/>
      <c r="AA8311" s="201"/>
      <c r="AB8311"/>
      <c r="AC8311"/>
    </row>
    <row r="8312" spans="17:29">
      <c r="Q8312"/>
      <c r="R8312"/>
      <c r="T8312"/>
      <c r="U8312"/>
      <c r="V8312"/>
      <c r="W8312"/>
      <c r="Y8312"/>
      <c r="Z8312" s="200"/>
      <c r="AA8312" s="201"/>
      <c r="AB8312"/>
      <c r="AC8312"/>
    </row>
    <row r="8313" spans="17:29">
      <c r="Q8313"/>
      <c r="R8313"/>
      <c r="T8313"/>
      <c r="U8313"/>
      <c r="V8313"/>
      <c r="W8313"/>
      <c r="Y8313"/>
      <c r="Z8313" s="200"/>
      <c r="AA8313" s="201"/>
      <c r="AB8313"/>
      <c r="AC8313"/>
    </row>
    <row r="8314" spans="17:29">
      <c r="Q8314"/>
      <c r="R8314"/>
      <c r="T8314"/>
      <c r="U8314"/>
      <c r="V8314"/>
      <c r="W8314"/>
      <c r="Y8314"/>
      <c r="Z8314" s="200"/>
      <c r="AA8314" s="201"/>
      <c r="AB8314"/>
      <c r="AC8314"/>
    </row>
    <row r="8315" spans="17:29">
      <c r="Q8315"/>
      <c r="R8315"/>
      <c r="T8315"/>
      <c r="U8315"/>
      <c r="V8315"/>
      <c r="W8315"/>
      <c r="Y8315"/>
      <c r="Z8315" s="200"/>
      <c r="AA8315" s="201"/>
      <c r="AB8315"/>
      <c r="AC8315"/>
    </row>
    <row r="8316" spans="17:29">
      <c r="Q8316"/>
      <c r="R8316"/>
      <c r="T8316"/>
      <c r="U8316"/>
      <c r="V8316"/>
      <c r="W8316"/>
      <c r="Y8316"/>
      <c r="Z8316" s="200"/>
      <c r="AA8316" s="201"/>
      <c r="AB8316"/>
      <c r="AC8316"/>
    </row>
    <row r="8317" spans="17:29">
      <c r="Q8317"/>
      <c r="R8317"/>
      <c r="T8317"/>
      <c r="U8317"/>
      <c r="V8317"/>
      <c r="W8317"/>
      <c r="Y8317"/>
      <c r="Z8317" s="200"/>
      <c r="AA8317" s="201"/>
      <c r="AB8317"/>
      <c r="AC8317"/>
    </row>
    <row r="8318" spans="17:29">
      <c r="Q8318"/>
      <c r="R8318"/>
      <c r="T8318"/>
      <c r="U8318"/>
      <c r="V8318"/>
      <c r="W8318"/>
      <c r="Y8318"/>
      <c r="Z8318" s="200"/>
      <c r="AA8318" s="201"/>
      <c r="AB8318"/>
      <c r="AC8318"/>
    </row>
    <row r="8319" spans="17:29">
      <c r="Q8319"/>
      <c r="R8319"/>
      <c r="T8319"/>
      <c r="U8319"/>
      <c r="V8319"/>
      <c r="W8319"/>
      <c r="Y8319"/>
      <c r="Z8319" s="200"/>
      <c r="AA8319" s="201"/>
      <c r="AB8319"/>
      <c r="AC8319"/>
    </row>
    <row r="8320" spans="17:29">
      <c r="Q8320"/>
      <c r="R8320"/>
      <c r="T8320"/>
      <c r="U8320"/>
      <c r="V8320"/>
      <c r="W8320"/>
      <c r="Y8320"/>
      <c r="Z8320" s="200"/>
      <c r="AA8320" s="201"/>
      <c r="AB8320"/>
      <c r="AC8320"/>
    </row>
    <row r="8321" spans="17:29">
      <c r="Q8321"/>
      <c r="R8321"/>
      <c r="T8321"/>
      <c r="U8321"/>
      <c r="V8321"/>
      <c r="W8321"/>
      <c r="Y8321"/>
      <c r="Z8321" s="200"/>
      <c r="AA8321" s="201"/>
      <c r="AB8321"/>
      <c r="AC8321"/>
    </row>
    <row r="8322" spans="17:29">
      <c r="Q8322"/>
      <c r="R8322"/>
      <c r="T8322"/>
      <c r="U8322"/>
      <c r="V8322"/>
      <c r="W8322"/>
      <c r="Y8322"/>
      <c r="Z8322" s="200"/>
      <c r="AA8322" s="201"/>
      <c r="AB8322"/>
      <c r="AC8322"/>
    </row>
    <row r="8323" spans="17:29">
      <c r="Q8323"/>
      <c r="R8323"/>
      <c r="T8323"/>
      <c r="U8323"/>
      <c r="V8323"/>
      <c r="W8323"/>
      <c r="Y8323"/>
      <c r="Z8323" s="200"/>
      <c r="AA8323" s="201"/>
      <c r="AB8323"/>
      <c r="AC8323"/>
    </row>
    <row r="8324" spans="17:29">
      <c r="Q8324"/>
      <c r="R8324"/>
      <c r="T8324"/>
      <c r="U8324"/>
      <c r="V8324"/>
      <c r="W8324"/>
      <c r="Y8324"/>
      <c r="Z8324" s="200"/>
      <c r="AA8324" s="201"/>
      <c r="AB8324"/>
      <c r="AC8324"/>
    </row>
    <row r="8325" spans="17:29">
      <c r="Q8325"/>
      <c r="R8325"/>
      <c r="T8325"/>
      <c r="U8325"/>
      <c r="V8325"/>
      <c r="W8325"/>
      <c r="Y8325"/>
      <c r="Z8325" s="200"/>
      <c r="AA8325" s="201"/>
      <c r="AB8325"/>
      <c r="AC8325"/>
    </row>
    <row r="8326" spans="17:29">
      <c r="Q8326"/>
      <c r="R8326"/>
      <c r="T8326"/>
      <c r="U8326"/>
      <c r="V8326"/>
      <c r="W8326"/>
      <c r="Y8326"/>
      <c r="Z8326" s="200"/>
      <c r="AA8326" s="201"/>
      <c r="AB8326"/>
      <c r="AC8326"/>
    </row>
    <row r="8327" spans="17:29">
      <c r="Q8327"/>
      <c r="R8327"/>
      <c r="T8327"/>
      <c r="U8327"/>
      <c r="V8327"/>
      <c r="W8327"/>
      <c r="Y8327"/>
      <c r="Z8327" s="200"/>
      <c r="AA8327" s="201"/>
      <c r="AB8327"/>
      <c r="AC8327"/>
    </row>
    <row r="8328" spans="17:29">
      <c r="Q8328"/>
      <c r="R8328"/>
      <c r="T8328"/>
      <c r="U8328"/>
      <c r="V8328"/>
      <c r="W8328"/>
      <c r="Y8328"/>
      <c r="Z8328" s="200"/>
      <c r="AA8328" s="201"/>
      <c r="AB8328"/>
      <c r="AC8328"/>
    </row>
    <row r="8329" spans="17:29">
      <c r="Q8329"/>
      <c r="R8329"/>
      <c r="T8329"/>
      <c r="U8329"/>
      <c r="V8329"/>
      <c r="W8329"/>
      <c r="Y8329"/>
      <c r="Z8329" s="200"/>
      <c r="AA8329" s="201"/>
      <c r="AB8329"/>
      <c r="AC8329"/>
    </row>
    <row r="8330" spans="17:29">
      <c r="Q8330"/>
      <c r="R8330"/>
      <c r="T8330"/>
      <c r="U8330"/>
      <c r="V8330"/>
      <c r="W8330"/>
      <c r="Y8330"/>
      <c r="Z8330" s="200"/>
      <c r="AA8330" s="201"/>
      <c r="AB8330"/>
      <c r="AC8330"/>
    </row>
    <row r="8331" spans="17:29">
      <c r="Q8331"/>
      <c r="R8331"/>
      <c r="T8331"/>
      <c r="U8331"/>
      <c r="V8331"/>
      <c r="W8331"/>
      <c r="Y8331"/>
      <c r="Z8331" s="200"/>
      <c r="AA8331" s="201"/>
      <c r="AB8331"/>
      <c r="AC8331"/>
    </row>
    <row r="8332" spans="17:29">
      <c r="Q8332"/>
      <c r="R8332"/>
      <c r="T8332"/>
      <c r="U8332"/>
      <c r="V8332"/>
      <c r="W8332"/>
      <c r="Y8332"/>
      <c r="Z8332" s="200"/>
      <c r="AA8332" s="201"/>
      <c r="AB8332"/>
      <c r="AC8332"/>
    </row>
    <row r="8333" spans="17:29">
      <c r="Q8333"/>
      <c r="R8333"/>
      <c r="T8333"/>
      <c r="U8333"/>
      <c r="V8333"/>
      <c r="W8333"/>
      <c r="Y8333"/>
      <c r="Z8333" s="200"/>
      <c r="AA8333" s="201"/>
      <c r="AB8333"/>
      <c r="AC8333"/>
    </row>
    <row r="8334" spans="17:29">
      <c r="Q8334"/>
      <c r="R8334"/>
      <c r="T8334"/>
      <c r="U8334"/>
      <c r="V8334"/>
      <c r="W8334"/>
      <c r="Y8334"/>
      <c r="Z8334" s="200"/>
      <c r="AA8334" s="201"/>
      <c r="AB8334"/>
      <c r="AC8334"/>
    </row>
    <row r="8335" spans="17:29">
      <c r="Q8335"/>
      <c r="R8335"/>
      <c r="T8335"/>
      <c r="U8335"/>
      <c r="V8335"/>
      <c r="W8335"/>
      <c r="Y8335"/>
      <c r="Z8335" s="200"/>
      <c r="AA8335" s="201"/>
      <c r="AB8335"/>
      <c r="AC8335"/>
    </row>
    <row r="8336" spans="17:29">
      <c r="Q8336"/>
      <c r="R8336"/>
      <c r="T8336"/>
      <c r="U8336"/>
      <c r="V8336"/>
      <c r="W8336"/>
      <c r="Y8336"/>
      <c r="Z8336" s="200"/>
      <c r="AA8336" s="201"/>
      <c r="AB8336"/>
      <c r="AC8336"/>
    </row>
    <row r="8337" spans="17:29">
      <c r="Q8337"/>
      <c r="R8337"/>
      <c r="T8337"/>
      <c r="U8337"/>
      <c r="V8337"/>
      <c r="W8337"/>
      <c r="Y8337"/>
      <c r="Z8337" s="200"/>
      <c r="AA8337" s="201"/>
      <c r="AB8337"/>
      <c r="AC8337"/>
    </row>
    <row r="8338" spans="17:29">
      <c r="Q8338"/>
      <c r="R8338"/>
      <c r="T8338"/>
      <c r="U8338"/>
      <c r="V8338"/>
      <c r="W8338"/>
      <c r="Y8338"/>
      <c r="Z8338" s="200"/>
      <c r="AA8338" s="201"/>
      <c r="AB8338"/>
      <c r="AC8338"/>
    </row>
    <row r="8339" spans="17:29">
      <c r="Q8339"/>
      <c r="R8339"/>
      <c r="T8339"/>
      <c r="U8339"/>
      <c r="V8339"/>
      <c r="W8339"/>
      <c r="Y8339"/>
      <c r="Z8339" s="200"/>
      <c r="AA8339" s="201"/>
      <c r="AB8339"/>
      <c r="AC8339"/>
    </row>
    <row r="8340" spans="17:29">
      <c r="Q8340"/>
      <c r="R8340"/>
      <c r="T8340"/>
      <c r="U8340"/>
      <c r="V8340"/>
      <c r="W8340"/>
      <c r="Y8340"/>
      <c r="Z8340" s="200"/>
      <c r="AA8340" s="201"/>
      <c r="AB8340"/>
      <c r="AC8340"/>
    </row>
    <row r="8341" spans="17:29">
      <c r="Q8341"/>
      <c r="R8341"/>
      <c r="T8341"/>
      <c r="U8341"/>
      <c r="V8341"/>
      <c r="W8341"/>
      <c r="Y8341"/>
      <c r="Z8341" s="200"/>
      <c r="AA8341" s="201"/>
      <c r="AB8341"/>
      <c r="AC8341"/>
    </row>
    <row r="8342" spans="17:29">
      <c r="Q8342"/>
      <c r="R8342"/>
      <c r="T8342"/>
      <c r="U8342"/>
      <c r="V8342"/>
      <c r="W8342"/>
      <c r="Y8342"/>
      <c r="Z8342" s="200"/>
      <c r="AA8342" s="201"/>
      <c r="AB8342"/>
      <c r="AC8342"/>
    </row>
    <row r="8343" spans="17:29">
      <c r="Q8343"/>
      <c r="R8343"/>
      <c r="T8343"/>
      <c r="U8343"/>
      <c r="V8343"/>
      <c r="W8343"/>
      <c r="Y8343"/>
      <c r="Z8343" s="200"/>
      <c r="AA8343" s="201"/>
      <c r="AB8343"/>
      <c r="AC8343"/>
    </row>
    <row r="8344" spans="17:29">
      <c r="Q8344"/>
      <c r="R8344"/>
      <c r="T8344"/>
      <c r="U8344"/>
      <c r="V8344"/>
      <c r="W8344"/>
      <c r="Y8344"/>
      <c r="Z8344" s="200"/>
      <c r="AA8344" s="201"/>
      <c r="AB8344"/>
      <c r="AC8344"/>
    </row>
    <row r="8345" spans="17:29">
      <c r="Q8345"/>
      <c r="R8345"/>
      <c r="T8345"/>
      <c r="U8345"/>
      <c r="V8345"/>
      <c r="W8345"/>
      <c r="Y8345"/>
      <c r="Z8345" s="200"/>
      <c r="AA8345" s="201"/>
      <c r="AB8345"/>
      <c r="AC8345"/>
    </row>
    <row r="8346" spans="17:29">
      <c r="Q8346"/>
      <c r="R8346"/>
      <c r="T8346"/>
      <c r="U8346"/>
      <c r="V8346"/>
      <c r="W8346"/>
      <c r="Y8346"/>
      <c r="Z8346" s="200"/>
      <c r="AA8346" s="201"/>
      <c r="AB8346"/>
      <c r="AC8346"/>
    </row>
    <row r="8347" spans="17:29">
      <c r="Q8347"/>
      <c r="R8347"/>
      <c r="T8347"/>
      <c r="U8347"/>
      <c r="V8347"/>
      <c r="W8347"/>
      <c r="Y8347"/>
      <c r="Z8347" s="200"/>
      <c r="AA8347" s="201"/>
      <c r="AB8347"/>
      <c r="AC8347"/>
    </row>
    <row r="8348" spans="17:29">
      <c r="Q8348"/>
      <c r="R8348"/>
      <c r="T8348"/>
      <c r="U8348"/>
      <c r="V8348"/>
      <c r="W8348"/>
      <c r="Y8348"/>
      <c r="Z8348" s="200"/>
      <c r="AA8348" s="201"/>
      <c r="AB8348"/>
      <c r="AC8348"/>
    </row>
    <row r="8349" spans="17:29">
      <c r="Q8349"/>
      <c r="R8349"/>
      <c r="T8349"/>
      <c r="U8349"/>
      <c r="V8349"/>
      <c r="W8349"/>
      <c r="Y8349"/>
      <c r="Z8349" s="200"/>
      <c r="AA8349" s="201"/>
      <c r="AB8349"/>
      <c r="AC8349"/>
    </row>
    <row r="8350" spans="17:29">
      <c r="Q8350"/>
      <c r="R8350"/>
      <c r="T8350"/>
      <c r="U8350"/>
      <c r="V8350"/>
      <c r="W8350"/>
      <c r="Y8350"/>
      <c r="Z8350" s="200"/>
      <c r="AA8350" s="201"/>
      <c r="AB8350"/>
      <c r="AC8350"/>
    </row>
    <row r="8351" spans="17:29">
      <c r="Q8351"/>
      <c r="R8351"/>
      <c r="T8351"/>
      <c r="U8351"/>
      <c r="V8351"/>
      <c r="W8351"/>
      <c r="Y8351"/>
      <c r="Z8351" s="200"/>
      <c r="AA8351" s="201"/>
      <c r="AB8351"/>
      <c r="AC8351"/>
    </row>
    <row r="8352" spans="17:29">
      <c r="Q8352"/>
      <c r="R8352"/>
      <c r="T8352"/>
      <c r="U8352"/>
      <c r="V8352"/>
      <c r="W8352"/>
      <c r="Y8352"/>
      <c r="Z8352" s="200"/>
      <c r="AA8352" s="201"/>
      <c r="AB8352"/>
      <c r="AC8352"/>
    </row>
    <row r="8353" spans="17:29">
      <c r="Q8353"/>
      <c r="R8353"/>
      <c r="T8353"/>
      <c r="U8353"/>
      <c r="V8353"/>
      <c r="W8353"/>
      <c r="Y8353"/>
      <c r="Z8353" s="200"/>
      <c r="AA8353" s="201"/>
      <c r="AB8353"/>
      <c r="AC8353"/>
    </row>
    <row r="8354" spans="17:29">
      <c r="Q8354"/>
      <c r="R8354"/>
      <c r="T8354"/>
      <c r="U8354"/>
      <c r="V8354"/>
      <c r="W8354"/>
      <c r="Y8354"/>
      <c r="Z8354" s="200"/>
      <c r="AA8354" s="201"/>
      <c r="AB8354"/>
      <c r="AC8354"/>
    </row>
    <row r="8355" spans="17:29">
      <c r="Q8355"/>
      <c r="R8355"/>
      <c r="T8355"/>
      <c r="U8355"/>
      <c r="V8355"/>
      <c r="W8355"/>
      <c r="Y8355"/>
      <c r="Z8355" s="200"/>
      <c r="AA8355" s="201"/>
      <c r="AB8355"/>
      <c r="AC8355"/>
    </row>
    <row r="8356" spans="17:29">
      <c r="Q8356"/>
      <c r="R8356"/>
      <c r="T8356"/>
      <c r="U8356"/>
      <c r="V8356"/>
      <c r="W8356"/>
      <c r="Y8356"/>
      <c r="Z8356" s="200"/>
      <c r="AA8356" s="201"/>
      <c r="AB8356"/>
      <c r="AC8356"/>
    </row>
    <row r="8357" spans="17:29">
      <c r="Q8357"/>
      <c r="R8357"/>
      <c r="T8357"/>
      <c r="U8357"/>
      <c r="V8357"/>
      <c r="W8357"/>
      <c r="Y8357"/>
      <c r="Z8357" s="200"/>
      <c r="AA8357" s="201"/>
      <c r="AB8357"/>
      <c r="AC8357"/>
    </row>
    <row r="8358" spans="17:29">
      <c r="Q8358"/>
      <c r="R8358"/>
      <c r="T8358"/>
      <c r="U8358"/>
      <c r="V8358"/>
      <c r="W8358"/>
      <c r="Y8358"/>
      <c r="Z8358" s="200"/>
      <c r="AA8358" s="201"/>
      <c r="AB8358"/>
      <c r="AC8358"/>
    </row>
    <row r="8359" spans="17:29">
      <c r="Q8359"/>
      <c r="R8359"/>
      <c r="T8359"/>
      <c r="U8359"/>
      <c r="V8359"/>
      <c r="W8359"/>
      <c r="Y8359"/>
      <c r="Z8359" s="200"/>
      <c r="AA8359" s="201"/>
      <c r="AB8359"/>
      <c r="AC8359"/>
    </row>
    <row r="8360" spans="17:29">
      <c r="Q8360"/>
      <c r="R8360"/>
      <c r="T8360"/>
      <c r="U8360"/>
      <c r="V8360"/>
      <c r="W8360"/>
      <c r="Y8360"/>
      <c r="Z8360" s="200"/>
      <c r="AA8360" s="201"/>
      <c r="AB8360"/>
      <c r="AC8360"/>
    </row>
    <row r="8361" spans="17:29">
      <c r="Q8361"/>
      <c r="R8361"/>
      <c r="T8361"/>
      <c r="U8361"/>
      <c r="V8361"/>
      <c r="W8361"/>
      <c r="Y8361"/>
      <c r="Z8361" s="200"/>
      <c r="AA8361" s="201"/>
      <c r="AB8361"/>
      <c r="AC8361"/>
    </row>
    <row r="8362" spans="17:29">
      <c r="Q8362"/>
      <c r="R8362"/>
      <c r="T8362"/>
      <c r="U8362"/>
      <c r="V8362"/>
      <c r="W8362"/>
      <c r="Y8362"/>
      <c r="Z8362" s="200"/>
      <c r="AA8362" s="201"/>
      <c r="AB8362"/>
      <c r="AC8362"/>
    </row>
    <row r="8363" spans="17:29">
      <c r="Q8363"/>
      <c r="R8363"/>
      <c r="T8363"/>
      <c r="U8363"/>
      <c r="V8363"/>
      <c r="W8363"/>
      <c r="Y8363"/>
      <c r="Z8363" s="200"/>
      <c r="AA8363" s="201"/>
      <c r="AB8363"/>
      <c r="AC8363"/>
    </row>
    <row r="8364" spans="17:29">
      <c r="Q8364"/>
      <c r="R8364"/>
      <c r="T8364"/>
      <c r="U8364"/>
      <c r="V8364"/>
      <c r="W8364"/>
      <c r="Y8364"/>
      <c r="Z8364" s="200"/>
      <c r="AA8364" s="201"/>
      <c r="AB8364"/>
      <c r="AC8364"/>
    </row>
    <row r="8365" spans="17:29">
      <c r="Q8365"/>
      <c r="R8365"/>
      <c r="T8365"/>
      <c r="U8365"/>
      <c r="V8365"/>
      <c r="W8365"/>
      <c r="Y8365"/>
      <c r="Z8365" s="200"/>
      <c r="AA8365" s="201"/>
      <c r="AB8365"/>
      <c r="AC8365"/>
    </row>
    <row r="8366" spans="17:29">
      <c r="Q8366"/>
      <c r="R8366"/>
      <c r="T8366"/>
      <c r="U8366"/>
      <c r="V8366"/>
      <c r="W8366"/>
      <c r="Y8366"/>
      <c r="Z8366" s="200"/>
      <c r="AA8366" s="201"/>
      <c r="AB8366"/>
      <c r="AC8366"/>
    </row>
    <row r="8367" spans="17:29">
      <c r="Q8367"/>
      <c r="R8367"/>
      <c r="T8367"/>
      <c r="U8367"/>
      <c r="V8367"/>
      <c r="W8367"/>
      <c r="Y8367"/>
      <c r="Z8367" s="200"/>
      <c r="AA8367" s="201"/>
      <c r="AB8367"/>
      <c r="AC8367"/>
    </row>
    <row r="8368" spans="17:29">
      <c r="Q8368"/>
      <c r="R8368"/>
      <c r="T8368"/>
      <c r="U8368"/>
      <c r="V8368"/>
      <c r="W8368"/>
      <c r="Y8368"/>
      <c r="Z8368" s="200"/>
      <c r="AA8368" s="201"/>
      <c r="AB8368"/>
      <c r="AC8368"/>
    </row>
    <row r="8369" spans="17:29">
      <c r="Q8369"/>
      <c r="R8369"/>
      <c r="T8369"/>
      <c r="U8369"/>
      <c r="V8369"/>
      <c r="W8369"/>
      <c r="Y8369"/>
      <c r="Z8369" s="200"/>
      <c r="AA8369" s="201"/>
      <c r="AB8369"/>
      <c r="AC8369"/>
    </row>
    <row r="8370" spans="17:29">
      <c r="Q8370"/>
      <c r="R8370"/>
      <c r="T8370"/>
      <c r="U8370"/>
      <c r="V8370"/>
      <c r="W8370"/>
      <c r="Y8370"/>
      <c r="Z8370" s="200"/>
      <c r="AA8370" s="201"/>
      <c r="AB8370"/>
      <c r="AC8370"/>
    </row>
    <row r="8371" spans="17:29">
      <c r="Q8371"/>
      <c r="R8371"/>
      <c r="T8371"/>
      <c r="U8371"/>
      <c r="V8371"/>
      <c r="W8371"/>
      <c r="Y8371"/>
      <c r="Z8371" s="200"/>
      <c r="AA8371" s="201"/>
      <c r="AB8371"/>
      <c r="AC8371"/>
    </row>
    <row r="8372" spans="17:29">
      <c r="Q8372"/>
      <c r="R8372"/>
      <c r="T8372"/>
      <c r="U8372"/>
      <c r="V8372"/>
      <c r="W8372"/>
      <c r="Y8372"/>
      <c r="Z8372" s="200"/>
      <c r="AA8372" s="201"/>
      <c r="AB8372"/>
      <c r="AC8372"/>
    </row>
    <row r="8373" spans="17:29">
      <c r="Q8373"/>
      <c r="R8373"/>
      <c r="T8373"/>
      <c r="U8373"/>
      <c r="V8373"/>
      <c r="W8373"/>
      <c r="Y8373"/>
      <c r="Z8373" s="200"/>
      <c r="AA8373" s="201"/>
      <c r="AB8373"/>
      <c r="AC8373"/>
    </row>
    <row r="8374" spans="17:29">
      <c r="Q8374"/>
      <c r="R8374"/>
      <c r="T8374"/>
      <c r="U8374"/>
      <c r="V8374"/>
      <c r="W8374"/>
      <c r="Y8374"/>
      <c r="Z8374" s="200"/>
      <c r="AA8374" s="201"/>
      <c r="AB8374"/>
      <c r="AC8374"/>
    </row>
    <row r="8375" spans="17:29">
      <c r="Q8375"/>
      <c r="R8375"/>
      <c r="T8375"/>
      <c r="U8375"/>
      <c r="V8375"/>
      <c r="W8375"/>
      <c r="Y8375"/>
      <c r="Z8375" s="200"/>
      <c r="AA8375" s="201"/>
      <c r="AB8375"/>
      <c r="AC8375"/>
    </row>
    <row r="8376" spans="17:29">
      <c r="Q8376"/>
      <c r="R8376"/>
      <c r="T8376"/>
      <c r="U8376"/>
      <c r="V8376"/>
      <c r="W8376"/>
      <c r="Y8376"/>
      <c r="Z8376" s="200"/>
      <c r="AA8376" s="201"/>
      <c r="AB8376"/>
      <c r="AC8376"/>
    </row>
    <row r="8377" spans="17:29">
      <c r="Q8377"/>
      <c r="R8377"/>
      <c r="T8377"/>
      <c r="U8377"/>
      <c r="V8377"/>
      <c r="W8377"/>
      <c r="Y8377"/>
      <c r="Z8377" s="200"/>
      <c r="AA8377" s="201"/>
      <c r="AB8377"/>
      <c r="AC8377"/>
    </row>
    <row r="8378" spans="17:29">
      <c r="Q8378"/>
      <c r="R8378"/>
      <c r="T8378"/>
      <c r="U8378"/>
      <c r="V8378"/>
      <c r="W8378"/>
      <c r="Y8378"/>
      <c r="Z8378" s="200"/>
      <c r="AA8378" s="201"/>
      <c r="AB8378"/>
      <c r="AC8378"/>
    </row>
    <row r="8379" spans="17:29">
      <c r="Q8379"/>
      <c r="R8379"/>
      <c r="T8379"/>
      <c r="U8379"/>
      <c r="V8379"/>
      <c r="W8379"/>
      <c r="Y8379"/>
      <c r="Z8379" s="200"/>
      <c r="AA8379" s="201"/>
      <c r="AB8379"/>
      <c r="AC8379"/>
    </row>
    <row r="8380" spans="17:29">
      <c r="Q8380"/>
      <c r="R8380"/>
      <c r="T8380"/>
      <c r="U8380"/>
      <c r="V8380"/>
      <c r="W8380"/>
      <c r="Y8380"/>
      <c r="Z8380" s="200"/>
      <c r="AA8380" s="201"/>
      <c r="AB8380"/>
      <c r="AC8380"/>
    </row>
    <row r="8381" spans="17:29">
      <c r="Q8381"/>
      <c r="R8381"/>
      <c r="T8381"/>
      <c r="U8381"/>
      <c r="V8381"/>
      <c r="W8381"/>
      <c r="Y8381"/>
      <c r="Z8381" s="200"/>
      <c r="AA8381" s="201"/>
      <c r="AB8381"/>
      <c r="AC8381"/>
    </row>
    <row r="8382" spans="17:29">
      <c r="Q8382"/>
      <c r="R8382"/>
      <c r="T8382"/>
      <c r="U8382"/>
      <c r="V8382"/>
      <c r="W8382"/>
      <c r="Y8382"/>
      <c r="Z8382" s="200"/>
      <c r="AA8382" s="201"/>
      <c r="AB8382"/>
      <c r="AC8382"/>
    </row>
    <row r="8383" spans="17:29">
      <c r="Q8383"/>
      <c r="R8383"/>
      <c r="T8383"/>
      <c r="U8383"/>
      <c r="V8383"/>
      <c r="W8383"/>
      <c r="Y8383"/>
      <c r="Z8383" s="200"/>
      <c r="AA8383" s="201"/>
      <c r="AB8383"/>
      <c r="AC8383"/>
    </row>
    <row r="8384" spans="17:29">
      <c r="Q8384"/>
      <c r="R8384"/>
      <c r="T8384"/>
      <c r="U8384"/>
      <c r="V8384"/>
      <c r="W8384"/>
      <c r="Y8384"/>
      <c r="Z8384" s="200"/>
      <c r="AA8384" s="201"/>
      <c r="AB8384"/>
      <c r="AC8384"/>
    </row>
    <row r="8385" spans="17:29">
      <c r="Q8385"/>
      <c r="R8385"/>
      <c r="T8385"/>
      <c r="U8385"/>
      <c r="V8385"/>
      <c r="W8385"/>
      <c r="Y8385"/>
      <c r="Z8385" s="200"/>
      <c r="AA8385" s="201"/>
      <c r="AB8385"/>
      <c r="AC8385"/>
    </row>
    <row r="8386" spans="17:29">
      <c r="Q8386"/>
      <c r="R8386"/>
      <c r="T8386"/>
      <c r="U8386"/>
      <c r="V8386"/>
      <c r="W8386"/>
      <c r="Y8386"/>
      <c r="Z8386" s="200"/>
      <c r="AA8386" s="201"/>
      <c r="AB8386"/>
      <c r="AC8386"/>
    </row>
    <row r="8387" spans="17:29">
      <c r="Q8387"/>
      <c r="R8387"/>
      <c r="T8387"/>
      <c r="U8387"/>
      <c r="V8387"/>
      <c r="W8387"/>
      <c r="Y8387"/>
      <c r="Z8387" s="200"/>
      <c r="AA8387" s="201"/>
      <c r="AB8387"/>
      <c r="AC8387"/>
    </row>
    <row r="8388" spans="17:29">
      <c r="Q8388"/>
      <c r="R8388"/>
      <c r="T8388"/>
      <c r="U8388"/>
      <c r="V8388"/>
      <c r="W8388"/>
      <c r="Y8388"/>
      <c r="Z8388" s="200"/>
      <c r="AA8388" s="201"/>
      <c r="AB8388"/>
      <c r="AC8388"/>
    </row>
    <row r="8389" spans="17:29">
      <c r="Q8389"/>
      <c r="R8389"/>
      <c r="T8389"/>
      <c r="U8389"/>
      <c r="V8389"/>
      <c r="W8389"/>
      <c r="Y8389"/>
      <c r="Z8389" s="200"/>
      <c r="AA8389" s="201"/>
      <c r="AB8389"/>
      <c r="AC8389"/>
    </row>
    <row r="8390" spans="17:29">
      <c r="Q8390"/>
      <c r="R8390"/>
      <c r="T8390"/>
      <c r="U8390"/>
      <c r="V8390"/>
      <c r="W8390"/>
      <c r="Y8390"/>
      <c r="Z8390" s="200"/>
      <c r="AA8390" s="201"/>
      <c r="AB8390"/>
      <c r="AC8390"/>
    </row>
    <row r="8391" spans="17:29">
      <c r="Q8391"/>
      <c r="R8391"/>
      <c r="T8391"/>
      <c r="U8391"/>
      <c r="V8391"/>
      <c r="W8391"/>
      <c r="Y8391"/>
      <c r="Z8391" s="200"/>
      <c r="AA8391" s="201"/>
      <c r="AB8391"/>
      <c r="AC8391"/>
    </row>
    <row r="8392" spans="17:29">
      <c r="Q8392"/>
      <c r="R8392"/>
      <c r="T8392"/>
      <c r="U8392"/>
      <c r="V8392"/>
      <c r="W8392"/>
      <c r="Y8392"/>
      <c r="Z8392" s="200"/>
      <c r="AA8392" s="201"/>
      <c r="AB8392"/>
      <c r="AC8392"/>
    </row>
    <row r="8393" spans="17:29">
      <c r="Q8393"/>
      <c r="R8393"/>
      <c r="T8393"/>
      <c r="U8393"/>
      <c r="V8393"/>
      <c r="W8393"/>
      <c r="Y8393"/>
      <c r="Z8393" s="200"/>
      <c r="AA8393" s="201"/>
      <c r="AB8393"/>
      <c r="AC8393"/>
    </row>
    <row r="8394" spans="17:29">
      <c r="Q8394"/>
      <c r="R8394"/>
      <c r="T8394"/>
      <c r="U8394"/>
      <c r="V8394"/>
      <c r="W8394"/>
      <c r="Y8394"/>
      <c r="Z8394" s="200"/>
      <c r="AA8394" s="201"/>
      <c r="AB8394"/>
      <c r="AC8394"/>
    </row>
    <row r="8395" spans="17:29">
      <c r="Q8395"/>
      <c r="R8395"/>
      <c r="T8395"/>
      <c r="U8395"/>
      <c r="V8395"/>
      <c r="W8395"/>
      <c r="Y8395"/>
      <c r="Z8395" s="200"/>
      <c r="AA8395" s="201"/>
      <c r="AB8395"/>
      <c r="AC8395"/>
    </row>
    <row r="8396" spans="17:29">
      <c r="Q8396"/>
      <c r="R8396"/>
      <c r="T8396"/>
      <c r="U8396"/>
      <c r="V8396"/>
      <c r="W8396"/>
      <c r="Y8396"/>
      <c r="Z8396" s="200"/>
      <c r="AA8396" s="201"/>
      <c r="AB8396"/>
      <c r="AC8396"/>
    </row>
    <row r="8397" spans="17:29">
      <c r="Q8397"/>
      <c r="R8397"/>
      <c r="T8397"/>
      <c r="U8397"/>
      <c r="V8397"/>
      <c r="W8397"/>
      <c r="Y8397"/>
      <c r="Z8397" s="200"/>
      <c r="AA8397" s="201"/>
      <c r="AB8397"/>
      <c r="AC8397"/>
    </row>
    <row r="8398" spans="17:29">
      <c r="Q8398"/>
      <c r="R8398"/>
      <c r="T8398"/>
      <c r="U8398"/>
      <c r="V8398"/>
      <c r="W8398"/>
      <c r="Y8398"/>
      <c r="Z8398" s="200"/>
      <c r="AA8398" s="201"/>
      <c r="AB8398"/>
      <c r="AC8398"/>
    </row>
    <row r="8399" spans="17:29">
      <c r="Q8399"/>
      <c r="R8399"/>
      <c r="T8399"/>
      <c r="U8399"/>
      <c r="V8399"/>
      <c r="W8399"/>
      <c r="Y8399"/>
      <c r="Z8399" s="200"/>
      <c r="AA8399" s="201"/>
      <c r="AB8399"/>
      <c r="AC8399"/>
    </row>
    <row r="8400" spans="17:29">
      <c r="Q8400"/>
      <c r="R8400"/>
      <c r="T8400"/>
      <c r="U8400"/>
      <c r="V8400"/>
      <c r="W8400"/>
      <c r="Y8400"/>
      <c r="Z8400" s="200"/>
      <c r="AA8400" s="201"/>
      <c r="AB8400"/>
      <c r="AC8400"/>
    </row>
    <row r="8401" spans="17:29">
      <c r="Q8401"/>
      <c r="R8401"/>
      <c r="T8401"/>
      <c r="U8401"/>
      <c r="V8401"/>
      <c r="W8401"/>
      <c r="Y8401"/>
      <c r="Z8401" s="200"/>
      <c r="AA8401" s="201"/>
      <c r="AB8401"/>
      <c r="AC8401"/>
    </row>
    <row r="8402" spans="17:29">
      <c r="Q8402"/>
      <c r="R8402"/>
      <c r="T8402"/>
      <c r="U8402"/>
      <c r="V8402"/>
      <c r="W8402"/>
      <c r="Y8402"/>
      <c r="Z8402" s="200"/>
      <c r="AA8402" s="201"/>
      <c r="AB8402"/>
      <c r="AC8402"/>
    </row>
    <row r="8403" spans="17:29">
      <c r="Q8403"/>
      <c r="R8403"/>
      <c r="T8403"/>
      <c r="U8403"/>
      <c r="V8403"/>
      <c r="W8403"/>
      <c r="Y8403"/>
      <c r="Z8403" s="200"/>
      <c r="AA8403" s="201"/>
      <c r="AB8403"/>
      <c r="AC8403"/>
    </row>
    <row r="8404" spans="17:29">
      <c r="Q8404"/>
      <c r="R8404"/>
      <c r="T8404"/>
      <c r="U8404"/>
      <c r="V8404"/>
      <c r="W8404"/>
      <c r="Y8404"/>
      <c r="Z8404" s="200"/>
      <c r="AA8404" s="201"/>
      <c r="AB8404"/>
      <c r="AC8404"/>
    </row>
    <row r="8405" spans="17:29">
      <c r="Q8405"/>
      <c r="R8405"/>
      <c r="T8405"/>
      <c r="U8405"/>
      <c r="V8405"/>
      <c r="W8405"/>
      <c r="Y8405"/>
      <c r="Z8405" s="200"/>
      <c r="AA8405" s="201"/>
      <c r="AB8405"/>
      <c r="AC8405"/>
    </row>
    <row r="8406" spans="17:29">
      <c r="Q8406"/>
      <c r="R8406"/>
      <c r="T8406"/>
      <c r="U8406"/>
      <c r="V8406"/>
      <c r="W8406"/>
      <c r="Y8406"/>
      <c r="Z8406" s="200"/>
      <c r="AA8406" s="201"/>
      <c r="AB8406"/>
      <c r="AC8406"/>
    </row>
    <row r="8407" spans="17:29">
      <c r="Q8407"/>
      <c r="R8407"/>
      <c r="T8407"/>
      <c r="U8407"/>
      <c r="V8407"/>
      <c r="W8407"/>
      <c r="Y8407"/>
      <c r="Z8407" s="200"/>
      <c r="AA8407" s="201"/>
      <c r="AB8407"/>
      <c r="AC8407"/>
    </row>
    <row r="8408" spans="17:29">
      <c r="Q8408"/>
      <c r="R8408"/>
      <c r="T8408"/>
      <c r="U8408"/>
      <c r="V8408"/>
      <c r="W8408"/>
      <c r="Y8408"/>
      <c r="Z8408" s="200"/>
      <c r="AA8408" s="201"/>
      <c r="AB8408"/>
      <c r="AC8408"/>
    </row>
    <row r="8409" spans="17:29">
      <c r="Q8409"/>
      <c r="R8409"/>
      <c r="T8409"/>
      <c r="U8409"/>
      <c r="V8409"/>
      <c r="W8409"/>
      <c r="Y8409"/>
      <c r="Z8409" s="200"/>
      <c r="AA8409" s="201"/>
      <c r="AB8409"/>
      <c r="AC8409"/>
    </row>
    <row r="8410" spans="17:29">
      <c r="Q8410"/>
      <c r="R8410"/>
      <c r="T8410"/>
      <c r="U8410"/>
      <c r="V8410"/>
      <c r="W8410"/>
      <c r="Y8410"/>
      <c r="Z8410" s="200"/>
      <c r="AA8410" s="201"/>
      <c r="AB8410"/>
      <c r="AC8410"/>
    </row>
    <row r="8411" spans="17:29">
      <c r="Q8411"/>
      <c r="R8411"/>
      <c r="T8411"/>
      <c r="U8411"/>
      <c r="V8411"/>
      <c r="W8411"/>
      <c r="Y8411"/>
      <c r="Z8411" s="200"/>
      <c r="AA8411" s="201"/>
      <c r="AB8411"/>
      <c r="AC8411"/>
    </row>
    <row r="8412" spans="17:29">
      <c r="Q8412"/>
      <c r="R8412"/>
      <c r="T8412"/>
      <c r="U8412"/>
      <c r="V8412"/>
      <c r="W8412"/>
      <c r="Y8412"/>
      <c r="Z8412" s="200"/>
      <c r="AA8412" s="201"/>
      <c r="AB8412"/>
      <c r="AC8412"/>
    </row>
    <row r="8413" spans="17:29">
      <c r="Q8413"/>
      <c r="R8413"/>
      <c r="T8413"/>
      <c r="U8413"/>
      <c r="V8413"/>
      <c r="W8413"/>
      <c r="Y8413"/>
      <c r="Z8413" s="200"/>
      <c r="AA8413" s="201"/>
      <c r="AB8413"/>
      <c r="AC8413"/>
    </row>
    <row r="8414" spans="17:29">
      <c r="Q8414"/>
      <c r="R8414"/>
      <c r="T8414"/>
      <c r="U8414"/>
      <c r="V8414"/>
      <c r="W8414"/>
      <c r="Y8414"/>
      <c r="Z8414" s="200"/>
      <c r="AA8414" s="201"/>
      <c r="AB8414"/>
      <c r="AC8414"/>
    </row>
    <row r="8415" spans="17:29">
      <c r="Q8415"/>
      <c r="R8415"/>
      <c r="T8415"/>
      <c r="U8415"/>
      <c r="V8415"/>
      <c r="W8415"/>
      <c r="Y8415"/>
      <c r="Z8415" s="200"/>
      <c r="AA8415" s="201"/>
      <c r="AB8415"/>
      <c r="AC8415"/>
    </row>
    <row r="8416" spans="17:29">
      <c r="Q8416"/>
      <c r="R8416"/>
      <c r="T8416"/>
      <c r="U8416"/>
      <c r="V8416"/>
      <c r="W8416"/>
      <c r="Y8416"/>
      <c r="Z8416" s="200"/>
      <c r="AA8416" s="201"/>
      <c r="AB8416"/>
      <c r="AC8416"/>
    </row>
    <row r="8417" spans="17:29">
      <c r="Q8417"/>
      <c r="R8417"/>
      <c r="T8417"/>
      <c r="U8417"/>
      <c r="V8417"/>
      <c r="W8417"/>
      <c r="Y8417"/>
      <c r="Z8417" s="200"/>
      <c r="AA8417" s="201"/>
      <c r="AB8417"/>
      <c r="AC8417"/>
    </row>
    <row r="8418" spans="17:29">
      <c r="Q8418"/>
      <c r="R8418"/>
      <c r="T8418"/>
      <c r="U8418"/>
      <c r="V8418"/>
      <c r="W8418"/>
      <c r="Y8418"/>
      <c r="Z8418" s="200"/>
      <c r="AA8418" s="201"/>
      <c r="AB8418"/>
      <c r="AC8418"/>
    </row>
    <row r="8419" spans="17:29">
      <c r="Q8419"/>
      <c r="R8419"/>
      <c r="T8419"/>
      <c r="U8419"/>
      <c r="V8419"/>
      <c r="W8419"/>
      <c r="Y8419"/>
      <c r="Z8419" s="200"/>
      <c r="AA8419" s="201"/>
      <c r="AB8419"/>
      <c r="AC8419"/>
    </row>
    <row r="8420" spans="17:29">
      <c r="Q8420"/>
      <c r="R8420"/>
      <c r="T8420"/>
      <c r="U8420"/>
      <c r="V8420"/>
      <c r="W8420"/>
      <c r="Y8420"/>
      <c r="Z8420" s="200"/>
      <c r="AA8420" s="201"/>
      <c r="AB8420"/>
      <c r="AC8420"/>
    </row>
    <row r="8421" spans="17:29">
      <c r="Q8421"/>
      <c r="R8421"/>
      <c r="T8421"/>
      <c r="U8421"/>
      <c r="V8421"/>
      <c r="W8421"/>
      <c r="Y8421"/>
      <c r="Z8421" s="200"/>
      <c r="AA8421" s="201"/>
      <c r="AB8421"/>
      <c r="AC8421"/>
    </row>
    <row r="8422" spans="17:29">
      <c r="Q8422"/>
      <c r="R8422"/>
      <c r="T8422"/>
      <c r="U8422"/>
      <c r="V8422"/>
      <c r="W8422"/>
      <c r="Y8422"/>
      <c r="Z8422" s="200"/>
      <c r="AA8422" s="201"/>
      <c r="AB8422"/>
      <c r="AC8422"/>
    </row>
    <row r="8423" spans="17:29">
      <c r="Q8423"/>
      <c r="R8423"/>
      <c r="T8423"/>
      <c r="U8423"/>
      <c r="V8423"/>
      <c r="W8423"/>
      <c r="Y8423"/>
      <c r="Z8423" s="200"/>
      <c r="AA8423" s="201"/>
      <c r="AB8423"/>
      <c r="AC8423"/>
    </row>
    <row r="8424" spans="17:29">
      <c r="Q8424"/>
      <c r="R8424"/>
      <c r="T8424"/>
      <c r="U8424"/>
      <c r="V8424"/>
      <c r="W8424"/>
      <c r="Y8424"/>
      <c r="Z8424" s="200"/>
      <c r="AA8424" s="201"/>
      <c r="AB8424"/>
      <c r="AC8424"/>
    </row>
    <row r="8425" spans="17:29">
      <c r="Q8425"/>
      <c r="R8425"/>
      <c r="T8425"/>
      <c r="U8425"/>
      <c r="V8425"/>
      <c r="W8425"/>
      <c r="Y8425"/>
      <c r="Z8425" s="200"/>
      <c r="AA8425" s="201"/>
      <c r="AB8425"/>
      <c r="AC8425"/>
    </row>
    <row r="8426" spans="17:29">
      <c r="Q8426"/>
      <c r="R8426"/>
      <c r="T8426"/>
      <c r="U8426"/>
      <c r="V8426"/>
      <c r="W8426"/>
      <c r="Y8426"/>
      <c r="Z8426" s="200"/>
      <c r="AA8426" s="201"/>
      <c r="AB8426"/>
      <c r="AC8426"/>
    </row>
    <row r="8427" spans="17:29">
      <c r="Q8427"/>
      <c r="R8427"/>
      <c r="T8427"/>
      <c r="U8427"/>
      <c r="V8427"/>
      <c r="W8427"/>
      <c r="Y8427"/>
      <c r="Z8427" s="200"/>
      <c r="AA8427" s="201"/>
      <c r="AB8427"/>
      <c r="AC8427"/>
    </row>
    <row r="8428" spans="17:29">
      <c r="Q8428"/>
      <c r="R8428"/>
      <c r="T8428"/>
      <c r="U8428"/>
      <c r="V8428"/>
      <c r="W8428"/>
      <c r="Y8428"/>
      <c r="Z8428" s="200"/>
      <c r="AA8428" s="201"/>
      <c r="AB8428"/>
      <c r="AC8428"/>
    </row>
    <row r="8429" spans="17:29">
      <c r="Q8429"/>
      <c r="R8429"/>
      <c r="T8429"/>
      <c r="U8429"/>
      <c r="V8429"/>
      <c r="W8429"/>
      <c r="Y8429"/>
      <c r="Z8429" s="200"/>
      <c r="AA8429" s="201"/>
      <c r="AB8429"/>
      <c r="AC8429"/>
    </row>
    <row r="8430" spans="17:29">
      <c r="Q8430"/>
      <c r="R8430"/>
      <c r="T8430"/>
      <c r="U8430"/>
      <c r="V8430"/>
      <c r="W8430"/>
      <c r="Y8430"/>
      <c r="Z8430" s="200"/>
      <c r="AA8430" s="201"/>
      <c r="AB8430"/>
      <c r="AC8430"/>
    </row>
    <row r="8431" spans="17:29">
      <c r="Q8431"/>
      <c r="R8431"/>
      <c r="T8431"/>
      <c r="U8431"/>
      <c r="V8431"/>
      <c r="W8431"/>
      <c r="Y8431"/>
      <c r="Z8431" s="200"/>
      <c r="AA8431" s="201"/>
      <c r="AB8431"/>
      <c r="AC8431"/>
    </row>
    <row r="8432" spans="17:29">
      <c r="Q8432"/>
      <c r="R8432"/>
      <c r="T8432"/>
      <c r="U8432"/>
      <c r="V8432"/>
      <c r="W8432"/>
      <c r="Y8432"/>
      <c r="Z8432" s="200"/>
      <c r="AA8432" s="201"/>
      <c r="AB8432"/>
      <c r="AC8432"/>
    </row>
    <row r="8433" spans="17:29">
      <c r="Q8433"/>
      <c r="R8433"/>
      <c r="T8433"/>
      <c r="U8433"/>
      <c r="V8433"/>
      <c r="W8433"/>
      <c r="Y8433"/>
      <c r="Z8433" s="200"/>
      <c r="AA8433" s="201"/>
      <c r="AB8433"/>
      <c r="AC8433"/>
    </row>
    <row r="8434" spans="17:29">
      <c r="Q8434"/>
      <c r="R8434"/>
      <c r="T8434"/>
      <c r="U8434"/>
      <c r="V8434"/>
      <c r="W8434"/>
      <c r="Y8434"/>
      <c r="Z8434" s="200"/>
      <c r="AA8434" s="201"/>
      <c r="AB8434"/>
      <c r="AC8434"/>
    </row>
    <row r="8435" spans="17:29">
      <c r="Q8435"/>
      <c r="R8435"/>
      <c r="T8435"/>
      <c r="U8435"/>
      <c r="V8435"/>
      <c r="W8435"/>
      <c r="Y8435"/>
      <c r="Z8435" s="200"/>
      <c r="AA8435" s="201"/>
      <c r="AB8435"/>
      <c r="AC8435"/>
    </row>
    <row r="8436" spans="17:29">
      <c r="Q8436"/>
      <c r="R8436"/>
      <c r="T8436"/>
      <c r="U8436"/>
      <c r="V8436"/>
      <c r="W8436"/>
      <c r="Y8436"/>
      <c r="Z8436" s="200"/>
      <c r="AA8436" s="201"/>
      <c r="AB8436"/>
      <c r="AC8436"/>
    </row>
    <row r="8437" spans="17:29">
      <c r="Q8437"/>
      <c r="R8437"/>
      <c r="T8437"/>
      <c r="U8437"/>
      <c r="V8437"/>
      <c r="W8437"/>
      <c r="Y8437"/>
      <c r="Z8437" s="200"/>
      <c r="AA8437" s="201"/>
      <c r="AB8437"/>
      <c r="AC8437"/>
    </row>
    <row r="8438" spans="17:29">
      <c r="Q8438"/>
      <c r="R8438"/>
      <c r="T8438"/>
      <c r="U8438"/>
      <c r="V8438"/>
      <c r="W8438"/>
      <c r="Y8438"/>
      <c r="Z8438" s="200"/>
      <c r="AA8438" s="201"/>
      <c r="AB8438"/>
      <c r="AC8438"/>
    </row>
    <row r="8439" spans="17:29">
      <c r="Q8439"/>
      <c r="R8439"/>
      <c r="T8439"/>
      <c r="U8439"/>
      <c r="V8439"/>
      <c r="W8439"/>
      <c r="Y8439"/>
      <c r="Z8439" s="200"/>
      <c r="AA8439" s="201"/>
      <c r="AB8439"/>
      <c r="AC8439"/>
    </row>
    <row r="8440" spans="17:29">
      <c r="Q8440"/>
      <c r="R8440"/>
      <c r="T8440"/>
      <c r="U8440"/>
      <c r="V8440"/>
      <c r="W8440"/>
      <c r="Y8440"/>
      <c r="Z8440" s="200"/>
      <c r="AA8440" s="201"/>
      <c r="AB8440"/>
      <c r="AC8440"/>
    </row>
    <row r="8441" spans="17:29">
      <c r="Q8441"/>
      <c r="R8441"/>
      <c r="T8441"/>
      <c r="U8441"/>
      <c r="V8441"/>
      <c r="W8441"/>
      <c r="Y8441"/>
      <c r="Z8441" s="200"/>
      <c r="AA8441" s="201"/>
      <c r="AB8441"/>
      <c r="AC8441"/>
    </row>
    <row r="8442" spans="17:29">
      <c r="Q8442"/>
      <c r="R8442"/>
      <c r="T8442"/>
      <c r="U8442"/>
      <c r="V8442"/>
      <c r="W8442"/>
      <c r="Y8442"/>
      <c r="Z8442" s="200"/>
      <c r="AA8442" s="201"/>
      <c r="AB8442"/>
      <c r="AC8442"/>
    </row>
    <row r="8443" spans="17:29">
      <c r="Q8443"/>
      <c r="R8443"/>
      <c r="T8443"/>
      <c r="U8443"/>
      <c r="V8443"/>
      <c r="W8443"/>
      <c r="Y8443"/>
      <c r="Z8443" s="200"/>
      <c r="AA8443" s="201"/>
      <c r="AB8443"/>
      <c r="AC8443"/>
    </row>
    <row r="8444" spans="17:29">
      <c r="Q8444"/>
      <c r="R8444"/>
      <c r="T8444"/>
      <c r="U8444"/>
      <c r="V8444"/>
      <c r="W8444"/>
      <c r="Y8444"/>
      <c r="Z8444" s="200"/>
      <c r="AA8444" s="201"/>
      <c r="AB8444"/>
      <c r="AC8444"/>
    </row>
    <row r="8445" spans="17:29">
      <c r="Q8445"/>
      <c r="R8445"/>
      <c r="T8445"/>
      <c r="U8445"/>
      <c r="V8445"/>
      <c r="W8445"/>
      <c r="Y8445"/>
      <c r="Z8445" s="200"/>
      <c r="AA8445" s="201"/>
      <c r="AB8445"/>
      <c r="AC8445"/>
    </row>
    <row r="8446" spans="17:29">
      <c r="Q8446"/>
      <c r="R8446"/>
      <c r="T8446"/>
      <c r="U8446"/>
      <c r="V8446"/>
      <c r="W8446"/>
      <c r="Y8446"/>
      <c r="Z8446" s="200"/>
      <c r="AA8446" s="201"/>
      <c r="AB8446"/>
      <c r="AC8446"/>
    </row>
    <row r="8447" spans="17:29">
      <c r="Q8447"/>
      <c r="R8447"/>
      <c r="T8447"/>
      <c r="U8447"/>
      <c r="V8447"/>
      <c r="W8447"/>
      <c r="Y8447"/>
      <c r="Z8447" s="200"/>
      <c r="AA8447" s="201"/>
      <c r="AB8447"/>
      <c r="AC8447"/>
    </row>
    <row r="8448" spans="17:29">
      <c r="Q8448"/>
      <c r="R8448"/>
      <c r="T8448"/>
      <c r="U8448"/>
      <c r="V8448"/>
      <c r="W8448"/>
      <c r="Y8448"/>
      <c r="Z8448" s="200"/>
      <c r="AA8448" s="201"/>
      <c r="AB8448"/>
      <c r="AC8448"/>
    </row>
    <row r="8449" spans="17:29">
      <c r="Q8449"/>
      <c r="R8449"/>
      <c r="T8449"/>
      <c r="U8449"/>
      <c r="V8449"/>
      <c r="W8449"/>
      <c r="Y8449"/>
      <c r="Z8449" s="200"/>
      <c r="AA8449" s="201"/>
      <c r="AB8449"/>
      <c r="AC8449"/>
    </row>
    <row r="8450" spans="17:29">
      <c r="Q8450"/>
      <c r="R8450"/>
      <c r="T8450"/>
      <c r="U8450"/>
      <c r="V8450"/>
      <c r="W8450"/>
      <c r="Y8450"/>
      <c r="Z8450" s="200"/>
      <c r="AA8450" s="201"/>
      <c r="AB8450"/>
      <c r="AC8450"/>
    </row>
    <row r="8451" spans="17:29">
      <c r="Q8451"/>
      <c r="R8451"/>
      <c r="T8451"/>
      <c r="U8451"/>
      <c r="V8451"/>
      <c r="W8451"/>
      <c r="Y8451"/>
      <c r="Z8451" s="200"/>
      <c r="AA8451" s="201"/>
      <c r="AB8451"/>
      <c r="AC8451"/>
    </row>
    <row r="8452" spans="17:29">
      <c r="Q8452"/>
      <c r="R8452"/>
      <c r="T8452"/>
      <c r="U8452"/>
      <c r="V8452"/>
      <c r="W8452"/>
      <c r="Y8452"/>
      <c r="Z8452" s="200"/>
      <c r="AA8452" s="201"/>
      <c r="AB8452"/>
      <c r="AC8452"/>
    </row>
    <row r="8453" spans="17:29">
      <c r="Q8453"/>
      <c r="R8453"/>
      <c r="T8453"/>
      <c r="U8453"/>
      <c r="V8453"/>
      <c r="W8453"/>
      <c r="Y8453"/>
      <c r="Z8453" s="200"/>
      <c r="AA8453" s="201"/>
      <c r="AB8453"/>
      <c r="AC8453"/>
    </row>
    <row r="8454" spans="17:29">
      <c r="Q8454"/>
      <c r="R8454"/>
      <c r="T8454"/>
      <c r="U8454"/>
      <c r="V8454"/>
      <c r="W8454"/>
      <c r="Y8454"/>
      <c r="Z8454" s="200"/>
      <c r="AA8454" s="201"/>
      <c r="AB8454"/>
      <c r="AC8454"/>
    </row>
    <row r="8455" spans="17:29">
      <c r="Q8455"/>
      <c r="R8455"/>
      <c r="T8455"/>
      <c r="U8455"/>
      <c r="V8455"/>
      <c r="W8455"/>
      <c r="Y8455"/>
      <c r="Z8455" s="200"/>
      <c r="AA8455" s="201"/>
      <c r="AB8455"/>
      <c r="AC8455"/>
    </row>
    <row r="8456" spans="17:29">
      <c r="Q8456"/>
      <c r="R8456"/>
      <c r="T8456"/>
      <c r="U8456"/>
      <c r="V8456"/>
      <c r="W8456"/>
      <c r="Y8456"/>
      <c r="Z8456" s="200"/>
      <c r="AA8456" s="201"/>
      <c r="AB8456"/>
      <c r="AC8456"/>
    </row>
    <row r="8457" spans="17:29">
      <c r="Q8457"/>
      <c r="R8457"/>
      <c r="T8457"/>
      <c r="U8457"/>
      <c r="V8457"/>
      <c r="W8457"/>
      <c r="Y8457"/>
      <c r="Z8457" s="200"/>
      <c r="AA8457" s="201"/>
      <c r="AB8457"/>
      <c r="AC8457"/>
    </row>
    <row r="8458" spans="17:29">
      <c r="Q8458"/>
      <c r="R8458"/>
      <c r="T8458"/>
      <c r="U8458"/>
      <c r="V8458"/>
      <c r="W8458"/>
      <c r="Y8458"/>
      <c r="Z8458" s="200"/>
      <c r="AA8458" s="201"/>
      <c r="AB8458"/>
      <c r="AC8458"/>
    </row>
    <row r="8459" spans="17:29">
      <c r="Q8459"/>
      <c r="R8459"/>
      <c r="T8459"/>
      <c r="U8459"/>
      <c r="V8459"/>
      <c r="W8459"/>
      <c r="Y8459"/>
      <c r="Z8459" s="200"/>
      <c r="AA8459" s="201"/>
      <c r="AB8459"/>
      <c r="AC8459"/>
    </row>
    <row r="8460" spans="17:29">
      <c r="Q8460"/>
      <c r="R8460"/>
      <c r="T8460"/>
      <c r="U8460"/>
      <c r="V8460"/>
      <c r="W8460"/>
      <c r="Y8460"/>
      <c r="Z8460" s="200"/>
      <c r="AA8460" s="201"/>
      <c r="AB8460"/>
      <c r="AC8460"/>
    </row>
    <row r="8461" spans="17:29">
      <c r="Q8461"/>
      <c r="R8461"/>
      <c r="T8461"/>
      <c r="U8461"/>
      <c r="V8461"/>
      <c r="W8461"/>
      <c r="Y8461"/>
      <c r="Z8461" s="200"/>
      <c r="AA8461" s="201"/>
      <c r="AB8461"/>
      <c r="AC8461"/>
    </row>
    <row r="8462" spans="17:29">
      <c r="Q8462"/>
      <c r="R8462"/>
      <c r="T8462"/>
      <c r="U8462"/>
      <c r="V8462"/>
      <c r="W8462"/>
      <c r="Y8462"/>
      <c r="Z8462" s="200"/>
      <c r="AA8462" s="201"/>
      <c r="AB8462"/>
      <c r="AC8462"/>
    </row>
    <row r="8463" spans="17:29">
      <c r="Q8463"/>
      <c r="R8463"/>
      <c r="T8463"/>
      <c r="U8463"/>
      <c r="V8463"/>
      <c r="W8463"/>
      <c r="Y8463"/>
      <c r="Z8463" s="200"/>
      <c r="AA8463" s="201"/>
      <c r="AB8463"/>
      <c r="AC8463"/>
    </row>
    <row r="8464" spans="17:29">
      <c r="Q8464"/>
      <c r="R8464"/>
      <c r="T8464"/>
      <c r="U8464"/>
      <c r="V8464"/>
      <c r="W8464"/>
      <c r="Y8464"/>
      <c r="Z8464" s="200"/>
      <c r="AA8464" s="201"/>
      <c r="AB8464"/>
      <c r="AC8464"/>
    </row>
    <row r="8465" spans="17:29">
      <c r="Q8465"/>
      <c r="R8465"/>
      <c r="T8465"/>
      <c r="U8465"/>
      <c r="V8465"/>
      <c r="W8465"/>
      <c r="Y8465"/>
      <c r="Z8465" s="200"/>
      <c r="AA8465" s="201"/>
      <c r="AB8465"/>
      <c r="AC8465"/>
    </row>
    <row r="8466" spans="17:29">
      <c r="Q8466"/>
      <c r="R8466"/>
      <c r="T8466"/>
      <c r="U8466"/>
      <c r="V8466"/>
      <c r="W8466"/>
      <c r="Y8466"/>
      <c r="Z8466" s="200"/>
      <c r="AA8466" s="201"/>
      <c r="AB8466"/>
      <c r="AC8466"/>
    </row>
    <row r="8467" spans="17:29">
      <c r="Q8467"/>
      <c r="R8467"/>
      <c r="T8467"/>
      <c r="U8467"/>
      <c r="V8467"/>
      <c r="W8467"/>
      <c r="Y8467"/>
      <c r="Z8467" s="200"/>
      <c r="AA8467" s="201"/>
      <c r="AB8467"/>
      <c r="AC8467"/>
    </row>
    <row r="8468" spans="17:29">
      <c r="Q8468"/>
      <c r="R8468"/>
      <c r="T8468"/>
      <c r="U8468"/>
      <c r="V8468"/>
      <c r="W8468"/>
      <c r="Y8468"/>
      <c r="Z8468" s="200"/>
      <c r="AA8468" s="201"/>
      <c r="AB8468"/>
      <c r="AC8468"/>
    </row>
    <row r="8469" spans="17:29">
      <c r="Q8469"/>
      <c r="R8469"/>
      <c r="T8469"/>
      <c r="U8469"/>
      <c r="V8469"/>
      <c r="W8469"/>
      <c r="Y8469"/>
      <c r="Z8469" s="200"/>
      <c r="AA8469" s="201"/>
      <c r="AB8469"/>
      <c r="AC8469"/>
    </row>
    <row r="8470" spans="17:29">
      <c r="Q8470"/>
      <c r="R8470"/>
      <c r="T8470"/>
      <c r="U8470"/>
      <c r="V8470"/>
      <c r="W8470"/>
      <c r="Y8470"/>
      <c r="Z8470" s="200"/>
      <c r="AA8470" s="201"/>
      <c r="AB8470"/>
      <c r="AC8470"/>
    </row>
    <row r="8471" spans="17:29">
      <c r="Q8471"/>
      <c r="R8471"/>
      <c r="T8471"/>
      <c r="U8471"/>
      <c r="V8471"/>
      <c r="W8471"/>
      <c r="Y8471"/>
      <c r="Z8471" s="200"/>
      <c r="AA8471" s="201"/>
      <c r="AB8471"/>
      <c r="AC8471"/>
    </row>
    <row r="8472" spans="17:29">
      <c r="Q8472"/>
      <c r="R8472"/>
      <c r="T8472"/>
      <c r="U8472"/>
      <c r="V8472"/>
      <c r="W8472"/>
      <c r="Y8472"/>
      <c r="Z8472" s="200"/>
      <c r="AA8472" s="201"/>
      <c r="AB8472"/>
      <c r="AC8472"/>
    </row>
    <row r="8473" spans="17:29">
      <c r="Q8473"/>
      <c r="R8473"/>
      <c r="T8473"/>
      <c r="U8473"/>
      <c r="V8473"/>
      <c r="W8473"/>
      <c r="Y8473"/>
      <c r="Z8473" s="200"/>
      <c r="AA8473" s="201"/>
      <c r="AB8473"/>
      <c r="AC8473"/>
    </row>
    <row r="8474" spans="17:29">
      <c r="Q8474"/>
      <c r="R8474"/>
      <c r="T8474"/>
      <c r="U8474"/>
      <c r="V8474"/>
      <c r="W8474"/>
      <c r="Y8474"/>
      <c r="Z8474" s="200"/>
      <c r="AA8474" s="201"/>
      <c r="AB8474"/>
      <c r="AC8474"/>
    </row>
    <row r="8475" spans="17:29">
      <c r="Q8475"/>
      <c r="R8475"/>
      <c r="T8475"/>
      <c r="U8475"/>
      <c r="V8475"/>
      <c r="W8475"/>
      <c r="Y8475"/>
      <c r="Z8475" s="200"/>
      <c r="AA8475" s="201"/>
      <c r="AB8475"/>
      <c r="AC8475"/>
    </row>
    <row r="8476" spans="17:29">
      <c r="Q8476"/>
      <c r="R8476"/>
      <c r="T8476"/>
      <c r="U8476"/>
      <c r="V8476"/>
      <c r="W8476"/>
      <c r="Y8476"/>
      <c r="Z8476" s="200"/>
      <c r="AA8476" s="201"/>
      <c r="AB8476"/>
      <c r="AC8476"/>
    </row>
    <row r="8477" spans="17:29">
      <c r="Q8477"/>
      <c r="R8477"/>
      <c r="T8477"/>
      <c r="U8477"/>
      <c r="V8477"/>
      <c r="W8477"/>
      <c r="Y8477"/>
      <c r="Z8477" s="200"/>
      <c r="AA8477" s="201"/>
      <c r="AB8477"/>
      <c r="AC8477"/>
    </row>
    <row r="8478" spans="17:29">
      <c r="Q8478"/>
      <c r="R8478"/>
      <c r="T8478"/>
      <c r="U8478"/>
      <c r="V8478"/>
      <c r="W8478"/>
      <c r="Y8478"/>
      <c r="Z8478" s="200"/>
      <c r="AA8478" s="201"/>
      <c r="AB8478"/>
      <c r="AC8478"/>
    </row>
    <row r="8479" spans="17:29">
      <c r="Q8479"/>
      <c r="R8479"/>
      <c r="T8479"/>
      <c r="U8479"/>
      <c r="V8479"/>
      <c r="W8479"/>
      <c r="Y8479"/>
      <c r="Z8479" s="200"/>
      <c r="AA8479" s="201"/>
      <c r="AB8479"/>
      <c r="AC8479"/>
    </row>
    <row r="8480" spans="17:29">
      <c r="Q8480"/>
      <c r="R8480"/>
      <c r="T8480"/>
      <c r="U8480"/>
      <c r="V8480"/>
      <c r="W8480"/>
      <c r="Y8480"/>
      <c r="Z8480" s="200"/>
      <c r="AA8480" s="201"/>
      <c r="AB8480"/>
      <c r="AC8480"/>
    </row>
    <row r="8481" spans="17:29">
      <c r="Q8481"/>
      <c r="R8481"/>
      <c r="T8481"/>
      <c r="U8481"/>
      <c r="V8481"/>
      <c r="W8481"/>
      <c r="Y8481"/>
      <c r="Z8481" s="200"/>
      <c r="AA8481" s="201"/>
      <c r="AB8481"/>
      <c r="AC8481"/>
    </row>
    <row r="8482" spans="17:29">
      <c r="Q8482"/>
      <c r="R8482"/>
      <c r="T8482"/>
      <c r="U8482"/>
      <c r="V8482"/>
      <c r="W8482"/>
      <c r="Y8482"/>
      <c r="Z8482" s="200"/>
      <c r="AA8482" s="201"/>
      <c r="AB8482"/>
      <c r="AC8482"/>
    </row>
    <row r="8483" spans="17:29">
      <c r="Q8483"/>
      <c r="R8483"/>
      <c r="T8483"/>
      <c r="U8483"/>
      <c r="V8483"/>
      <c r="W8483"/>
      <c r="Y8483"/>
      <c r="Z8483" s="200"/>
      <c r="AA8483" s="201"/>
      <c r="AB8483"/>
      <c r="AC8483"/>
    </row>
    <row r="8484" spans="17:29">
      <c r="Q8484"/>
      <c r="R8484"/>
      <c r="T8484"/>
      <c r="U8484"/>
      <c r="V8484"/>
      <c r="W8484"/>
      <c r="Y8484"/>
      <c r="Z8484" s="200"/>
      <c r="AA8484" s="201"/>
      <c r="AB8484"/>
      <c r="AC8484"/>
    </row>
    <row r="8485" spans="17:29">
      <c r="Q8485"/>
      <c r="R8485"/>
      <c r="T8485"/>
      <c r="U8485"/>
      <c r="V8485"/>
      <c r="W8485"/>
      <c r="Y8485"/>
      <c r="Z8485" s="200"/>
      <c r="AA8485" s="201"/>
      <c r="AB8485"/>
      <c r="AC8485"/>
    </row>
    <row r="8486" spans="17:29">
      <c r="Q8486"/>
      <c r="R8486"/>
      <c r="T8486"/>
      <c r="U8486"/>
      <c r="V8486"/>
      <c r="W8486"/>
      <c r="Y8486"/>
      <c r="Z8486" s="200"/>
      <c r="AA8486" s="201"/>
      <c r="AB8486"/>
      <c r="AC8486"/>
    </row>
    <row r="8487" spans="17:29">
      <c r="Q8487"/>
      <c r="R8487"/>
      <c r="T8487"/>
      <c r="U8487"/>
      <c r="V8487"/>
      <c r="W8487"/>
      <c r="Y8487"/>
      <c r="Z8487" s="200"/>
      <c r="AA8487" s="201"/>
      <c r="AB8487"/>
      <c r="AC8487"/>
    </row>
    <row r="8488" spans="17:29">
      <c r="Q8488"/>
      <c r="R8488"/>
      <c r="T8488"/>
      <c r="U8488"/>
      <c r="V8488"/>
      <c r="W8488"/>
      <c r="Y8488"/>
      <c r="Z8488" s="200"/>
      <c r="AA8488" s="201"/>
      <c r="AB8488"/>
      <c r="AC8488"/>
    </row>
    <row r="8489" spans="17:29">
      <c r="Q8489"/>
      <c r="R8489"/>
      <c r="T8489"/>
      <c r="U8489"/>
      <c r="V8489"/>
      <c r="W8489"/>
      <c r="Y8489"/>
      <c r="Z8489" s="200"/>
      <c r="AA8489" s="201"/>
      <c r="AB8489"/>
      <c r="AC8489"/>
    </row>
    <row r="8490" spans="17:29">
      <c r="Q8490"/>
      <c r="R8490"/>
      <c r="T8490"/>
      <c r="U8490"/>
      <c r="V8490"/>
      <c r="W8490"/>
      <c r="Y8490"/>
      <c r="Z8490" s="200"/>
      <c r="AA8490" s="201"/>
      <c r="AB8490"/>
      <c r="AC8490"/>
    </row>
    <row r="8491" spans="17:29">
      <c r="Q8491"/>
      <c r="R8491"/>
      <c r="T8491"/>
      <c r="U8491"/>
      <c r="V8491"/>
      <c r="W8491"/>
      <c r="Y8491"/>
      <c r="Z8491" s="200"/>
      <c r="AA8491" s="201"/>
      <c r="AB8491"/>
      <c r="AC8491"/>
    </row>
    <row r="8492" spans="17:29">
      <c r="Q8492"/>
      <c r="R8492"/>
      <c r="T8492"/>
      <c r="U8492"/>
      <c r="V8492"/>
      <c r="W8492"/>
      <c r="Y8492"/>
      <c r="Z8492" s="200"/>
      <c r="AA8492" s="201"/>
      <c r="AB8492"/>
      <c r="AC8492"/>
    </row>
    <row r="8493" spans="17:29">
      <c r="Q8493"/>
      <c r="R8493"/>
      <c r="T8493"/>
      <c r="U8493"/>
      <c r="V8493"/>
      <c r="W8493"/>
      <c r="Y8493"/>
      <c r="Z8493" s="200"/>
      <c r="AA8493" s="201"/>
      <c r="AB8493"/>
      <c r="AC8493"/>
    </row>
    <row r="8494" spans="17:29">
      <c r="Q8494"/>
      <c r="R8494"/>
      <c r="T8494"/>
      <c r="U8494"/>
      <c r="V8494"/>
      <c r="W8494"/>
      <c r="Y8494"/>
      <c r="Z8494" s="200"/>
      <c r="AA8494" s="201"/>
      <c r="AB8494"/>
      <c r="AC8494"/>
    </row>
    <row r="8495" spans="17:29">
      <c r="Q8495"/>
      <c r="R8495"/>
      <c r="T8495"/>
      <c r="U8495"/>
      <c r="V8495"/>
      <c r="W8495"/>
      <c r="Y8495"/>
      <c r="Z8495" s="200"/>
      <c r="AA8495" s="201"/>
      <c r="AB8495"/>
      <c r="AC8495"/>
    </row>
    <row r="8496" spans="17:29">
      <c r="Q8496"/>
      <c r="R8496"/>
      <c r="T8496"/>
      <c r="U8496"/>
      <c r="V8496"/>
      <c r="W8496"/>
      <c r="Y8496"/>
      <c r="Z8496" s="200"/>
      <c r="AA8496" s="201"/>
      <c r="AB8496"/>
      <c r="AC8496"/>
    </row>
    <row r="8497" spans="17:29">
      <c r="Q8497"/>
      <c r="R8497"/>
      <c r="T8497"/>
      <c r="U8497"/>
      <c r="V8497"/>
      <c r="W8497"/>
      <c r="Y8497"/>
      <c r="Z8497" s="200"/>
      <c r="AA8497" s="201"/>
      <c r="AB8497"/>
      <c r="AC8497"/>
    </row>
    <row r="8498" spans="17:29">
      <c r="Q8498"/>
      <c r="R8498"/>
      <c r="T8498"/>
      <c r="U8498"/>
      <c r="V8498"/>
      <c r="W8498"/>
      <c r="Y8498"/>
      <c r="Z8498" s="200"/>
      <c r="AA8498" s="201"/>
      <c r="AB8498"/>
      <c r="AC8498"/>
    </row>
    <row r="8499" spans="17:29">
      <c r="Q8499"/>
      <c r="R8499"/>
      <c r="T8499"/>
      <c r="U8499"/>
      <c r="V8499"/>
      <c r="W8499"/>
      <c r="Y8499"/>
      <c r="Z8499" s="200"/>
      <c r="AA8499" s="201"/>
      <c r="AB8499"/>
      <c r="AC8499"/>
    </row>
    <row r="8500" spans="17:29">
      <c r="Q8500"/>
      <c r="R8500"/>
      <c r="T8500"/>
      <c r="U8500"/>
      <c r="V8500"/>
      <c r="W8500"/>
      <c r="Y8500"/>
      <c r="Z8500" s="200"/>
      <c r="AA8500" s="201"/>
      <c r="AB8500"/>
      <c r="AC8500"/>
    </row>
    <row r="8501" spans="17:29">
      <c r="Q8501"/>
      <c r="R8501"/>
      <c r="T8501"/>
      <c r="U8501"/>
      <c r="V8501"/>
      <c r="W8501"/>
      <c r="Y8501"/>
      <c r="Z8501" s="200"/>
      <c r="AA8501" s="201"/>
      <c r="AB8501"/>
      <c r="AC8501"/>
    </row>
    <row r="8502" spans="17:29">
      <c r="Q8502"/>
      <c r="R8502"/>
      <c r="T8502"/>
      <c r="U8502"/>
      <c r="V8502"/>
      <c r="W8502"/>
      <c r="Y8502"/>
      <c r="Z8502" s="200"/>
      <c r="AA8502" s="201"/>
      <c r="AB8502"/>
      <c r="AC8502"/>
    </row>
    <row r="8503" spans="17:29">
      <c r="Q8503"/>
      <c r="R8503"/>
      <c r="T8503"/>
      <c r="U8503"/>
      <c r="V8503"/>
      <c r="W8503"/>
      <c r="Y8503"/>
      <c r="Z8503" s="200"/>
      <c r="AA8503" s="201"/>
      <c r="AB8503"/>
      <c r="AC8503"/>
    </row>
    <row r="8504" spans="17:29">
      <c r="Q8504"/>
      <c r="R8504"/>
      <c r="T8504"/>
      <c r="U8504"/>
      <c r="V8504"/>
      <c r="W8504"/>
      <c r="Y8504"/>
      <c r="Z8504" s="200"/>
      <c r="AA8504" s="201"/>
      <c r="AB8504"/>
      <c r="AC8504"/>
    </row>
    <row r="8505" spans="17:29">
      <c r="Q8505"/>
      <c r="R8505"/>
      <c r="T8505"/>
      <c r="U8505"/>
      <c r="V8505"/>
      <c r="W8505"/>
      <c r="Y8505"/>
      <c r="Z8505" s="200"/>
      <c r="AA8505" s="201"/>
      <c r="AB8505"/>
      <c r="AC8505"/>
    </row>
    <row r="8506" spans="17:29">
      <c r="Q8506"/>
      <c r="R8506"/>
      <c r="T8506"/>
      <c r="U8506"/>
      <c r="V8506"/>
      <c r="W8506"/>
      <c r="Y8506"/>
      <c r="Z8506" s="200"/>
      <c r="AA8506" s="201"/>
      <c r="AB8506"/>
      <c r="AC8506"/>
    </row>
    <row r="8507" spans="17:29">
      <c r="Q8507"/>
      <c r="R8507"/>
      <c r="T8507"/>
      <c r="U8507"/>
      <c r="V8507"/>
      <c r="W8507"/>
      <c r="Y8507"/>
      <c r="Z8507" s="200"/>
      <c r="AA8507" s="201"/>
      <c r="AB8507"/>
      <c r="AC8507"/>
    </row>
    <row r="8508" spans="17:29">
      <c r="Q8508"/>
      <c r="R8508"/>
      <c r="T8508"/>
      <c r="U8508"/>
      <c r="V8508"/>
      <c r="W8508"/>
      <c r="Y8508"/>
      <c r="Z8508" s="200"/>
      <c r="AA8508" s="201"/>
      <c r="AB8508"/>
      <c r="AC8508"/>
    </row>
    <row r="8509" spans="17:29">
      <c r="Q8509"/>
      <c r="R8509"/>
      <c r="T8509"/>
      <c r="U8509"/>
      <c r="V8509"/>
      <c r="W8509"/>
      <c r="Y8509"/>
      <c r="Z8509" s="200"/>
      <c r="AA8509" s="201"/>
      <c r="AB8509"/>
      <c r="AC8509"/>
    </row>
    <row r="8510" spans="17:29">
      <c r="Q8510"/>
      <c r="R8510"/>
      <c r="T8510"/>
      <c r="U8510"/>
      <c r="V8510"/>
      <c r="W8510"/>
      <c r="Y8510"/>
      <c r="Z8510" s="200"/>
      <c r="AA8510" s="201"/>
      <c r="AB8510"/>
      <c r="AC8510"/>
    </row>
    <row r="8511" spans="17:29">
      <c r="Q8511"/>
      <c r="R8511"/>
      <c r="T8511"/>
      <c r="U8511"/>
      <c r="V8511"/>
      <c r="W8511"/>
      <c r="Y8511"/>
      <c r="Z8511" s="200"/>
      <c r="AA8511" s="201"/>
      <c r="AB8511"/>
      <c r="AC8511"/>
    </row>
    <row r="8512" spans="17:29">
      <c r="Q8512"/>
      <c r="R8512"/>
      <c r="T8512"/>
      <c r="U8512"/>
      <c r="V8512"/>
      <c r="W8512"/>
      <c r="Y8512"/>
      <c r="Z8512" s="200"/>
      <c r="AA8512" s="201"/>
      <c r="AB8512"/>
      <c r="AC8512"/>
    </row>
    <row r="8513" spans="17:29">
      <c r="Q8513"/>
      <c r="R8513"/>
      <c r="T8513"/>
      <c r="U8513"/>
      <c r="V8513"/>
      <c r="W8513"/>
      <c r="Y8513"/>
      <c r="Z8513" s="200"/>
      <c r="AA8513" s="201"/>
      <c r="AB8513"/>
      <c r="AC8513"/>
    </row>
    <row r="8514" spans="17:29">
      <c r="Q8514"/>
      <c r="R8514"/>
      <c r="T8514"/>
      <c r="U8514"/>
      <c r="V8514"/>
      <c r="W8514"/>
      <c r="Y8514"/>
      <c r="Z8514" s="200"/>
      <c r="AA8514" s="201"/>
      <c r="AB8514"/>
      <c r="AC8514"/>
    </row>
    <row r="8515" spans="17:29">
      <c r="Q8515"/>
      <c r="R8515"/>
      <c r="T8515"/>
      <c r="U8515"/>
      <c r="V8515"/>
      <c r="W8515"/>
      <c r="Y8515"/>
      <c r="Z8515" s="200"/>
      <c r="AA8515" s="201"/>
      <c r="AB8515"/>
      <c r="AC8515"/>
    </row>
    <row r="8516" spans="17:29">
      <c r="Q8516"/>
      <c r="R8516"/>
      <c r="T8516"/>
      <c r="U8516"/>
      <c r="V8516"/>
      <c r="W8516"/>
      <c r="Y8516"/>
      <c r="Z8516" s="200"/>
      <c r="AA8516" s="201"/>
      <c r="AB8516"/>
      <c r="AC8516"/>
    </row>
    <row r="8517" spans="17:29">
      <c r="Q8517"/>
      <c r="R8517"/>
      <c r="T8517"/>
      <c r="U8517"/>
      <c r="V8517"/>
      <c r="W8517"/>
      <c r="Y8517"/>
      <c r="Z8517" s="200"/>
      <c r="AA8517" s="201"/>
      <c r="AB8517"/>
      <c r="AC8517"/>
    </row>
    <row r="8518" spans="17:29">
      <c r="Q8518"/>
      <c r="R8518"/>
      <c r="T8518"/>
      <c r="U8518"/>
      <c r="V8518"/>
      <c r="W8518"/>
      <c r="Y8518"/>
      <c r="Z8518" s="200"/>
      <c r="AA8518" s="201"/>
      <c r="AB8518"/>
      <c r="AC8518"/>
    </row>
    <row r="8519" spans="17:29">
      <c r="Q8519"/>
      <c r="R8519"/>
      <c r="T8519"/>
      <c r="U8519"/>
      <c r="V8519"/>
      <c r="W8519"/>
      <c r="Y8519"/>
      <c r="Z8519" s="200"/>
      <c r="AA8519" s="201"/>
      <c r="AB8519"/>
      <c r="AC8519"/>
    </row>
    <row r="8520" spans="17:29">
      <c r="Q8520"/>
      <c r="R8520"/>
      <c r="T8520"/>
      <c r="U8520"/>
      <c r="V8520"/>
      <c r="W8520"/>
      <c r="Y8520"/>
      <c r="Z8520" s="200"/>
      <c r="AA8520" s="201"/>
      <c r="AB8520"/>
      <c r="AC8520"/>
    </row>
    <row r="8521" spans="17:29">
      <c r="Q8521"/>
      <c r="R8521"/>
      <c r="T8521"/>
      <c r="U8521"/>
      <c r="V8521"/>
      <c r="W8521"/>
      <c r="Y8521"/>
      <c r="Z8521" s="200"/>
      <c r="AA8521" s="201"/>
      <c r="AB8521"/>
      <c r="AC8521"/>
    </row>
    <row r="8522" spans="17:29">
      <c r="Q8522"/>
      <c r="R8522"/>
      <c r="T8522"/>
      <c r="U8522"/>
      <c r="V8522"/>
      <c r="W8522"/>
      <c r="Y8522"/>
      <c r="Z8522" s="200"/>
      <c r="AA8522" s="201"/>
      <c r="AB8522"/>
      <c r="AC8522"/>
    </row>
    <row r="8523" spans="17:29">
      <c r="Q8523"/>
      <c r="R8523"/>
      <c r="T8523"/>
      <c r="U8523"/>
      <c r="V8523"/>
      <c r="W8523"/>
      <c r="Y8523"/>
      <c r="Z8523" s="200"/>
      <c r="AA8523" s="201"/>
      <c r="AB8523"/>
      <c r="AC8523"/>
    </row>
    <row r="8524" spans="17:29">
      <c r="Q8524"/>
      <c r="R8524"/>
      <c r="T8524"/>
      <c r="U8524"/>
      <c r="V8524"/>
      <c r="W8524"/>
      <c r="Y8524"/>
      <c r="Z8524" s="200"/>
      <c r="AA8524" s="201"/>
      <c r="AB8524"/>
      <c r="AC8524"/>
    </row>
    <row r="8525" spans="17:29">
      <c r="Q8525"/>
      <c r="R8525"/>
      <c r="T8525"/>
      <c r="U8525"/>
      <c r="V8525"/>
      <c r="W8525"/>
      <c r="Y8525"/>
      <c r="Z8525" s="200"/>
      <c r="AA8525" s="201"/>
      <c r="AB8525"/>
      <c r="AC8525"/>
    </row>
    <row r="8526" spans="17:29">
      <c r="Q8526"/>
      <c r="R8526"/>
      <c r="T8526"/>
      <c r="U8526"/>
      <c r="V8526"/>
      <c r="W8526"/>
      <c r="Y8526"/>
      <c r="Z8526" s="200"/>
      <c r="AA8526" s="201"/>
      <c r="AB8526"/>
      <c r="AC8526"/>
    </row>
    <row r="8527" spans="17:29">
      <c r="Q8527"/>
      <c r="R8527"/>
      <c r="T8527"/>
      <c r="U8527"/>
      <c r="V8527"/>
      <c r="W8527"/>
      <c r="Y8527"/>
      <c r="Z8527" s="200"/>
      <c r="AA8527" s="201"/>
      <c r="AB8527"/>
      <c r="AC8527"/>
    </row>
    <row r="8528" spans="17:29">
      <c r="Q8528"/>
      <c r="R8528"/>
      <c r="T8528"/>
      <c r="U8528"/>
      <c r="V8528"/>
      <c r="W8528"/>
      <c r="Y8528"/>
      <c r="Z8528" s="200"/>
      <c r="AA8528" s="201"/>
      <c r="AB8528"/>
      <c r="AC8528"/>
    </row>
    <row r="8529" spans="17:29">
      <c r="Q8529"/>
      <c r="R8529"/>
      <c r="T8529"/>
      <c r="U8529"/>
      <c r="V8529"/>
      <c r="W8529"/>
      <c r="Y8529"/>
      <c r="Z8529" s="200"/>
      <c r="AA8529" s="201"/>
      <c r="AB8529"/>
      <c r="AC8529"/>
    </row>
    <row r="8530" spans="17:29">
      <c r="Q8530"/>
      <c r="R8530"/>
      <c r="T8530"/>
      <c r="U8530"/>
      <c r="V8530"/>
      <c r="W8530"/>
      <c r="Y8530"/>
      <c r="Z8530" s="200"/>
      <c r="AA8530" s="201"/>
      <c r="AB8530"/>
      <c r="AC8530"/>
    </row>
    <row r="8531" spans="17:29">
      <c r="Q8531"/>
      <c r="R8531"/>
      <c r="T8531"/>
      <c r="U8531"/>
      <c r="V8531"/>
      <c r="W8531"/>
      <c r="Y8531"/>
      <c r="Z8531" s="200"/>
      <c r="AA8531" s="201"/>
      <c r="AB8531"/>
      <c r="AC8531"/>
    </row>
    <row r="8532" spans="17:29">
      <c r="Q8532"/>
      <c r="R8532"/>
      <c r="T8532"/>
      <c r="U8532"/>
      <c r="V8532"/>
      <c r="W8532"/>
      <c r="Y8532"/>
      <c r="Z8532" s="200"/>
      <c r="AA8532" s="201"/>
      <c r="AB8532"/>
      <c r="AC8532"/>
    </row>
    <row r="8533" spans="17:29">
      <c r="Q8533"/>
      <c r="R8533"/>
      <c r="T8533"/>
      <c r="U8533"/>
      <c r="V8533"/>
      <c r="W8533"/>
      <c r="Y8533"/>
      <c r="Z8533" s="200"/>
      <c r="AA8533" s="201"/>
      <c r="AB8533"/>
      <c r="AC8533"/>
    </row>
    <row r="8534" spans="17:29">
      <c r="Q8534"/>
      <c r="R8534"/>
      <c r="T8534"/>
      <c r="U8534"/>
      <c r="V8534"/>
      <c r="W8534"/>
      <c r="Y8534"/>
      <c r="Z8534" s="200"/>
      <c r="AA8534" s="201"/>
      <c r="AB8534"/>
      <c r="AC8534"/>
    </row>
    <row r="8535" spans="17:29">
      <c r="Q8535"/>
      <c r="R8535"/>
      <c r="T8535"/>
      <c r="U8535"/>
      <c r="V8535"/>
      <c r="W8535"/>
      <c r="Y8535"/>
      <c r="Z8535" s="200"/>
      <c r="AA8535" s="201"/>
      <c r="AB8535"/>
      <c r="AC8535"/>
    </row>
    <row r="8536" spans="17:29">
      <c r="Q8536"/>
      <c r="R8536"/>
      <c r="T8536"/>
      <c r="U8536"/>
      <c r="V8536"/>
      <c r="W8536"/>
      <c r="Y8536"/>
      <c r="Z8536" s="200"/>
      <c r="AA8536" s="201"/>
      <c r="AB8536"/>
      <c r="AC8536"/>
    </row>
    <row r="8537" spans="17:29">
      <c r="Q8537"/>
      <c r="R8537"/>
      <c r="T8537"/>
      <c r="U8537"/>
      <c r="V8537"/>
      <c r="W8537"/>
      <c r="Y8537"/>
      <c r="Z8537" s="200"/>
      <c r="AA8537" s="201"/>
      <c r="AB8537"/>
      <c r="AC8537"/>
    </row>
    <row r="8538" spans="17:29">
      <c r="Q8538"/>
      <c r="R8538"/>
      <c r="T8538"/>
      <c r="U8538"/>
      <c r="V8538"/>
      <c r="W8538"/>
      <c r="Y8538"/>
      <c r="Z8538" s="200"/>
      <c r="AA8538" s="201"/>
      <c r="AB8538"/>
      <c r="AC8538"/>
    </row>
    <row r="8539" spans="17:29">
      <c r="Q8539"/>
      <c r="R8539"/>
      <c r="T8539"/>
      <c r="U8539"/>
      <c r="V8539"/>
      <c r="W8539"/>
      <c r="Y8539"/>
      <c r="Z8539" s="200"/>
      <c r="AA8539" s="201"/>
      <c r="AB8539"/>
      <c r="AC8539"/>
    </row>
    <row r="8540" spans="17:29">
      <c r="Q8540"/>
      <c r="R8540"/>
      <c r="T8540"/>
      <c r="U8540"/>
      <c r="V8540"/>
      <c r="W8540"/>
      <c r="Y8540"/>
      <c r="Z8540" s="200"/>
      <c r="AA8540" s="201"/>
      <c r="AB8540"/>
      <c r="AC8540"/>
    </row>
    <row r="8541" spans="17:29">
      <c r="Q8541"/>
      <c r="R8541"/>
      <c r="T8541"/>
      <c r="U8541"/>
      <c r="V8541"/>
      <c r="W8541"/>
      <c r="Y8541"/>
      <c r="Z8541" s="200"/>
      <c r="AA8541" s="201"/>
      <c r="AB8541"/>
      <c r="AC8541"/>
    </row>
    <row r="8542" spans="17:29">
      <c r="Q8542"/>
      <c r="R8542"/>
      <c r="T8542"/>
      <c r="U8542"/>
      <c r="V8542"/>
      <c r="W8542"/>
      <c r="Y8542"/>
      <c r="Z8542" s="200"/>
      <c r="AA8542" s="201"/>
      <c r="AB8542"/>
      <c r="AC8542"/>
    </row>
    <row r="8543" spans="17:29">
      <c r="Q8543"/>
      <c r="R8543"/>
      <c r="T8543"/>
      <c r="U8543"/>
      <c r="V8543"/>
      <c r="W8543"/>
      <c r="Y8543"/>
      <c r="Z8543" s="200"/>
      <c r="AA8543" s="201"/>
      <c r="AB8543"/>
      <c r="AC8543"/>
    </row>
    <row r="8544" spans="17:29">
      <c r="Q8544"/>
      <c r="R8544"/>
      <c r="T8544"/>
      <c r="U8544"/>
      <c r="V8544"/>
      <c r="W8544"/>
      <c r="Y8544"/>
      <c r="Z8544" s="200"/>
      <c r="AA8544" s="201"/>
      <c r="AB8544"/>
      <c r="AC8544"/>
    </row>
    <row r="8545" spans="17:29">
      <c r="Q8545"/>
      <c r="R8545"/>
      <c r="T8545"/>
      <c r="U8545"/>
      <c r="V8545"/>
      <c r="W8545"/>
      <c r="Y8545"/>
      <c r="Z8545" s="200"/>
      <c r="AA8545" s="201"/>
      <c r="AB8545"/>
      <c r="AC8545"/>
    </row>
    <row r="8546" spans="17:29">
      <c r="Q8546"/>
      <c r="R8546"/>
      <c r="T8546"/>
      <c r="U8546"/>
      <c r="V8546"/>
      <c r="W8546"/>
      <c r="Y8546"/>
      <c r="Z8546" s="200"/>
      <c r="AA8546" s="201"/>
      <c r="AB8546"/>
      <c r="AC8546"/>
    </row>
    <row r="8547" spans="17:29">
      <c r="Q8547"/>
      <c r="R8547"/>
      <c r="T8547"/>
      <c r="U8547"/>
      <c r="V8547"/>
      <c r="W8547"/>
      <c r="Y8547"/>
      <c r="Z8547" s="200"/>
      <c r="AA8547" s="201"/>
      <c r="AB8547"/>
      <c r="AC8547"/>
    </row>
    <row r="8548" spans="17:29">
      <c r="Q8548"/>
      <c r="R8548"/>
      <c r="T8548"/>
      <c r="U8548"/>
      <c r="V8548"/>
      <c r="W8548"/>
      <c r="Y8548"/>
      <c r="Z8548" s="200"/>
      <c r="AA8548" s="201"/>
      <c r="AB8548"/>
      <c r="AC8548"/>
    </row>
    <row r="8549" spans="17:29">
      <c r="Q8549"/>
      <c r="R8549"/>
      <c r="T8549"/>
      <c r="U8549"/>
      <c r="V8549"/>
      <c r="W8549"/>
      <c r="Y8549"/>
      <c r="Z8549" s="200"/>
      <c r="AA8549" s="201"/>
      <c r="AB8549"/>
      <c r="AC8549"/>
    </row>
    <row r="8550" spans="17:29">
      <c r="Q8550"/>
      <c r="R8550"/>
      <c r="T8550"/>
      <c r="U8550"/>
      <c r="V8550"/>
      <c r="W8550"/>
      <c r="Y8550"/>
      <c r="Z8550" s="200"/>
      <c r="AA8550" s="201"/>
      <c r="AB8550"/>
      <c r="AC8550"/>
    </row>
    <row r="8551" spans="17:29">
      <c r="Q8551"/>
      <c r="R8551"/>
      <c r="T8551"/>
      <c r="U8551"/>
      <c r="V8551"/>
      <c r="W8551"/>
      <c r="Y8551"/>
      <c r="Z8551" s="200"/>
      <c r="AA8551" s="201"/>
      <c r="AB8551"/>
      <c r="AC8551"/>
    </row>
    <row r="8552" spans="17:29">
      <c r="Q8552"/>
      <c r="R8552"/>
      <c r="T8552"/>
      <c r="U8552"/>
      <c r="V8552"/>
      <c r="W8552"/>
      <c r="Y8552"/>
      <c r="Z8552" s="200"/>
      <c r="AA8552" s="201"/>
      <c r="AB8552"/>
      <c r="AC8552"/>
    </row>
    <row r="8553" spans="17:29">
      <c r="Q8553"/>
      <c r="R8553"/>
      <c r="T8553"/>
      <c r="U8553"/>
      <c r="V8553"/>
      <c r="W8553"/>
      <c r="Y8553"/>
      <c r="Z8553" s="200"/>
      <c r="AA8553" s="201"/>
      <c r="AB8553"/>
      <c r="AC8553"/>
    </row>
    <row r="8554" spans="17:29">
      <c r="Q8554"/>
      <c r="R8554"/>
      <c r="T8554"/>
      <c r="U8554"/>
      <c r="V8554"/>
      <c r="W8554"/>
      <c r="Y8554"/>
      <c r="Z8554" s="200"/>
      <c r="AA8554" s="201"/>
      <c r="AB8554"/>
      <c r="AC8554"/>
    </row>
    <row r="8555" spans="17:29">
      <c r="Q8555"/>
      <c r="R8555"/>
      <c r="T8555"/>
      <c r="U8555"/>
      <c r="V8555"/>
      <c r="W8555"/>
      <c r="Y8555"/>
      <c r="Z8555" s="200"/>
      <c r="AA8555" s="201"/>
      <c r="AB8555"/>
      <c r="AC8555"/>
    </row>
    <row r="8556" spans="17:29">
      <c r="Q8556"/>
      <c r="R8556"/>
      <c r="T8556"/>
      <c r="U8556"/>
      <c r="V8556"/>
      <c r="W8556"/>
      <c r="Y8556"/>
      <c r="Z8556" s="200"/>
      <c r="AA8556" s="201"/>
      <c r="AB8556"/>
      <c r="AC8556"/>
    </row>
    <row r="8557" spans="17:29">
      <c r="Q8557"/>
      <c r="R8557"/>
      <c r="T8557"/>
      <c r="U8557"/>
      <c r="V8557"/>
      <c r="W8557"/>
      <c r="Y8557"/>
      <c r="Z8557" s="200"/>
      <c r="AA8557" s="201"/>
      <c r="AB8557"/>
      <c r="AC8557"/>
    </row>
    <row r="8558" spans="17:29">
      <c r="Q8558"/>
      <c r="R8558"/>
      <c r="T8558"/>
      <c r="U8558"/>
      <c r="V8558"/>
      <c r="W8558"/>
      <c r="Y8558"/>
      <c r="Z8558" s="200"/>
      <c r="AA8558" s="201"/>
      <c r="AB8558"/>
      <c r="AC8558"/>
    </row>
    <row r="8559" spans="17:29">
      <c r="Q8559"/>
      <c r="R8559"/>
      <c r="T8559"/>
      <c r="U8559"/>
      <c r="V8559"/>
      <c r="W8559"/>
      <c r="Y8559"/>
      <c r="Z8559" s="200"/>
      <c r="AA8559" s="201"/>
      <c r="AB8559"/>
      <c r="AC8559"/>
    </row>
    <row r="8560" spans="17:29">
      <c r="Q8560"/>
      <c r="R8560"/>
      <c r="T8560"/>
      <c r="U8560"/>
      <c r="V8560"/>
      <c r="W8560"/>
      <c r="Y8560"/>
      <c r="Z8560" s="200"/>
      <c r="AA8560" s="201"/>
      <c r="AB8560"/>
      <c r="AC8560"/>
    </row>
    <row r="8561" spans="17:29">
      <c r="Q8561"/>
      <c r="R8561"/>
      <c r="T8561"/>
      <c r="U8561"/>
      <c r="V8561"/>
      <c r="W8561"/>
      <c r="Y8561"/>
      <c r="Z8561" s="200"/>
      <c r="AA8561" s="201"/>
      <c r="AB8561"/>
      <c r="AC8561"/>
    </row>
    <row r="8562" spans="17:29">
      <c r="Q8562"/>
      <c r="R8562"/>
      <c r="T8562"/>
      <c r="U8562"/>
      <c r="V8562"/>
      <c r="W8562"/>
      <c r="Y8562"/>
      <c r="Z8562" s="200"/>
      <c r="AA8562" s="201"/>
      <c r="AB8562"/>
      <c r="AC8562"/>
    </row>
    <row r="8563" spans="17:29">
      <c r="Q8563"/>
      <c r="R8563"/>
      <c r="T8563"/>
      <c r="U8563"/>
      <c r="V8563"/>
      <c r="W8563"/>
      <c r="Y8563"/>
      <c r="Z8563" s="200"/>
      <c r="AA8563" s="201"/>
      <c r="AB8563"/>
      <c r="AC8563"/>
    </row>
    <row r="8564" spans="17:29">
      <c r="Q8564"/>
      <c r="R8564"/>
      <c r="T8564"/>
      <c r="U8564"/>
      <c r="V8564"/>
      <c r="W8564"/>
      <c r="Y8564"/>
      <c r="Z8564" s="200"/>
      <c r="AA8564" s="201"/>
      <c r="AB8564"/>
      <c r="AC8564"/>
    </row>
    <row r="8565" spans="17:29">
      <c r="Q8565"/>
      <c r="R8565"/>
      <c r="T8565"/>
      <c r="U8565"/>
      <c r="V8565"/>
      <c r="W8565"/>
      <c r="Y8565"/>
      <c r="Z8565" s="200"/>
      <c r="AA8565" s="201"/>
      <c r="AB8565"/>
      <c r="AC8565"/>
    </row>
    <row r="8566" spans="17:29">
      <c r="Q8566"/>
      <c r="R8566"/>
      <c r="T8566"/>
      <c r="U8566"/>
      <c r="V8566"/>
      <c r="W8566"/>
      <c r="Y8566"/>
      <c r="Z8566" s="200"/>
      <c r="AA8566" s="201"/>
      <c r="AB8566"/>
      <c r="AC8566"/>
    </row>
    <row r="8567" spans="17:29">
      <c r="Q8567"/>
      <c r="R8567"/>
      <c r="T8567"/>
      <c r="U8567"/>
      <c r="V8567"/>
      <c r="W8567"/>
      <c r="Y8567"/>
      <c r="Z8567" s="200"/>
      <c r="AA8567" s="201"/>
      <c r="AB8567"/>
      <c r="AC8567"/>
    </row>
    <row r="8568" spans="17:29">
      <c r="Q8568"/>
      <c r="R8568"/>
      <c r="T8568"/>
      <c r="U8568"/>
      <c r="V8568"/>
      <c r="W8568"/>
      <c r="Y8568"/>
      <c r="Z8568" s="200"/>
      <c r="AA8568" s="201"/>
      <c r="AB8568"/>
      <c r="AC8568"/>
    </row>
    <row r="8569" spans="17:29">
      <c r="Q8569"/>
      <c r="R8569"/>
      <c r="T8569"/>
      <c r="U8569"/>
      <c r="V8569"/>
      <c r="W8569"/>
      <c r="Y8569"/>
      <c r="Z8569" s="200"/>
      <c r="AA8569" s="201"/>
      <c r="AB8569"/>
      <c r="AC8569"/>
    </row>
    <row r="8570" spans="17:29">
      <c r="Q8570"/>
      <c r="R8570"/>
      <c r="T8570"/>
      <c r="U8570"/>
      <c r="V8570"/>
      <c r="W8570"/>
      <c r="Y8570"/>
      <c r="Z8570" s="200"/>
      <c r="AA8570" s="201"/>
      <c r="AB8570"/>
      <c r="AC8570"/>
    </row>
    <row r="8571" spans="17:29">
      <c r="Q8571"/>
      <c r="R8571"/>
      <c r="T8571"/>
      <c r="U8571"/>
      <c r="V8571"/>
      <c r="W8571"/>
      <c r="Y8571"/>
      <c r="Z8571" s="200"/>
      <c r="AA8571" s="201"/>
      <c r="AB8571"/>
      <c r="AC8571"/>
    </row>
    <row r="8572" spans="17:29">
      <c r="Q8572"/>
      <c r="R8572"/>
      <c r="T8572"/>
      <c r="U8572"/>
      <c r="V8572"/>
      <c r="W8572"/>
      <c r="Y8572"/>
      <c r="Z8572" s="200"/>
      <c r="AA8572" s="201"/>
      <c r="AB8572"/>
      <c r="AC8572"/>
    </row>
    <row r="8573" spans="17:29">
      <c r="Q8573"/>
      <c r="R8573"/>
      <c r="T8573"/>
      <c r="U8573"/>
      <c r="V8573"/>
      <c r="W8573"/>
      <c r="Y8573"/>
      <c r="Z8573" s="200"/>
      <c r="AA8573" s="201"/>
      <c r="AB8573"/>
      <c r="AC8573"/>
    </row>
    <row r="8574" spans="17:29">
      <c r="Q8574"/>
      <c r="R8574"/>
      <c r="T8574"/>
      <c r="U8574"/>
      <c r="V8574"/>
      <c r="W8574"/>
      <c r="Y8574"/>
      <c r="Z8574" s="200"/>
      <c r="AA8574" s="201"/>
      <c r="AB8574"/>
      <c r="AC8574"/>
    </row>
    <row r="8575" spans="17:29">
      <c r="Q8575"/>
      <c r="R8575"/>
      <c r="T8575"/>
      <c r="U8575"/>
      <c r="V8575"/>
      <c r="W8575"/>
      <c r="Y8575"/>
      <c r="Z8575" s="200"/>
      <c r="AA8575" s="201"/>
      <c r="AB8575"/>
      <c r="AC8575"/>
    </row>
    <row r="8576" spans="17:29">
      <c r="Q8576"/>
      <c r="R8576"/>
      <c r="T8576"/>
      <c r="U8576"/>
      <c r="V8576"/>
      <c r="W8576"/>
      <c r="Y8576"/>
      <c r="Z8576" s="200"/>
      <c r="AA8576" s="201"/>
      <c r="AB8576"/>
      <c r="AC8576"/>
    </row>
    <row r="8577" spans="17:29">
      <c r="Q8577"/>
      <c r="R8577"/>
      <c r="T8577"/>
      <c r="U8577"/>
      <c r="V8577"/>
      <c r="W8577"/>
      <c r="Y8577"/>
      <c r="Z8577" s="200"/>
      <c r="AA8577" s="201"/>
      <c r="AB8577"/>
      <c r="AC8577"/>
    </row>
    <row r="8578" spans="17:29">
      <c r="Q8578"/>
      <c r="R8578"/>
      <c r="T8578"/>
      <c r="U8578"/>
      <c r="V8578"/>
      <c r="W8578"/>
      <c r="Y8578"/>
      <c r="Z8578" s="200"/>
      <c r="AA8578" s="201"/>
      <c r="AB8578"/>
      <c r="AC8578"/>
    </row>
    <row r="8579" spans="17:29">
      <c r="Q8579"/>
      <c r="R8579"/>
      <c r="T8579"/>
      <c r="U8579"/>
      <c r="V8579"/>
      <c r="W8579"/>
      <c r="Y8579"/>
      <c r="Z8579" s="200"/>
      <c r="AA8579" s="201"/>
      <c r="AB8579"/>
      <c r="AC8579"/>
    </row>
    <row r="8580" spans="17:29">
      <c r="Q8580"/>
      <c r="R8580"/>
      <c r="T8580"/>
      <c r="U8580"/>
      <c r="V8580"/>
      <c r="W8580"/>
      <c r="Y8580"/>
      <c r="Z8580" s="200"/>
      <c r="AA8580" s="201"/>
      <c r="AB8580"/>
      <c r="AC8580"/>
    </row>
    <row r="8581" spans="17:29">
      <c r="Q8581"/>
      <c r="R8581"/>
      <c r="T8581"/>
      <c r="U8581"/>
      <c r="V8581"/>
      <c r="W8581"/>
      <c r="Y8581"/>
      <c r="Z8581" s="200"/>
      <c r="AA8581" s="201"/>
      <c r="AB8581"/>
      <c r="AC8581"/>
    </row>
    <row r="8582" spans="17:29">
      <c r="Q8582"/>
      <c r="R8582"/>
      <c r="T8582"/>
      <c r="U8582"/>
      <c r="V8582"/>
      <c r="W8582"/>
      <c r="Y8582"/>
      <c r="Z8582" s="200"/>
      <c r="AA8582" s="201"/>
      <c r="AB8582"/>
      <c r="AC8582"/>
    </row>
    <row r="8583" spans="17:29">
      <c r="Q8583"/>
      <c r="R8583"/>
      <c r="T8583"/>
      <c r="U8583"/>
      <c r="V8583"/>
      <c r="W8583"/>
      <c r="Y8583"/>
      <c r="Z8583" s="200"/>
      <c r="AA8583" s="201"/>
      <c r="AB8583"/>
      <c r="AC8583"/>
    </row>
    <row r="8584" spans="17:29">
      <c r="Q8584"/>
      <c r="R8584"/>
      <c r="T8584"/>
      <c r="U8584"/>
      <c r="V8584"/>
      <c r="W8584"/>
      <c r="Y8584"/>
      <c r="Z8584" s="200"/>
      <c r="AA8584" s="201"/>
      <c r="AB8584"/>
      <c r="AC8584"/>
    </row>
    <row r="8585" spans="17:29">
      <c r="Q8585"/>
      <c r="R8585"/>
      <c r="T8585"/>
      <c r="U8585"/>
      <c r="V8585"/>
      <c r="W8585"/>
      <c r="Y8585"/>
      <c r="Z8585" s="200"/>
      <c r="AA8585" s="201"/>
      <c r="AB8585"/>
      <c r="AC8585"/>
    </row>
    <row r="8586" spans="17:29">
      <c r="Q8586"/>
      <c r="R8586"/>
      <c r="T8586"/>
      <c r="U8586"/>
      <c r="V8586"/>
      <c r="W8586"/>
      <c r="Y8586"/>
      <c r="Z8586" s="200"/>
      <c r="AA8586" s="201"/>
      <c r="AB8586"/>
      <c r="AC8586"/>
    </row>
    <row r="8587" spans="17:29">
      <c r="Q8587"/>
      <c r="R8587"/>
      <c r="T8587"/>
      <c r="U8587"/>
      <c r="V8587"/>
      <c r="W8587"/>
      <c r="Y8587"/>
      <c r="Z8587" s="200"/>
      <c r="AA8587" s="201"/>
      <c r="AB8587"/>
      <c r="AC8587"/>
    </row>
    <row r="8588" spans="17:29">
      <c r="Q8588"/>
      <c r="R8588"/>
      <c r="T8588"/>
      <c r="U8588"/>
      <c r="V8588"/>
      <c r="W8588"/>
      <c r="Y8588"/>
      <c r="Z8588" s="200"/>
      <c r="AA8588" s="201"/>
      <c r="AB8588"/>
      <c r="AC8588"/>
    </row>
    <row r="8589" spans="17:29">
      <c r="Q8589"/>
      <c r="R8589"/>
      <c r="T8589"/>
      <c r="U8589"/>
      <c r="V8589"/>
      <c r="W8589"/>
      <c r="Y8589"/>
      <c r="Z8589" s="200"/>
      <c r="AA8589" s="201"/>
      <c r="AB8589"/>
      <c r="AC8589"/>
    </row>
    <row r="8590" spans="17:29">
      <c r="Q8590"/>
      <c r="R8590"/>
      <c r="T8590"/>
      <c r="U8590"/>
      <c r="V8590"/>
      <c r="W8590"/>
      <c r="Y8590"/>
      <c r="Z8590" s="200"/>
      <c r="AA8590" s="201"/>
      <c r="AB8590"/>
      <c r="AC8590"/>
    </row>
    <row r="8591" spans="17:29">
      <c r="Q8591"/>
      <c r="R8591"/>
      <c r="T8591"/>
      <c r="U8591"/>
      <c r="V8591"/>
      <c r="W8591"/>
      <c r="Y8591"/>
      <c r="Z8591" s="200"/>
      <c r="AA8591" s="201"/>
      <c r="AB8591"/>
      <c r="AC8591"/>
    </row>
    <row r="8592" spans="17:29">
      <c r="Q8592"/>
      <c r="R8592"/>
      <c r="T8592"/>
      <c r="U8592"/>
      <c r="V8592"/>
      <c r="W8592"/>
      <c r="Y8592"/>
      <c r="Z8592" s="200"/>
      <c r="AA8592" s="201"/>
      <c r="AB8592"/>
      <c r="AC8592"/>
    </row>
    <row r="8593" spans="17:29">
      <c r="Q8593"/>
      <c r="R8593"/>
      <c r="T8593"/>
      <c r="U8593"/>
      <c r="V8593"/>
      <c r="W8593"/>
      <c r="Y8593"/>
      <c r="Z8593" s="200"/>
      <c r="AA8593" s="201"/>
      <c r="AB8593"/>
      <c r="AC8593"/>
    </row>
    <row r="8594" spans="17:29">
      <c r="Q8594"/>
      <c r="R8594"/>
      <c r="T8594"/>
      <c r="U8594"/>
      <c r="V8594"/>
      <c r="W8594"/>
      <c r="Y8594"/>
      <c r="Z8594" s="200"/>
      <c r="AA8594" s="201"/>
      <c r="AB8594"/>
      <c r="AC8594"/>
    </row>
    <row r="8595" spans="17:29">
      <c r="Q8595"/>
      <c r="R8595"/>
      <c r="T8595"/>
      <c r="U8595"/>
      <c r="V8595"/>
      <c r="W8595"/>
      <c r="Y8595"/>
      <c r="Z8595" s="200"/>
      <c r="AA8595" s="201"/>
      <c r="AB8595"/>
      <c r="AC8595"/>
    </row>
    <row r="8596" spans="17:29">
      <c r="Q8596"/>
      <c r="R8596"/>
      <c r="T8596"/>
      <c r="U8596"/>
      <c r="V8596"/>
      <c r="W8596"/>
      <c r="Y8596"/>
      <c r="Z8596" s="200"/>
      <c r="AA8596" s="201"/>
      <c r="AB8596"/>
      <c r="AC8596"/>
    </row>
    <row r="8597" spans="17:29">
      <c r="Q8597"/>
      <c r="R8597"/>
      <c r="T8597"/>
      <c r="U8597"/>
      <c r="V8597"/>
      <c r="W8597"/>
      <c r="Y8597"/>
      <c r="Z8597" s="200"/>
      <c r="AA8597" s="201"/>
      <c r="AB8597"/>
      <c r="AC8597"/>
    </row>
    <row r="8598" spans="17:29">
      <c r="Q8598"/>
      <c r="R8598"/>
      <c r="T8598"/>
      <c r="U8598"/>
      <c r="V8598"/>
      <c r="W8598"/>
      <c r="Y8598"/>
      <c r="Z8598" s="200"/>
      <c r="AA8598" s="201"/>
      <c r="AB8598"/>
      <c r="AC8598"/>
    </row>
    <row r="8599" spans="17:29">
      <c r="Q8599"/>
      <c r="R8599"/>
      <c r="T8599"/>
      <c r="U8599"/>
      <c r="V8599"/>
      <c r="W8599"/>
      <c r="Y8599"/>
      <c r="Z8599" s="200"/>
      <c r="AA8599" s="201"/>
      <c r="AB8599"/>
      <c r="AC8599"/>
    </row>
    <row r="8600" spans="17:29">
      <c r="Q8600"/>
      <c r="R8600"/>
      <c r="T8600"/>
      <c r="U8600"/>
      <c r="V8600"/>
      <c r="W8600"/>
      <c r="Y8600"/>
      <c r="Z8600" s="200"/>
      <c r="AA8600" s="201"/>
      <c r="AB8600"/>
      <c r="AC8600"/>
    </row>
    <row r="8601" spans="17:29">
      <c r="Q8601"/>
      <c r="R8601"/>
      <c r="T8601"/>
      <c r="U8601"/>
      <c r="V8601"/>
      <c r="W8601"/>
      <c r="Y8601"/>
      <c r="Z8601" s="200"/>
      <c r="AA8601" s="201"/>
      <c r="AB8601"/>
      <c r="AC8601"/>
    </row>
    <row r="8602" spans="17:29">
      <c r="Q8602"/>
      <c r="R8602"/>
      <c r="T8602"/>
      <c r="U8602"/>
      <c r="V8602"/>
      <c r="W8602"/>
      <c r="Y8602"/>
      <c r="Z8602" s="200"/>
      <c r="AA8602" s="201"/>
      <c r="AB8602"/>
      <c r="AC8602"/>
    </row>
    <row r="8603" spans="17:29">
      <c r="Q8603"/>
      <c r="R8603"/>
      <c r="T8603"/>
      <c r="U8603"/>
      <c r="V8603"/>
      <c r="W8603"/>
      <c r="Y8603"/>
      <c r="Z8603" s="200"/>
      <c r="AA8603" s="201"/>
      <c r="AB8603"/>
      <c r="AC8603"/>
    </row>
    <row r="8604" spans="17:29">
      <c r="Q8604"/>
      <c r="R8604"/>
      <c r="T8604"/>
      <c r="U8604"/>
      <c r="V8604"/>
      <c r="W8604"/>
      <c r="Y8604"/>
      <c r="Z8604" s="200"/>
      <c r="AA8604" s="201"/>
      <c r="AB8604"/>
      <c r="AC8604"/>
    </row>
    <row r="8605" spans="17:29">
      <c r="Q8605"/>
      <c r="R8605"/>
      <c r="T8605"/>
      <c r="U8605"/>
      <c r="V8605"/>
      <c r="W8605"/>
      <c r="Y8605"/>
      <c r="Z8605" s="200"/>
      <c r="AA8605" s="201"/>
      <c r="AB8605"/>
      <c r="AC8605"/>
    </row>
    <row r="8606" spans="17:29">
      <c r="Q8606"/>
      <c r="R8606"/>
      <c r="T8606"/>
      <c r="U8606"/>
      <c r="V8606"/>
      <c r="W8606"/>
      <c r="Y8606"/>
      <c r="Z8606" s="200"/>
      <c r="AA8606" s="201"/>
      <c r="AB8606"/>
      <c r="AC8606"/>
    </row>
    <row r="8607" spans="17:29">
      <c r="Q8607"/>
      <c r="R8607"/>
      <c r="T8607"/>
      <c r="U8607"/>
      <c r="V8607"/>
      <c r="W8607"/>
      <c r="Y8607"/>
      <c r="Z8607" s="200"/>
      <c r="AA8607" s="201"/>
      <c r="AB8607"/>
      <c r="AC8607"/>
    </row>
    <row r="8608" spans="17:29">
      <c r="Q8608"/>
      <c r="R8608"/>
      <c r="T8608"/>
      <c r="U8608"/>
      <c r="V8608"/>
      <c r="W8608"/>
      <c r="Y8608"/>
      <c r="Z8608" s="200"/>
      <c r="AA8608" s="201"/>
      <c r="AB8608"/>
      <c r="AC8608"/>
    </row>
    <row r="8609" spans="17:29">
      <c r="Q8609"/>
      <c r="R8609"/>
      <c r="T8609"/>
      <c r="U8609"/>
      <c r="V8609"/>
      <c r="W8609"/>
      <c r="Y8609"/>
      <c r="Z8609" s="200"/>
      <c r="AA8609" s="201"/>
      <c r="AB8609"/>
      <c r="AC8609"/>
    </row>
    <row r="8610" spans="17:29">
      <c r="Q8610"/>
      <c r="R8610"/>
      <c r="T8610"/>
      <c r="U8610"/>
      <c r="V8610"/>
      <c r="W8610"/>
      <c r="Y8610"/>
      <c r="Z8610" s="200"/>
      <c r="AA8610" s="201"/>
      <c r="AB8610"/>
      <c r="AC8610"/>
    </row>
    <row r="8611" spans="17:29">
      <c r="Q8611"/>
      <c r="R8611"/>
      <c r="T8611"/>
      <c r="U8611"/>
      <c r="V8611"/>
      <c r="W8611"/>
      <c r="Y8611"/>
      <c r="Z8611" s="200"/>
      <c r="AA8611" s="201"/>
      <c r="AB8611"/>
      <c r="AC8611"/>
    </row>
    <row r="8612" spans="17:29">
      <c r="Q8612"/>
      <c r="R8612"/>
      <c r="T8612"/>
      <c r="U8612"/>
      <c r="V8612"/>
      <c r="W8612"/>
      <c r="Y8612"/>
      <c r="Z8612" s="200"/>
      <c r="AA8612" s="201"/>
      <c r="AB8612"/>
      <c r="AC8612"/>
    </row>
    <row r="8613" spans="17:29">
      <c r="Q8613"/>
      <c r="R8613"/>
      <c r="T8613"/>
      <c r="U8613"/>
      <c r="V8613"/>
      <c r="W8613"/>
      <c r="Y8613"/>
      <c r="Z8613" s="200"/>
      <c r="AA8613" s="201"/>
      <c r="AB8613"/>
      <c r="AC8613"/>
    </row>
    <row r="8614" spans="17:29">
      <c r="Q8614"/>
      <c r="R8614"/>
      <c r="T8614"/>
      <c r="U8614"/>
      <c r="V8614"/>
      <c r="W8614"/>
      <c r="Y8614"/>
      <c r="Z8614" s="200"/>
      <c r="AA8614" s="201"/>
      <c r="AB8614"/>
      <c r="AC8614"/>
    </row>
    <row r="8615" spans="17:29">
      <c r="Q8615"/>
      <c r="R8615"/>
      <c r="T8615"/>
      <c r="U8615"/>
      <c r="V8615"/>
      <c r="W8615"/>
      <c r="Y8615"/>
      <c r="Z8615" s="200"/>
      <c r="AA8615" s="201"/>
      <c r="AB8615"/>
      <c r="AC8615"/>
    </row>
    <row r="8616" spans="17:29">
      <c r="Q8616"/>
      <c r="R8616"/>
      <c r="T8616"/>
      <c r="U8616"/>
      <c r="V8616"/>
      <c r="W8616"/>
      <c r="Y8616"/>
      <c r="Z8616" s="200"/>
      <c r="AA8616" s="201"/>
      <c r="AB8616"/>
      <c r="AC8616"/>
    </row>
    <row r="8617" spans="17:29">
      <c r="Q8617"/>
      <c r="R8617"/>
      <c r="T8617"/>
      <c r="U8617"/>
      <c r="V8617"/>
      <c r="W8617"/>
      <c r="Y8617"/>
      <c r="Z8617" s="200"/>
      <c r="AA8617" s="201"/>
      <c r="AB8617"/>
      <c r="AC8617"/>
    </row>
    <row r="8618" spans="17:29">
      <c r="Q8618"/>
      <c r="R8618"/>
      <c r="T8618"/>
      <c r="U8618"/>
      <c r="V8618"/>
      <c r="W8618"/>
      <c r="Y8618"/>
      <c r="Z8618" s="200"/>
      <c r="AA8618" s="201"/>
      <c r="AB8618"/>
      <c r="AC8618"/>
    </row>
    <row r="8619" spans="17:29">
      <c r="Q8619"/>
      <c r="R8619"/>
      <c r="T8619"/>
      <c r="U8619"/>
      <c r="V8619"/>
      <c r="W8619"/>
      <c r="Y8619"/>
      <c r="Z8619" s="200"/>
      <c r="AA8619" s="201"/>
      <c r="AB8619"/>
      <c r="AC8619"/>
    </row>
    <row r="8620" spans="17:29">
      <c r="Q8620"/>
      <c r="R8620"/>
      <c r="T8620"/>
      <c r="U8620"/>
      <c r="V8620"/>
      <c r="W8620"/>
      <c r="Y8620"/>
      <c r="Z8620" s="200"/>
      <c r="AA8620" s="201"/>
      <c r="AB8620"/>
      <c r="AC8620"/>
    </row>
    <row r="8621" spans="17:29">
      <c r="Q8621"/>
      <c r="R8621"/>
      <c r="T8621"/>
      <c r="U8621"/>
      <c r="V8621"/>
      <c r="W8621"/>
      <c r="Y8621"/>
      <c r="Z8621" s="200"/>
      <c r="AA8621" s="201"/>
      <c r="AB8621"/>
      <c r="AC8621"/>
    </row>
    <row r="8622" spans="17:29">
      <c r="Q8622"/>
      <c r="R8622"/>
      <c r="T8622"/>
      <c r="U8622"/>
      <c r="V8622"/>
      <c r="W8622"/>
      <c r="Y8622"/>
      <c r="Z8622" s="200"/>
      <c r="AA8622" s="201"/>
      <c r="AB8622"/>
      <c r="AC8622"/>
    </row>
    <row r="8623" spans="17:29">
      <c r="Q8623"/>
      <c r="R8623"/>
      <c r="T8623"/>
      <c r="U8623"/>
      <c r="V8623"/>
      <c r="W8623"/>
      <c r="Y8623"/>
      <c r="Z8623" s="200"/>
      <c r="AA8623" s="201"/>
      <c r="AB8623"/>
      <c r="AC8623"/>
    </row>
    <row r="8624" spans="17:29">
      <c r="Q8624"/>
      <c r="R8624"/>
      <c r="T8624"/>
      <c r="U8624"/>
      <c r="V8624"/>
      <c r="W8624"/>
      <c r="Y8624"/>
      <c r="Z8624" s="200"/>
      <c r="AA8624" s="201"/>
      <c r="AB8624"/>
      <c r="AC8624"/>
    </row>
    <row r="8625" spans="17:29">
      <c r="Q8625"/>
      <c r="R8625"/>
      <c r="T8625"/>
      <c r="U8625"/>
      <c r="V8625"/>
      <c r="W8625"/>
      <c r="Y8625"/>
      <c r="Z8625" s="200"/>
      <c r="AA8625" s="201"/>
      <c r="AB8625"/>
      <c r="AC8625"/>
    </row>
    <row r="8626" spans="17:29">
      <c r="Q8626"/>
      <c r="R8626"/>
      <c r="T8626"/>
      <c r="U8626"/>
      <c r="V8626"/>
      <c r="W8626"/>
      <c r="Y8626"/>
      <c r="Z8626" s="200"/>
      <c r="AA8626" s="201"/>
      <c r="AB8626"/>
      <c r="AC8626"/>
    </row>
    <row r="8627" spans="17:29">
      <c r="Q8627"/>
      <c r="R8627"/>
      <c r="T8627"/>
      <c r="U8627"/>
      <c r="V8627"/>
      <c r="W8627"/>
      <c r="Y8627"/>
      <c r="Z8627" s="200"/>
      <c r="AA8627" s="201"/>
      <c r="AB8627"/>
      <c r="AC8627"/>
    </row>
    <row r="8628" spans="17:29">
      <c r="Q8628"/>
      <c r="R8628"/>
      <c r="T8628"/>
      <c r="U8628"/>
      <c r="V8628"/>
      <c r="W8628"/>
      <c r="Y8628"/>
      <c r="Z8628" s="200"/>
      <c r="AA8628" s="201"/>
      <c r="AB8628"/>
      <c r="AC8628"/>
    </row>
    <row r="8629" spans="17:29">
      <c r="Q8629"/>
      <c r="R8629"/>
      <c r="T8629"/>
      <c r="U8629"/>
      <c r="V8629"/>
      <c r="W8629"/>
      <c r="Y8629"/>
      <c r="Z8629" s="200"/>
      <c r="AA8629" s="201"/>
      <c r="AB8629"/>
      <c r="AC8629"/>
    </row>
    <row r="8630" spans="17:29">
      <c r="Q8630"/>
      <c r="R8630"/>
      <c r="T8630"/>
      <c r="U8630"/>
      <c r="V8630"/>
      <c r="W8630"/>
      <c r="Y8630"/>
      <c r="Z8630" s="200"/>
      <c r="AA8630" s="201"/>
      <c r="AB8630"/>
      <c r="AC8630"/>
    </row>
    <row r="8631" spans="17:29">
      <c r="Q8631"/>
      <c r="R8631"/>
      <c r="T8631"/>
      <c r="U8631"/>
      <c r="V8631"/>
      <c r="W8631"/>
      <c r="Y8631"/>
      <c r="Z8631" s="200"/>
      <c r="AA8631" s="201"/>
      <c r="AB8631"/>
      <c r="AC8631"/>
    </row>
    <row r="8632" spans="17:29">
      <c r="Q8632"/>
      <c r="R8632"/>
      <c r="T8632"/>
      <c r="U8632"/>
      <c r="V8632"/>
      <c r="W8632"/>
      <c r="Y8632"/>
      <c r="Z8632" s="200"/>
      <c r="AA8632" s="201"/>
      <c r="AB8632"/>
      <c r="AC8632"/>
    </row>
    <row r="8633" spans="17:29">
      <c r="Q8633"/>
      <c r="R8633"/>
      <c r="T8633"/>
      <c r="U8633"/>
      <c r="V8633"/>
      <c r="W8633"/>
      <c r="Y8633"/>
      <c r="Z8633" s="200"/>
      <c r="AA8633" s="201"/>
      <c r="AB8633"/>
      <c r="AC8633"/>
    </row>
    <row r="8634" spans="17:29">
      <c r="Q8634"/>
      <c r="R8634"/>
      <c r="T8634"/>
      <c r="U8634"/>
      <c r="V8634"/>
      <c r="W8634"/>
      <c r="Y8634"/>
      <c r="Z8634" s="200"/>
      <c r="AA8634" s="201"/>
      <c r="AB8634"/>
      <c r="AC8634"/>
    </row>
    <row r="8635" spans="17:29">
      <c r="Q8635"/>
      <c r="R8635"/>
      <c r="T8635"/>
      <c r="U8635"/>
      <c r="V8635"/>
      <c r="W8635"/>
      <c r="Y8635"/>
      <c r="Z8635" s="200"/>
      <c r="AA8635" s="201"/>
      <c r="AB8635"/>
      <c r="AC8635"/>
    </row>
    <row r="8636" spans="17:29">
      <c r="Q8636"/>
      <c r="R8636"/>
      <c r="T8636"/>
      <c r="U8636"/>
      <c r="V8636"/>
      <c r="W8636"/>
      <c r="Y8636"/>
      <c r="Z8636" s="200"/>
      <c r="AA8636" s="201"/>
      <c r="AB8636"/>
      <c r="AC8636"/>
    </row>
    <row r="8637" spans="17:29">
      <c r="Q8637"/>
      <c r="R8637"/>
      <c r="T8637"/>
      <c r="U8637"/>
      <c r="V8637"/>
      <c r="W8637"/>
      <c r="Y8637"/>
      <c r="Z8637" s="200"/>
      <c r="AA8637" s="201"/>
      <c r="AB8637"/>
      <c r="AC8637"/>
    </row>
    <row r="8638" spans="17:29">
      <c r="Q8638"/>
      <c r="R8638"/>
      <c r="T8638"/>
      <c r="U8638"/>
      <c r="V8638"/>
      <c r="W8638"/>
      <c r="Y8638"/>
      <c r="Z8638" s="200"/>
      <c r="AA8638" s="201"/>
      <c r="AB8638"/>
      <c r="AC8638"/>
    </row>
    <row r="8639" spans="17:29">
      <c r="Q8639"/>
      <c r="R8639"/>
      <c r="T8639"/>
      <c r="U8639"/>
      <c r="V8639"/>
      <c r="W8639"/>
      <c r="Y8639"/>
      <c r="Z8639" s="200"/>
      <c r="AA8639" s="201"/>
      <c r="AB8639"/>
      <c r="AC8639"/>
    </row>
    <row r="8640" spans="17:29">
      <c r="Q8640"/>
      <c r="R8640"/>
      <c r="T8640"/>
      <c r="U8640"/>
      <c r="V8640"/>
      <c r="W8640"/>
      <c r="Y8640"/>
      <c r="Z8640" s="200"/>
      <c r="AA8640" s="201"/>
      <c r="AB8640"/>
      <c r="AC8640"/>
    </row>
    <row r="8641" spans="17:29">
      <c r="Q8641"/>
      <c r="R8641"/>
      <c r="T8641"/>
      <c r="U8641"/>
      <c r="V8641"/>
      <c r="W8641"/>
      <c r="Y8641"/>
      <c r="Z8641" s="200"/>
      <c r="AA8641" s="201"/>
      <c r="AB8641"/>
      <c r="AC8641"/>
    </row>
    <row r="8642" spans="17:29">
      <c r="Q8642"/>
      <c r="R8642"/>
      <c r="T8642"/>
      <c r="U8642"/>
      <c r="V8642"/>
      <c r="W8642"/>
      <c r="Y8642"/>
      <c r="Z8642" s="200"/>
      <c r="AA8642" s="201"/>
      <c r="AB8642"/>
      <c r="AC8642"/>
    </row>
    <row r="8643" spans="17:29">
      <c r="Q8643"/>
      <c r="R8643"/>
      <c r="T8643"/>
      <c r="U8643"/>
      <c r="V8643"/>
      <c r="W8643"/>
      <c r="Y8643"/>
      <c r="Z8643" s="200"/>
      <c r="AA8643" s="201"/>
      <c r="AB8643"/>
      <c r="AC8643"/>
    </row>
    <row r="8644" spans="17:29">
      <c r="Q8644"/>
      <c r="R8644"/>
      <c r="T8644"/>
      <c r="U8644"/>
      <c r="V8644"/>
      <c r="W8644"/>
      <c r="Y8644"/>
      <c r="Z8644" s="200"/>
      <c r="AA8644" s="201"/>
      <c r="AB8644"/>
      <c r="AC8644"/>
    </row>
    <row r="8645" spans="17:29">
      <c r="Q8645"/>
      <c r="R8645"/>
      <c r="T8645"/>
      <c r="U8645"/>
      <c r="V8645"/>
      <c r="W8645"/>
      <c r="Y8645"/>
      <c r="Z8645" s="200"/>
      <c r="AA8645" s="201"/>
      <c r="AB8645"/>
      <c r="AC8645"/>
    </row>
    <row r="8646" spans="17:29">
      <c r="Q8646"/>
      <c r="R8646"/>
      <c r="T8646"/>
      <c r="U8646"/>
      <c r="V8646"/>
      <c r="W8646"/>
      <c r="Y8646"/>
      <c r="Z8646" s="200"/>
      <c r="AA8646" s="201"/>
      <c r="AB8646"/>
      <c r="AC8646"/>
    </row>
    <row r="8647" spans="17:29">
      <c r="Q8647"/>
      <c r="R8647"/>
      <c r="T8647"/>
      <c r="U8647"/>
      <c r="V8647"/>
      <c r="W8647"/>
      <c r="Y8647"/>
      <c r="Z8647" s="200"/>
      <c r="AA8647" s="201"/>
      <c r="AB8647"/>
      <c r="AC8647"/>
    </row>
    <row r="8648" spans="17:29">
      <c r="Q8648"/>
      <c r="R8648"/>
      <c r="T8648"/>
      <c r="U8648"/>
      <c r="V8648"/>
      <c r="W8648"/>
      <c r="Y8648"/>
      <c r="Z8648" s="200"/>
      <c r="AA8648" s="201"/>
      <c r="AB8648"/>
      <c r="AC8648"/>
    </row>
    <row r="8649" spans="17:29">
      <c r="Q8649"/>
      <c r="R8649"/>
      <c r="T8649"/>
      <c r="U8649"/>
      <c r="V8649"/>
      <c r="W8649"/>
      <c r="Y8649"/>
      <c r="Z8649" s="200"/>
      <c r="AA8649" s="201"/>
      <c r="AB8649"/>
      <c r="AC8649"/>
    </row>
    <row r="8650" spans="17:29">
      <c r="Q8650"/>
      <c r="R8650"/>
      <c r="T8650"/>
      <c r="U8650"/>
      <c r="V8650"/>
      <c r="W8650"/>
      <c r="Y8650"/>
      <c r="Z8650" s="200"/>
      <c r="AA8650" s="201"/>
      <c r="AB8650"/>
      <c r="AC8650"/>
    </row>
    <row r="8651" spans="17:29">
      <c r="Q8651"/>
      <c r="R8651"/>
      <c r="T8651"/>
      <c r="U8651"/>
      <c r="V8651"/>
      <c r="W8651"/>
      <c r="Y8651"/>
      <c r="Z8651" s="200"/>
      <c r="AA8651" s="201"/>
      <c r="AB8651"/>
      <c r="AC8651"/>
    </row>
    <row r="8652" spans="17:29">
      <c r="Q8652"/>
      <c r="R8652"/>
      <c r="T8652"/>
      <c r="U8652"/>
      <c r="V8652"/>
      <c r="W8652"/>
      <c r="Y8652"/>
      <c r="Z8652" s="200"/>
      <c r="AA8652" s="201"/>
      <c r="AB8652"/>
      <c r="AC8652"/>
    </row>
    <row r="8653" spans="17:29">
      <c r="Q8653"/>
      <c r="R8653"/>
      <c r="T8653"/>
      <c r="U8653"/>
      <c r="V8653"/>
      <c r="W8653"/>
      <c r="Y8653"/>
      <c r="Z8653" s="200"/>
      <c r="AA8653" s="201"/>
      <c r="AB8653"/>
      <c r="AC8653"/>
    </row>
    <row r="8654" spans="17:29">
      <c r="Q8654"/>
      <c r="R8654"/>
      <c r="T8654"/>
      <c r="U8654"/>
      <c r="V8654"/>
      <c r="W8654"/>
      <c r="Y8654"/>
      <c r="Z8654" s="200"/>
      <c r="AA8654" s="201"/>
      <c r="AB8654"/>
      <c r="AC8654"/>
    </row>
    <row r="8655" spans="17:29">
      <c r="Q8655"/>
      <c r="R8655"/>
      <c r="T8655"/>
      <c r="U8655"/>
      <c r="V8655"/>
      <c r="W8655"/>
      <c r="Y8655"/>
      <c r="Z8655" s="200"/>
      <c r="AA8655" s="201"/>
      <c r="AB8655"/>
      <c r="AC8655"/>
    </row>
    <row r="8656" spans="17:29">
      <c r="Q8656"/>
      <c r="R8656"/>
      <c r="T8656"/>
      <c r="U8656"/>
      <c r="V8656"/>
      <c r="W8656"/>
      <c r="Y8656"/>
      <c r="Z8656" s="200"/>
      <c r="AA8656" s="201"/>
      <c r="AB8656"/>
      <c r="AC8656"/>
    </row>
    <row r="8657" spans="17:29">
      <c r="Q8657"/>
      <c r="R8657"/>
      <c r="T8657"/>
      <c r="U8657"/>
      <c r="V8657"/>
      <c r="W8657"/>
      <c r="Y8657"/>
      <c r="Z8657" s="200"/>
      <c r="AA8657" s="201"/>
      <c r="AB8657"/>
      <c r="AC8657"/>
    </row>
    <row r="8658" spans="17:29">
      <c r="Q8658"/>
      <c r="R8658"/>
      <c r="T8658"/>
      <c r="U8658"/>
      <c r="V8658"/>
      <c r="W8658"/>
      <c r="Y8658"/>
      <c r="Z8658" s="200"/>
      <c r="AA8658" s="201"/>
      <c r="AB8658"/>
      <c r="AC8658"/>
    </row>
    <row r="8659" spans="17:29">
      <c r="Q8659"/>
      <c r="R8659"/>
      <c r="T8659"/>
      <c r="U8659"/>
      <c r="V8659"/>
      <c r="W8659"/>
      <c r="Y8659"/>
      <c r="Z8659" s="200"/>
      <c r="AA8659" s="201"/>
      <c r="AB8659"/>
      <c r="AC8659"/>
    </row>
    <row r="8660" spans="17:29">
      <c r="Q8660"/>
      <c r="R8660"/>
      <c r="T8660"/>
      <c r="U8660"/>
      <c r="V8660"/>
      <c r="W8660"/>
      <c r="Y8660"/>
      <c r="Z8660" s="200"/>
      <c r="AA8660" s="201"/>
      <c r="AB8660"/>
      <c r="AC8660"/>
    </row>
    <row r="8661" spans="17:29">
      <c r="Q8661"/>
      <c r="R8661"/>
      <c r="T8661"/>
      <c r="U8661"/>
      <c r="V8661"/>
      <c r="W8661"/>
      <c r="Y8661"/>
      <c r="Z8661" s="200"/>
      <c r="AA8661" s="201"/>
      <c r="AB8661"/>
      <c r="AC8661"/>
    </row>
    <row r="8662" spans="17:29">
      <c r="Q8662"/>
      <c r="R8662"/>
      <c r="T8662"/>
      <c r="U8662"/>
      <c r="V8662"/>
      <c r="W8662"/>
      <c r="Y8662"/>
      <c r="Z8662" s="200"/>
      <c r="AA8662" s="201"/>
      <c r="AB8662"/>
      <c r="AC8662"/>
    </row>
    <row r="8663" spans="17:29">
      <c r="Q8663"/>
      <c r="R8663"/>
      <c r="T8663"/>
      <c r="U8663"/>
      <c r="V8663"/>
      <c r="W8663"/>
      <c r="Y8663"/>
      <c r="Z8663" s="200"/>
      <c r="AA8663" s="201"/>
      <c r="AB8663"/>
      <c r="AC8663"/>
    </row>
    <row r="8664" spans="17:29">
      <c r="Q8664"/>
      <c r="R8664"/>
      <c r="T8664"/>
      <c r="U8664"/>
      <c r="V8664"/>
      <c r="W8664"/>
      <c r="Y8664"/>
      <c r="Z8664" s="200"/>
      <c r="AA8664" s="201"/>
      <c r="AB8664"/>
      <c r="AC8664"/>
    </row>
    <row r="8665" spans="17:29">
      <c r="Q8665"/>
      <c r="R8665"/>
      <c r="T8665"/>
      <c r="U8665"/>
      <c r="V8665"/>
      <c r="W8665"/>
      <c r="Y8665"/>
      <c r="Z8665" s="200"/>
      <c r="AA8665" s="201"/>
      <c r="AB8665"/>
      <c r="AC8665"/>
    </row>
    <row r="8666" spans="17:29">
      <c r="Q8666"/>
      <c r="R8666"/>
      <c r="T8666"/>
      <c r="U8666"/>
      <c r="V8666"/>
      <c r="W8666"/>
      <c r="Y8666"/>
      <c r="Z8666" s="200"/>
      <c r="AA8666" s="201"/>
      <c r="AB8666"/>
      <c r="AC8666"/>
    </row>
    <row r="8667" spans="17:29">
      <c r="Q8667"/>
      <c r="R8667"/>
      <c r="T8667"/>
      <c r="U8667"/>
      <c r="V8667"/>
      <c r="W8667"/>
      <c r="Y8667"/>
      <c r="Z8667" s="200"/>
      <c r="AA8667" s="201"/>
      <c r="AB8667"/>
      <c r="AC8667"/>
    </row>
    <row r="8668" spans="17:29">
      <c r="Q8668"/>
      <c r="R8668"/>
      <c r="T8668"/>
      <c r="U8668"/>
      <c r="V8668"/>
      <c r="W8668"/>
      <c r="Y8668"/>
      <c r="Z8668" s="200"/>
      <c r="AA8668" s="201"/>
      <c r="AB8668"/>
      <c r="AC8668"/>
    </row>
    <row r="8669" spans="17:29">
      <c r="Q8669"/>
      <c r="R8669"/>
      <c r="T8669"/>
      <c r="U8669"/>
      <c r="V8669"/>
      <c r="W8669"/>
      <c r="Y8669"/>
      <c r="Z8669" s="200"/>
      <c r="AA8669" s="201"/>
      <c r="AB8669"/>
      <c r="AC8669"/>
    </row>
    <row r="8670" spans="17:29">
      <c r="Q8670"/>
      <c r="R8670"/>
      <c r="T8670"/>
      <c r="U8670"/>
      <c r="V8670"/>
      <c r="W8670"/>
      <c r="Y8670"/>
      <c r="Z8670" s="200"/>
      <c r="AA8670" s="201"/>
      <c r="AB8670"/>
      <c r="AC8670"/>
    </row>
    <row r="8671" spans="17:29">
      <c r="Q8671"/>
      <c r="R8671"/>
      <c r="T8671"/>
      <c r="U8671"/>
      <c r="V8671"/>
      <c r="W8671"/>
      <c r="Y8671"/>
      <c r="Z8671" s="200"/>
      <c r="AA8671" s="201"/>
      <c r="AB8671"/>
      <c r="AC8671"/>
    </row>
    <row r="8672" spans="17:29">
      <c r="Q8672"/>
      <c r="R8672"/>
      <c r="T8672"/>
      <c r="U8672"/>
      <c r="V8672"/>
      <c r="W8672"/>
      <c r="Y8672"/>
      <c r="Z8672" s="200"/>
      <c r="AA8672" s="201"/>
      <c r="AB8672"/>
      <c r="AC8672"/>
    </row>
    <row r="8673" spans="17:29">
      <c r="Q8673"/>
      <c r="R8673"/>
      <c r="T8673"/>
      <c r="U8673"/>
      <c r="V8673"/>
      <c r="W8673"/>
      <c r="Y8673"/>
      <c r="Z8673" s="200"/>
      <c r="AA8673" s="201"/>
      <c r="AB8673"/>
      <c r="AC8673"/>
    </row>
    <row r="8674" spans="17:29">
      <c r="Q8674"/>
      <c r="R8674"/>
      <c r="T8674"/>
      <c r="U8674"/>
      <c r="V8674"/>
      <c r="W8674"/>
      <c r="Y8674"/>
      <c r="Z8674" s="200"/>
      <c r="AA8674" s="201"/>
      <c r="AB8674"/>
      <c r="AC8674"/>
    </row>
    <row r="8675" spans="17:29">
      <c r="Q8675"/>
      <c r="R8675"/>
      <c r="T8675"/>
      <c r="U8675"/>
      <c r="V8675"/>
      <c r="W8675"/>
      <c r="Y8675"/>
      <c r="Z8675" s="200"/>
      <c r="AA8675" s="201"/>
      <c r="AB8675"/>
      <c r="AC8675"/>
    </row>
    <row r="8676" spans="17:29">
      <c r="Q8676"/>
      <c r="R8676"/>
      <c r="T8676"/>
      <c r="U8676"/>
      <c r="V8676"/>
      <c r="W8676"/>
      <c r="Y8676"/>
      <c r="Z8676" s="200"/>
      <c r="AA8676" s="201"/>
      <c r="AB8676"/>
      <c r="AC8676"/>
    </row>
    <row r="8677" spans="17:29">
      <c r="Q8677"/>
      <c r="R8677"/>
      <c r="T8677"/>
      <c r="U8677"/>
      <c r="V8677"/>
      <c r="W8677"/>
      <c r="Y8677"/>
      <c r="Z8677" s="200"/>
      <c r="AA8677" s="201"/>
      <c r="AB8677"/>
      <c r="AC8677"/>
    </row>
    <row r="8678" spans="17:29">
      <c r="Q8678"/>
      <c r="R8678"/>
      <c r="T8678"/>
      <c r="U8678"/>
      <c r="V8678"/>
      <c r="W8678"/>
      <c r="Y8678"/>
      <c r="Z8678" s="200"/>
      <c r="AA8678" s="201"/>
      <c r="AB8678"/>
      <c r="AC8678"/>
    </row>
    <row r="8679" spans="17:29">
      <c r="Q8679"/>
      <c r="R8679"/>
      <c r="T8679"/>
      <c r="U8679"/>
      <c r="V8679"/>
      <c r="W8679"/>
      <c r="Y8679"/>
      <c r="Z8679" s="200"/>
      <c r="AA8679" s="201"/>
      <c r="AB8679"/>
      <c r="AC8679"/>
    </row>
    <row r="8680" spans="17:29">
      <c r="Q8680"/>
      <c r="R8680"/>
      <c r="T8680"/>
      <c r="U8680"/>
      <c r="V8680"/>
      <c r="W8680"/>
      <c r="Y8680"/>
      <c r="Z8680" s="200"/>
      <c r="AA8680" s="201"/>
      <c r="AB8680"/>
      <c r="AC8680"/>
    </row>
    <row r="8681" spans="17:29">
      <c r="Q8681"/>
      <c r="R8681"/>
      <c r="T8681"/>
      <c r="U8681"/>
      <c r="V8681"/>
      <c r="W8681"/>
      <c r="Y8681"/>
      <c r="Z8681" s="200"/>
      <c r="AA8681" s="201"/>
      <c r="AB8681"/>
      <c r="AC8681"/>
    </row>
    <row r="8682" spans="17:29">
      <c r="Q8682"/>
      <c r="R8682"/>
      <c r="T8682"/>
      <c r="U8682"/>
      <c r="V8682"/>
      <c r="W8682"/>
      <c r="Y8682"/>
      <c r="Z8682" s="200"/>
      <c r="AA8682" s="201"/>
      <c r="AB8682"/>
      <c r="AC8682"/>
    </row>
    <row r="8683" spans="17:29">
      <c r="Q8683"/>
      <c r="R8683"/>
      <c r="T8683"/>
      <c r="U8683"/>
      <c r="V8683"/>
      <c r="W8683"/>
      <c r="Y8683"/>
      <c r="Z8683" s="200"/>
      <c r="AA8683" s="201"/>
      <c r="AB8683"/>
      <c r="AC8683"/>
    </row>
    <row r="8684" spans="17:29">
      <c r="Q8684"/>
      <c r="R8684"/>
      <c r="T8684"/>
      <c r="U8684"/>
      <c r="V8684"/>
      <c r="W8684"/>
      <c r="Y8684"/>
      <c r="Z8684" s="200"/>
      <c r="AA8684" s="201"/>
      <c r="AB8684"/>
      <c r="AC8684"/>
    </row>
    <row r="8685" spans="17:29">
      <c r="Q8685"/>
      <c r="R8685"/>
      <c r="T8685"/>
      <c r="U8685"/>
      <c r="V8685"/>
      <c r="W8685"/>
      <c r="Y8685"/>
      <c r="Z8685" s="200"/>
      <c r="AA8685" s="201"/>
      <c r="AB8685"/>
      <c r="AC8685"/>
    </row>
    <row r="8686" spans="17:29">
      <c r="Q8686"/>
      <c r="R8686"/>
      <c r="T8686"/>
      <c r="U8686"/>
      <c r="V8686"/>
      <c r="W8686"/>
      <c r="Y8686"/>
      <c r="Z8686" s="200"/>
      <c r="AA8686" s="201"/>
      <c r="AB8686"/>
      <c r="AC8686"/>
    </row>
    <row r="8687" spans="17:29">
      <c r="Q8687"/>
      <c r="R8687"/>
      <c r="T8687"/>
      <c r="U8687"/>
      <c r="V8687"/>
      <c r="W8687"/>
      <c r="Y8687"/>
      <c r="Z8687" s="200"/>
      <c r="AA8687" s="201"/>
      <c r="AB8687"/>
      <c r="AC8687"/>
    </row>
    <row r="8688" spans="17:29">
      <c r="Q8688"/>
      <c r="R8688"/>
      <c r="T8688"/>
      <c r="U8688"/>
      <c r="V8688"/>
      <c r="W8688"/>
      <c r="Y8688"/>
      <c r="Z8688" s="200"/>
      <c r="AA8688" s="201"/>
      <c r="AB8688"/>
      <c r="AC8688"/>
    </row>
    <row r="8689" spans="17:29">
      <c r="Q8689"/>
      <c r="R8689"/>
      <c r="T8689"/>
      <c r="U8689"/>
      <c r="V8689"/>
      <c r="W8689"/>
      <c r="Y8689"/>
      <c r="Z8689" s="200"/>
      <c r="AA8689" s="201"/>
      <c r="AB8689"/>
      <c r="AC8689"/>
    </row>
    <row r="8690" spans="17:29">
      <c r="Q8690"/>
      <c r="R8690"/>
      <c r="T8690"/>
      <c r="U8690"/>
      <c r="V8690"/>
      <c r="W8690"/>
      <c r="Y8690"/>
      <c r="Z8690" s="200"/>
      <c r="AA8690" s="201"/>
      <c r="AB8690"/>
      <c r="AC8690"/>
    </row>
    <row r="8691" spans="17:29">
      <c r="Q8691"/>
      <c r="R8691"/>
      <c r="T8691"/>
      <c r="U8691"/>
      <c r="V8691"/>
      <c r="W8691"/>
      <c r="Y8691"/>
      <c r="Z8691" s="200"/>
      <c r="AA8691" s="201"/>
      <c r="AB8691"/>
      <c r="AC8691"/>
    </row>
    <row r="8692" spans="17:29">
      <c r="Q8692"/>
      <c r="R8692"/>
      <c r="T8692"/>
      <c r="U8692"/>
      <c r="V8692"/>
      <c r="W8692"/>
      <c r="Y8692"/>
      <c r="Z8692" s="200"/>
      <c r="AA8692" s="201"/>
      <c r="AB8692"/>
      <c r="AC8692"/>
    </row>
    <row r="8693" spans="17:29">
      <c r="Q8693"/>
      <c r="R8693"/>
      <c r="T8693"/>
      <c r="U8693"/>
      <c r="V8693"/>
      <c r="W8693"/>
      <c r="Y8693"/>
      <c r="Z8693" s="200"/>
      <c r="AA8693" s="201"/>
      <c r="AB8693"/>
      <c r="AC8693"/>
    </row>
    <row r="8694" spans="17:29">
      <c r="Q8694"/>
      <c r="R8694"/>
      <c r="T8694"/>
      <c r="U8694"/>
      <c r="V8694"/>
      <c r="W8694"/>
      <c r="Y8694"/>
      <c r="Z8694" s="200"/>
      <c r="AA8694" s="201"/>
      <c r="AB8694"/>
      <c r="AC8694"/>
    </row>
    <row r="8695" spans="17:29">
      <c r="Q8695"/>
      <c r="R8695"/>
      <c r="T8695"/>
      <c r="U8695"/>
      <c r="V8695"/>
      <c r="W8695"/>
      <c r="Y8695"/>
      <c r="Z8695" s="200"/>
      <c r="AA8695" s="201"/>
      <c r="AB8695"/>
      <c r="AC8695"/>
    </row>
    <row r="8696" spans="17:29">
      <c r="Q8696"/>
      <c r="R8696"/>
      <c r="T8696"/>
      <c r="U8696"/>
      <c r="V8696"/>
      <c r="W8696"/>
      <c r="Y8696"/>
      <c r="Z8696" s="200"/>
      <c r="AA8696" s="201"/>
      <c r="AB8696"/>
      <c r="AC8696"/>
    </row>
    <row r="8697" spans="17:29">
      <c r="Q8697"/>
      <c r="R8697"/>
      <c r="T8697"/>
      <c r="U8697"/>
      <c r="V8697"/>
      <c r="W8697"/>
      <c r="Y8697"/>
      <c r="Z8697" s="200"/>
      <c r="AA8697" s="201"/>
      <c r="AB8697"/>
      <c r="AC8697"/>
    </row>
    <row r="8698" spans="17:29">
      <c r="Q8698"/>
      <c r="R8698"/>
      <c r="T8698"/>
      <c r="U8698"/>
      <c r="V8698"/>
      <c r="W8698"/>
      <c r="Y8698"/>
      <c r="Z8698" s="200"/>
      <c r="AA8698" s="201"/>
      <c r="AB8698"/>
      <c r="AC8698"/>
    </row>
    <row r="8699" spans="17:29">
      <c r="Q8699"/>
      <c r="R8699"/>
      <c r="T8699"/>
      <c r="U8699"/>
      <c r="V8699"/>
      <c r="W8699"/>
      <c r="Y8699"/>
      <c r="Z8699" s="200"/>
      <c r="AA8699" s="201"/>
      <c r="AB8699"/>
      <c r="AC8699"/>
    </row>
    <row r="8700" spans="17:29">
      <c r="Q8700"/>
      <c r="R8700"/>
      <c r="T8700"/>
      <c r="U8700"/>
      <c r="V8700"/>
      <c r="W8700"/>
      <c r="Y8700"/>
      <c r="Z8700" s="200"/>
      <c r="AA8700" s="201"/>
      <c r="AB8700"/>
      <c r="AC8700"/>
    </row>
    <row r="8701" spans="17:29">
      <c r="Q8701"/>
      <c r="R8701"/>
      <c r="T8701"/>
      <c r="U8701"/>
      <c r="V8701"/>
      <c r="W8701"/>
      <c r="Y8701"/>
      <c r="Z8701" s="200"/>
      <c r="AA8701" s="201"/>
      <c r="AB8701"/>
      <c r="AC8701"/>
    </row>
    <row r="8702" spans="17:29">
      <c r="Q8702"/>
      <c r="R8702"/>
      <c r="T8702"/>
      <c r="U8702"/>
      <c r="V8702"/>
      <c r="W8702"/>
      <c r="Y8702"/>
      <c r="Z8702" s="200"/>
      <c r="AA8702" s="201"/>
      <c r="AB8702"/>
      <c r="AC8702"/>
    </row>
    <row r="8703" spans="17:29">
      <c r="Q8703"/>
      <c r="R8703"/>
      <c r="T8703"/>
      <c r="U8703"/>
      <c r="V8703"/>
      <c r="W8703"/>
      <c r="Y8703"/>
      <c r="Z8703" s="200"/>
      <c r="AA8703" s="201"/>
      <c r="AB8703"/>
      <c r="AC8703"/>
    </row>
    <row r="8704" spans="17:29">
      <c r="Q8704"/>
      <c r="R8704"/>
      <c r="T8704"/>
      <c r="U8704"/>
      <c r="V8704"/>
      <c r="W8704"/>
      <c r="Y8704"/>
      <c r="Z8704" s="200"/>
      <c r="AA8704" s="201"/>
      <c r="AB8704"/>
      <c r="AC8704"/>
    </row>
    <row r="8705" spans="17:29">
      <c r="Q8705"/>
      <c r="R8705"/>
      <c r="T8705"/>
      <c r="U8705"/>
      <c r="V8705"/>
      <c r="W8705"/>
      <c r="Y8705"/>
      <c r="Z8705" s="200"/>
      <c r="AA8705" s="201"/>
      <c r="AB8705"/>
      <c r="AC8705"/>
    </row>
    <row r="8706" spans="17:29">
      <c r="Q8706"/>
      <c r="R8706"/>
      <c r="T8706"/>
      <c r="U8706"/>
      <c r="V8706"/>
      <c r="W8706"/>
      <c r="Y8706"/>
      <c r="Z8706" s="200"/>
      <c r="AA8706" s="201"/>
      <c r="AB8706"/>
      <c r="AC8706"/>
    </row>
    <row r="8707" spans="17:29">
      <c r="Q8707"/>
      <c r="R8707"/>
      <c r="T8707"/>
      <c r="U8707"/>
      <c r="V8707"/>
      <c r="W8707"/>
      <c r="Y8707"/>
      <c r="Z8707" s="200"/>
      <c r="AA8707" s="201"/>
      <c r="AB8707"/>
      <c r="AC8707"/>
    </row>
    <row r="8708" spans="17:29">
      <c r="Q8708"/>
      <c r="R8708"/>
      <c r="T8708"/>
      <c r="U8708"/>
      <c r="V8708"/>
      <c r="W8708"/>
      <c r="Y8708"/>
      <c r="Z8708" s="200"/>
      <c r="AA8708" s="201"/>
      <c r="AB8708"/>
      <c r="AC8708"/>
    </row>
    <row r="8709" spans="17:29">
      <c r="Q8709"/>
      <c r="R8709"/>
      <c r="T8709"/>
      <c r="U8709"/>
      <c r="V8709"/>
      <c r="W8709"/>
      <c r="Y8709"/>
      <c r="Z8709" s="200"/>
      <c r="AA8709" s="201"/>
      <c r="AB8709"/>
      <c r="AC8709"/>
    </row>
    <row r="8710" spans="17:29">
      <c r="Q8710"/>
      <c r="R8710"/>
      <c r="T8710"/>
      <c r="U8710"/>
      <c r="V8710"/>
      <c r="W8710"/>
      <c r="Y8710"/>
      <c r="Z8710" s="200"/>
      <c r="AA8710" s="201"/>
      <c r="AB8710"/>
      <c r="AC8710"/>
    </row>
    <row r="8711" spans="17:29">
      <c r="Q8711"/>
      <c r="R8711"/>
      <c r="T8711"/>
      <c r="U8711"/>
      <c r="V8711"/>
      <c r="W8711"/>
      <c r="Y8711"/>
      <c r="Z8711" s="200"/>
      <c r="AA8711" s="201"/>
      <c r="AB8711"/>
      <c r="AC8711"/>
    </row>
    <row r="8712" spans="17:29">
      <c r="Q8712"/>
      <c r="R8712"/>
      <c r="T8712"/>
      <c r="U8712"/>
      <c r="V8712"/>
      <c r="W8712"/>
      <c r="Y8712"/>
      <c r="Z8712" s="200"/>
      <c r="AA8712" s="201"/>
      <c r="AB8712"/>
      <c r="AC8712"/>
    </row>
    <row r="8713" spans="17:29">
      <c r="Q8713"/>
      <c r="R8713"/>
      <c r="T8713"/>
      <c r="U8713"/>
      <c r="V8713"/>
      <c r="W8713"/>
      <c r="Y8713"/>
      <c r="Z8713" s="200"/>
      <c r="AA8713" s="201"/>
      <c r="AB8713"/>
      <c r="AC8713"/>
    </row>
    <row r="8714" spans="17:29">
      <c r="Q8714"/>
      <c r="R8714"/>
      <c r="T8714"/>
      <c r="U8714"/>
      <c r="V8714"/>
      <c r="W8714"/>
      <c r="Y8714"/>
      <c r="Z8714" s="200"/>
      <c r="AA8714" s="201"/>
      <c r="AB8714"/>
      <c r="AC8714"/>
    </row>
    <row r="8715" spans="17:29">
      <c r="Q8715"/>
      <c r="R8715"/>
      <c r="T8715"/>
      <c r="U8715"/>
      <c r="V8715"/>
      <c r="W8715"/>
      <c r="Y8715"/>
      <c r="Z8715" s="200"/>
      <c r="AA8715" s="201"/>
      <c r="AB8715"/>
      <c r="AC8715"/>
    </row>
    <row r="8716" spans="17:29">
      <c r="Q8716"/>
      <c r="R8716"/>
      <c r="T8716"/>
      <c r="U8716"/>
      <c r="V8716"/>
      <c r="W8716"/>
      <c r="Y8716"/>
      <c r="Z8716" s="200"/>
      <c r="AA8716" s="201"/>
      <c r="AB8716"/>
      <c r="AC8716"/>
    </row>
    <row r="8717" spans="17:29">
      <c r="Q8717"/>
      <c r="R8717"/>
      <c r="T8717"/>
      <c r="U8717"/>
      <c r="V8717"/>
      <c r="W8717"/>
      <c r="Y8717"/>
      <c r="Z8717" s="200"/>
      <c r="AA8717" s="201"/>
      <c r="AB8717"/>
      <c r="AC8717"/>
    </row>
    <row r="8718" spans="17:29">
      <c r="Q8718"/>
      <c r="R8718"/>
      <c r="T8718"/>
      <c r="U8718"/>
      <c r="V8718"/>
      <c r="W8718"/>
      <c r="Y8718"/>
      <c r="Z8718" s="200"/>
      <c r="AA8718" s="201"/>
      <c r="AB8718"/>
      <c r="AC8718"/>
    </row>
    <row r="8719" spans="17:29">
      <c r="Q8719"/>
      <c r="R8719"/>
      <c r="T8719"/>
      <c r="U8719"/>
      <c r="V8719"/>
      <c r="W8719"/>
      <c r="Y8719"/>
      <c r="Z8719" s="200"/>
      <c r="AA8719" s="201"/>
      <c r="AB8719"/>
      <c r="AC8719"/>
    </row>
    <row r="8720" spans="17:29">
      <c r="Q8720"/>
      <c r="R8720"/>
      <c r="T8720"/>
      <c r="U8720"/>
      <c r="V8720"/>
      <c r="W8720"/>
      <c r="Y8720"/>
      <c r="Z8720" s="200"/>
      <c r="AA8720" s="201"/>
      <c r="AB8720"/>
      <c r="AC8720"/>
    </row>
    <row r="8721" spans="17:29">
      <c r="Q8721"/>
      <c r="R8721"/>
      <c r="T8721"/>
      <c r="U8721"/>
      <c r="V8721"/>
      <c r="W8721"/>
      <c r="Y8721"/>
      <c r="Z8721" s="200"/>
      <c r="AA8721" s="201"/>
      <c r="AB8721"/>
      <c r="AC8721"/>
    </row>
    <row r="8722" spans="17:29">
      <c r="Q8722"/>
      <c r="R8722"/>
      <c r="T8722"/>
      <c r="U8722"/>
      <c r="V8722"/>
      <c r="W8722"/>
      <c r="Y8722"/>
      <c r="Z8722" s="200"/>
      <c r="AA8722" s="201"/>
      <c r="AB8722"/>
      <c r="AC8722"/>
    </row>
    <row r="8723" spans="17:29">
      <c r="Q8723"/>
      <c r="R8723"/>
      <c r="T8723"/>
      <c r="U8723"/>
      <c r="V8723"/>
      <c r="W8723"/>
      <c r="Y8723"/>
      <c r="Z8723" s="200"/>
      <c r="AA8723" s="201"/>
      <c r="AB8723"/>
      <c r="AC8723"/>
    </row>
    <row r="8724" spans="17:29">
      <c r="Q8724"/>
      <c r="R8724"/>
      <c r="T8724"/>
      <c r="U8724"/>
      <c r="V8724"/>
      <c r="W8724"/>
      <c r="Y8724"/>
      <c r="Z8724" s="200"/>
      <c r="AA8724" s="201"/>
      <c r="AB8724"/>
      <c r="AC8724"/>
    </row>
    <row r="8725" spans="17:29">
      <c r="Q8725"/>
      <c r="R8725"/>
      <c r="T8725"/>
      <c r="U8725"/>
      <c r="V8725"/>
      <c r="W8725"/>
      <c r="Y8725"/>
      <c r="Z8725" s="200"/>
      <c r="AA8725" s="201"/>
      <c r="AB8725"/>
      <c r="AC8725"/>
    </row>
    <row r="8726" spans="17:29">
      <c r="Q8726"/>
      <c r="R8726"/>
      <c r="T8726"/>
      <c r="U8726"/>
      <c r="V8726"/>
      <c r="W8726"/>
      <c r="Y8726"/>
      <c r="Z8726" s="200"/>
      <c r="AA8726" s="201"/>
      <c r="AB8726"/>
      <c r="AC8726"/>
    </row>
    <row r="8727" spans="17:29">
      <c r="Q8727"/>
      <c r="R8727"/>
      <c r="T8727"/>
      <c r="U8727"/>
      <c r="V8727"/>
      <c r="W8727"/>
      <c r="Y8727"/>
      <c r="Z8727" s="200"/>
      <c r="AA8727" s="201"/>
      <c r="AB8727"/>
      <c r="AC8727"/>
    </row>
    <row r="8728" spans="17:29">
      <c r="Q8728"/>
      <c r="R8728"/>
      <c r="T8728"/>
      <c r="U8728"/>
      <c r="V8728"/>
      <c r="W8728"/>
      <c r="Y8728"/>
      <c r="Z8728" s="200"/>
      <c r="AA8728" s="201"/>
      <c r="AB8728"/>
      <c r="AC8728"/>
    </row>
    <row r="8729" spans="17:29">
      <c r="Q8729"/>
      <c r="R8729"/>
      <c r="T8729"/>
      <c r="U8729"/>
      <c r="V8729"/>
      <c r="W8729"/>
      <c r="Y8729"/>
      <c r="Z8729" s="200"/>
      <c r="AA8729" s="201"/>
      <c r="AB8729"/>
      <c r="AC8729"/>
    </row>
    <row r="8730" spans="17:29">
      <c r="Q8730"/>
      <c r="R8730"/>
      <c r="T8730"/>
      <c r="U8730"/>
      <c r="V8730"/>
      <c r="W8730"/>
      <c r="Y8730"/>
      <c r="Z8730" s="200"/>
      <c r="AA8730" s="201"/>
      <c r="AB8730"/>
      <c r="AC8730"/>
    </row>
    <row r="8731" spans="17:29">
      <c r="Q8731"/>
      <c r="R8731"/>
      <c r="T8731"/>
      <c r="U8731"/>
      <c r="V8731"/>
      <c r="W8731"/>
      <c r="Y8731"/>
      <c r="Z8731" s="200"/>
      <c r="AA8731" s="201"/>
      <c r="AB8731"/>
      <c r="AC8731"/>
    </row>
    <row r="8732" spans="17:29">
      <c r="Q8732"/>
      <c r="R8732"/>
      <c r="T8732"/>
      <c r="U8732"/>
      <c r="V8732"/>
      <c r="W8732"/>
      <c r="Y8732"/>
      <c r="Z8732" s="200"/>
      <c r="AA8732" s="201"/>
      <c r="AB8732"/>
      <c r="AC8732"/>
    </row>
    <row r="8733" spans="17:29">
      <c r="Q8733"/>
      <c r="R8733"/>
      <c r="T8733"/>
      <c r="U8733"/>
      <c r="V8733"/>
      <c r="W8733"/>
      <c r="Y8733"/>
      <c r="Z8733" s="200"/>
      <c r="AA8733" s="201"/>
      <c r="AB8733"/>
      <c r="AC8733"/>
    </row>
    <row r="8734" spans="17:29">
      <c r="Q8734"/>
      <c r="R8734"/>
      <c r="T8734"/>
      <c r="U8734"/>
      <c r="V8734"/>
      <c r="W8734"/>
      <c r="Y8734"/>
      <c r="Z8734" s="200"/>
      <c r="AA8734" s="201"/>
      <c r="AB8734"/>
      <c r="AC8734"/>
    </row>
    <row r="8735" spans="17:29">
      <c r="Q8735"/>
      <c r="R8735"/>
      <c r="T8735"/>
      <c r="U8735"/>
      <c r="V8735"/>
      <c r="W8735"/>
      <c r="Y8735"/>
      <c r="Z8735" s="200"/>
      <c r="AA8735" s="201"/>
      <c r="AB8735"/>
      <c r="AC8735"/>
    </row>
    <row r="8736" spans="17:29">
      <c r="Q8736"/>
      <c r="R8736"/>
      <c r="T8736"/>
      <c r="U8736"/>
      <c r="V8736"/>
      <c r="W8736"/>
      <c r="Y8736"/>
      <c r="Z8736" s="200"/>
      <c r="AA8736" s="201"/>
      <c r="AB8736"/>
      <c r="AC8736"/>
    </row>
    <row r="8737" spans="17:29">
      <c r="Q8737"/>
      <c r="R8737"/>
      <c r="T8737"/>
      <c r="U8737"/>
      <c r="V8737"/>
      <c r="W8737"/>
      <c r="Y8737"/>
      <c r="Z8737" s="200"/>
      <c r="AA8737" s="201"/>
      <c r="AB8737"/>
      <c r="AC8737"/>
    </row>
    <row r="8738" spans="17:29">
      <c r="Q8738"/>
      <c r="R8738"/>
      <c r="T8738"/>
      <c r="U8738"/>
      <c r="V8738"/>
      <c r="W8738"/>
      <c r="Y8738"/>
      <c r="Z8738" s="200"/>
      <c r="AA8738" s="201"/>
      <c r="AB8738"/>
      <c r="AC8738"/>
    </row>
    <row r="8739" spans="17:29">
      <c r="Q8739"/>
      <c r="R8739"/>
      <c r="T8739"/>
      <c r="U8739"/>
      <c r="V8739"/>
      <c r="W8739"/>
      <c r="Y8739"/>
      <c r="Z8739" s="200"/>
      <c r="AA8739" s="201"/>
      <c r="AB8739"/>
      <c r="AC8739"/>
    </row>
    <row r="8740" spans="17:29">
      <c r="Q8740"/>
      <c r="R8740"/>
      <c r="T8740"/>
      <c r="U8740"/>
      <c r="V8740"/>
      <c r="W8740"/>
      <c r="Y8740"/>
      <c r="Z8740" s="200"/>
      <c r="AA8740" s="201"/>
      <c r="AB8740"/>
      <c r="AC8740"/>
    </row>
    <row r="8741" spans="17:29">
      <c r="Q8741"/>
      <c r="R8741"/>
      <c r="T8741"/>
      <c r="U8741"/>
      <c r="V8741"/>
      <c r="W8741"/>
      <c r="Y8741"/>
      <c r="Z8741" s="200"/>
      <c r="AA8741" s="201"/>
      <c r="AB8741"/>
      <c r="AC8741"/>
    </row>
    <row r="8742" spans="17:29">
      <c r="Q8742"/>
      <c r="R8742"/>
      <c r="T8742"/>
      <c r="U8742"/>
      <c r="V8742"/>
      <c r="W8742"/>
      <c r="Y8742"/>
      <c r="Z8742" s="200"/>
      <c r="AA8742" s="201"/>
      <c r="AB8742"/>
      <c r="AC8742"/>
    </row>
    <row r="8743" spans="17:29">
      <c r="Q8743"/>
      <c r="R8743"/>
      <c r="T8743"/>
      <c r="U8743"/>
      <c r="V8743"/>
      <c r="W8743"/>
      <c r="Y8743"/>
      <c r="Z8743" s="200"/>
      <c r="AA8743" s="201"/>
      <c r="AB8743"/>
      <c r="AC8743"/>
    </row>
    <row r="8744" spans="17:29">
      <c r="Q8744"/>
      <c r="R8744"/>
      <c r="T8744"/>
      <c r="U8744"/>
      <c r="V8744"/>
      <c r="W8744"/>
      <c r="Y8744"/>
      <c r="Z8744" s="200"/>
      <c r="AA8744" s="201"/>
      <c r="AB8744"/>
      <c r="AC8744"/>
    </row>
    <row r="8745" spans="17:29">
      <c r="Q8745"/>
      <c r="R8745"/>
      <c r="T8745"/>
      <c r="U8745"/>
      <c r="V8745"/>
      <c r="W8745"/>
      <c r="Y8745"/>
      <c r="Z8745" s="200"/>
      <c r="AA8745" s="201"/>
      <c r="AB8745"/>
      <c r="AC8745"/>
    </row>
    <row r="8746" spans="17:29">
      <c r="Q8746"/>
      <c r="R8746"/>
      <c r="T8746"/>
      <c r="U8746"/>
      <c r="V8746"/>
      <c r="W8746"/>
      <c r="Y8746"/>
      <c r="Z8746" s="200"/>
      <c r="AA8746" s="201"/>
      <c r="AB8746"/>
      <c r="AC8746"/>
    </row>
    <row r="8747" spans="17:29">
      <c r="Q8747"/>
      <c r="R8747"/>
      <c r="T8747"/>
      <c r="U8747"/>
      <c r="V8747"/>
      <c r="W8747"/>
      <c r="Y8747"/>
      <c r="Z8747" s="200"/>
      <c r="AA8747" s="201"/>
      <c r="AB8747"/>
      <c r="AC8747"/>
    </row>
    <row r="8748" spans="17:29">
      <c r="Q8748"/>
      <c r="R8748"/>
      <c r="T8748"/>
      <c r="U8748"/>
      <c r="V8748"/>
      <c r="W8748"/>
      <c r="Y8748"/>
      <c r="Z8748" s="200"/>
      <c r="AA8748" s="201"/>
      <c r="AB8748"/>
      <c r="AC8748"/>
    </row>
    <row r="8749" spans="17:29">
      <c r="Q8749"/>
      <c r="R8749"/>
      <c r="T8749"/>
      <c r="U8749"/>
      <c r="V8749"/>
      <c r="W8749"/>
      <c r="Y8749"/>
      <c r="Z8749" s="200"/>
      <c r="AA8749" s="201"/>
      <c r="AB8749"/>
      <c r="AC8749"/>
    </row>
    <row r="8750" spans="17:29">
      <c r="Q8750"/>
      <c r="R8750"/>
      <c r="T8750"/>
      <c r="U8750"/>
      <c r="V8750"/>
      <c r="W8750"/>
      <c r="Y8750"/>
      <c r="Z8750" s="200"/>
      <c r="AA8750" s="201"/>
      <c r="AB8750"/>
      <c r="AC8750"/>
    </row>
    <row r="8751" spans="17:29">
      <c r="Q8751"/>
      <c r="R8751"/>
      <c r="T8751"/>
      <c r="U8751"/>
      <c r="V8751"/>
      <c r="W8751"/>
      <c r="Y8751"/>
      <c r="Z8751" s="200"/>
      <c r="AA8751" s="201"/>
      <c r="AB8751"/>
      <c r="AC8751"/>
    </row>
    <row r="8752" spans="17:29">
      <c r="Q8752"/>
      <c r="R8752"/>
      <c r="T8752"/>
      <c r="U8752"/>
      <c r="V8752"/>
      <c r="W8752"/>
      <c r="Y8752"/>
      <c r="Z8752" s="200"/>
      <c r="AA8752" s="201"/>
      <c r="AB8752"/>
      <c r="AC8752"/>
    </row>
    <row r="8753" spans="17:29">
      <c r="Q8753"/>
      <c r="R8753"/>
      <c r="T8753"/>
      <c r="U8753"/>
      <c r="V8753"/>
      <c r="W8753"/>
      <c r="Y8753"/>
      <c r="Z8753" s="200"/>
      <c r="AA8753" s="201"/>
      <c r="AB8753"/>
      <c r="AC8753"/>
    </row>
    <row r="8754" spans="17:29">
      <c r="Q8754"/>
      <c r="R8754"/>
      <c r="T8754"/>
      <c r="U8754"/>
      <c r="V8754"/>
      <c r="W8754"/>
      <c r="Y8754"/>
      <c r="Z8754" s="200"/>
      <c r="AA8754" s="201"/>
      <c r="AB8754"/>
      <c r="AC8754"/>
    </row>
    <row r="8755" spans="17:29">
      <c r="Q8755"/>
      <c r="R8755"/>
      <c r="T8755"/>
      <c r="U8755"/>
      <c r="V8755"/>
      <c r="W8755"/>
      <c r="Y8755"/>
      <c r="Z8755" s="200"/>
      <c r="AA8755" s="201"/>
      <c r="AB8755"/>
      <c r="AC8755"/>
    </row>
    <row r="8756" spans="17:29">
      <c r="Q8756"/>
      <c r="R8756"/>
      <c r="T8756"/>
      <c r="U8756"/>
      <c r="V8756"/>
      <c r="W8756"/>
      <c r="Y8756"/>
      <c r="Z8756" s="200"/>
      <c r="AA8756" s="201"/>
      <c r="AB8756"/>
      <c r="AC8756"/>
    </row>
    <row r="8757" spans="17:29">
      <c r="Q8757"/>
      <c r="R8757"/>
      <c r="T8757"/>
      <c r="U8757"/>
      <c r="V8757"/>
      <c r="W8757"/>
      <c r="Y8757"/>
      <c r="Z8757" s="200"/>
      <c r="AA8757" s="201"/>
      <c r="AB8757"/>
      <c r="AC8757"/>
    </row>
    <row r="8758" spans="17:29">
      <c r="Q8758"/>
      <c r="R8758"/>
      <c r="T8758"/>
      <c r="U8758"/>
      <c r="V8758"/>
      <c r="W8758"/>
      <c r="Y8758"/>
      <c r="Z8758" s="200"/>
      <c r="AA8758" s="201"/>
      <c r="AB8758"/>
      <c r="AC8758"/>
    </row>
    <row r="8759" spans="17:29">
      <c r="Q8759"/>
      <c r="R8759"/>
      <c r="T8759"/>
      <c r="U8759"/>
      <c r="V8759"/>
      <c r="W8759"/>
      <c r="Y8759"/>
      <c r="Z8759" s="200"/>
      <c r="AA8759" s="201"/>
      <c r="AB8759"/>
      <c r="AC8759"/>
    </row>
    <row r="8760" spans="17:29">
      <c r="Q8760"/>
      <c r="R8760"/>
      <c r="T8760"/>
      <c r="U8760"/>
      <c r="V8760"/>
      <c r="W8760"/>
      <c r="Y8760"/>
      <c r="Z8760" s="200"/>
      <c r="AA8760" s="201"/>
      <c r="AB8760"/>
      <c r="AC8760"/>
    </row>
    <row r="8761" spans="17:29">
      <c r="Q8761"/>
      <c r="R8761"/>
      <c r="T8761"/>
      <c r="U8761"/>
      <c r="V8761"/>
      <c r="W8761"/>
      <c r="Y8761"/>
      <c r="Z8761" s="200"/>
      <c r="AA8761" s="201"/>
      <c r="AB8761"/>
      <c r="AC8761"/>
    </row>
    <row r="8762" spans="17:29">
      <c r="Q8762"/>
      <c r="R8762"/>
      <c r="T8762"/>
      <c r="U8762"/>
      <c r="V8762"/>
      <c r="W8762"/>
      <c r="Y8762"/>
      <c r="Z8762" s="200"/>
      <c r="AA8762" s="201"/>
      <c r="AB8762"/>
      <c r="AC8762"/>
    </row>
    <row r="8763" spans="17:29">
      <c r="Q8763"/>
      <c r="R8763"/>
      <c r="T8763"/>
      <c r="U8763"/>
      <c r="V8763"/>
      <c r="W8763"/>
      <c r="Y8763"/>
      <c r="Z8763" s="200"/>
      <c r="AA8763" s="201"/>
      <c r="AB8763"/>
      <c r="AC8763"/>
    </row>
    <row r="8764" spans="17:29">
      <c r="Q8764"/>
      <c r="R8764"/>
      <c r="T8764"/>
      <c r="U8764"/>
      <c r="V8764"/>
      <c r="W8764"/>
      <c r="Y8764"/>
      <c r="Z8764" s="200"/>
      <c r="AA8764" s="201"/>
      <c r="AB8764"/>
      <c r="AC8764"/>
    </row>
    <row r="8765" spans="17:29">
      <c r="Q8765"/>
      <c r="R8765"/>
      <c r="T8765"/>
      <c r="U8765"/>
      <c r="V8765"/>
      <c r="W8765"/>
      <c r="Y8765"/>
      <c r="Z8765" s="200"/>
      <c r="AA8765" s="201"/>
      <c r="AB8765"/>
      <c r="AC8765"/>
    </row>
    <row r="8766" spans="17:29">
      <c r="Q8766"/>
      <c r="R8766"/>
      <c r="T8766"/>
      <c r="U8766"/>
      <c r="V8766"/>
      <c r="W8766"/>
      <c r="Y8766"/>
      <c r="Z8766" s="200"/>
      <c r="AA8766" s="201"/>
      <c r="AB8766"/>
      <c r="AC8766"/>
    </row>
    <row r="8767" spans="17:29">
      <c r="Q8767"/>
      <c r="R8767"/>
      <c r="T8767"/>
      <c r="U8767"/>
      <c r="V8767"/>
      <c r="W8767"/>
      <c r="Y8767"/>
      <c r="Z8767" s="200"/>
      <c r="AA8767" s="201"/>
      <c r="AB8767"/>
      <c r="AC8767"/>
    </row>
    <row r="8768" spans="17:29">
      <c r="Q8768"/>
      <c r="R8768"/>
      <c r="T8768"/>
      <c r="U8768"/>
      <c r="V8768"/>
      <c r="W8768"/>
      <c r="Y8768"/>
      <c r="Z8768" s="200"/>
      <c r="AA8768" s="201"/>
      <c r="AB8768"/>
      <c r="AC8768"/>
    </row>
    <row r="8769" spans="17:29">
      <c r="Q8769"/>
      <c r="R8769"/>
      <c r="T8769"/>
      <c r="U8769"/>
      <c r="V8769"/>
      <c r="W8769"/>
      <c r="Y8769"/>
      <c r="Z8769" s="200"/>
      <c r="AA8769" s="201"/>
      <c r="AB8769"/>
      <c r="AC8769"/>
    </row>
    <row r="8770" spans="17:29">
      <c r="Q8770"/>
      <c r="R8770"/>
      <c r="T8770"/>
      <c r="U8770"/>
      <c r="V8770"/>
      <c r="W8770"/>
      <c r="Y8770"/>
      <c r="Z8770" s="200"/>
      <c r="AA8770" s="201"/>
      <c r="AB8770"/>
      <c r="AC8770"/>
    </row>
    <row r="8771" spans="17:29">
      <c r="Q8771"/>
      <c r="R8771"/>
      <c r="T8771"/>
      <c r="U8771"/>
      <c r="V8771"/>
      <c r="W8771"/>
      <c r="Y8771"/>
      <c r="Z8771" s="200"/>
      <c r="AA8771" s="201"/>
      <c r="AB8771"/>
      <c r="AC8771"/>
    </row>
    <row r="8772" spans="17:29">
      <c r="Q8772"/>
      <c r="R8772"/>
      <c r="T8772"/>
      <c r="U8772"/>
      <c r="V8772"/>
      <c r="W8772"/>
      <c r="Y8772"/>
      <c r="Z8772" s="200"/>
      <c r="AA8772" s="201"/>
      <c r="AB8772"/>
      <c r="AC8772"/>
    </row>
    <row r="8773" spans="17:29">
      <c r="Q8773"/>
      <c r="R8773"/>
      <c r="T8773"/>
      <c r="U8773"/>
      <c r="V8773"/>
      <c r="W8773"/>
      <c r="Y8773"/>
      <c r="Z8773" s="200"/>
      <c r="AA8773" s="201"/>
      <c r="AB8773"/>
      <c r="AC8773"/>
    </row>
    <row r="8774" spans="17:29">
      <c r="Q8774"/>
      <c r="R8774"/>
      <c r="T8774"/>
      <c r="U8774"/>
      <c r="V8774"/>
      <c r="W8774"/>
      <c r="Y8774"/>
      <c r="Z8774" s="200"/>
      <c r="AA8774" s="201"/>
      <c r="AB8774"/>
      <c r="AC8774"/>
    </row>
    <row r="8775" spans="17:29">
      <c r="Q8775"/>
      <c r="R8775"/>
      <c r="T8775"/>
      <c r="U8775"/>
      <c r="V8775"/>
      <c r="W8775"/>
      <c r="Y8775"/>
      <c r="Z8775" s="200"/>
      <c r="AA8775" s="201"/>
      <c r="AB8775"/>
      <c r="AC8775"/>
    </row>
    <row r="8776" spans="17:29">
      <c r="Q8776"/>
      <c r="R8776"/>
      <c r="T8776"/>
      <c r="U8776"/>
      <c r="V8776"/>
      <c r="W8776"/>
      <c r="Y8776"/>
      <c r="Z8776" s="200"/>
      <c r="AA8776" s="201"/>
      <c r="AB8776"/>
      <c r="AC8776"/>
    </row>
    <row r="8777" spans="17:29">
      <c r="Q8777"/>
      <c r="R8777"/>
      <c r="T8777"/>
      <c r="U8777"/>
      <c r="V8777"/>
      <c r="W8777"/>
      <c r="Y8777"/>
      <c r="Z8777" s="200"/>
      <c r="AA8777" s="201"/>
      <c r="AB8777"/>
      <c r="AC8777"/>
    </row>
    <row r="8778" spans="17:29">
      <c r="Q8778"/>
      <c r="R8778"/>
      <c r="T8778"/>
      <c r="U8778"/>
      <c r="V8778"/>
      <c r="W8778"/>
      <c r="Y8778"/>
      <c r="Z8778" s="200"/>
      <c r="AA8778" s="201"/>
      <c r="AB8778"/>
      <c r="AC8778"/>
    </row>
    <row r="8779" spans="17:29">
      <c r="Q8779"/>
      <c r="R8779"/>
      <c r="T8779"/>
      <c r="U8779"/>
      <c r="V8779"/>
      <c r="W8779"/>
      <c r="Y8779"/>
      <c r="Z8779" s="200"/>
      <c r="AA8779" s="201"/>
      <c r="AB8779"/>
      <c r="AC8779"/>
    </row>
    <row r="8780" spans="17:29">
      <c r="Q8780"/>
      <c r="R8780"/>
      <c r="T8780"/>
      <c r="U8780"/>
      <c r="V8780"/>
      <c r="W8780"/>
      <c r="Y8780"/>
      <c r="Z8780" s="200"/>
      <c r="AA8780" s="201"/>
      <c r="AB8780"/>
      <c r="AC8780"/>
    </row>
    <row r="8781" spans="17:29">
      <c r="Q8781"/>
      <c r="R8781"/>
      <c r="T8781"/>
      <c r="U8781"/>
      <c r="V8781"/>
      <c r="W8781"/>
      <c r="Y8781"/>
      <c r="Z8781" s="200"/>
      <c r="AA8781" s="201"/>
      <c r="AB8781"/>
      <c r="AC8781"/>
    </row>
    <row r="8782" spans="17:29">
      <c r="Q8782"/>
      <c r="R8782"/>
      <c r="T8782"/>
      <c r="U8782"/>
      <c r="V8782"/>
      <c r="W8782"/>
      <c r="Y8782"/>
      <c r="Z8782" s="200"/>
      <c r="AA8782" s="201"/>
      <c r="AB8782"/>
      <c r="AC8782"/>
    </row>
    <row r="8783" spans="17:29">
      <c r="Q8783"/>
      <c r="R8783"/>
      <c r="T8783"/>
      <c r="U8783"/>
      <c r="V8783"/>
      <c r="W8783"/>
      <c r="Y8783"/>
      <c r="Z8783" s="200"/>
      <c r="AA8783" s="201"/>
      <c r="AB8783"/>
      <c r="AC8783"/>
    </row>
    <row r="8784" spans="17:29">
      <c r="Q8784"/>
      <c r="R8784"/>
      <c r="T8784"/>
      <c r="U8784"/>
      <c r="V8784"/>
      <c r="W8784"/>
      <c r="Y8784"/>
      <c r="Z8784" s="200"/>
      <c r="AA8784" s="201"/>
      <c r="AB8784"/>
      <c r="AC8784"/>
    </row>
    <row r="8785" spans="17:29">
      <c r="Q8785"/>
      <c r="R8785"/>
      <c r="T8785"/>
      <c r="U8785"/>
      <c r="V8785"/>
      <c r="W8785"/>
      <c r="Y8785"/>
      <c r="Z8785" s="200"/>
      <c r="AA8785" s="201"/>
      <c r="AB8785"/>
      <c r="AC8785"/>
    </row>
    <row r="8786" spans="17:29">
      <c r="Q8786"/>
      <c r="R8786"/>
      <c r="T8786"/>
      <c r="U8786"/>
      <c r="V8786"/>
      <c r="W8786"/>
      <c r="Y8786"/>
      <c r="Z8786" s="200"/>
      <c r="AA8786" s="201"/>
      <c r="AB8786"/>
      <c r="AC8786"/>
    </row>
    <row r="8787" spans="17:29">
      <c r="Q8787"/>
      <c r="R8787"/>
      <c r="T8787"/>
      <c r="U8787"/>
      <c r="V8787"/>
      <c r="W8787"/>
      <c r="Y8787"/>
      <c r="Z8787" s="200"/>
      <c r="AA8787" s="201"/>
      <c r="AB8787"/>
      <c r="AC8787"/>
    </row>
    <row r="8788" spans="17:29">
      <c r="Q8788"/>
      <c r="R8788"/>
      <c r="T8788"/>
      <c r="U8788"/>
      <c r="V8788"/>
      <c r="W8788"/>
      <c r="Y8788"/>
      <c r="Z8788" s="200"/>
      <c r="AA8788" s="201"/>
      <c r="AB8788"/>
      <c r="AC8788"/>
    </row>
    <row r="8789" spans="17:29">
      <c r="Q8789"/>
      <c r="R8789"/>
      <c r="T8789"/>
      <c r="U8789"/>
      <c r="V8789"/>
      <c r="W8789"/>
      <c r="Y8789"/>
      <c r="Z8789" s="200"/>
      <c r="AA8789" s="201"/>
      <c r="AB8789"/>
      <c r="AC8789"/>
    </row>
    <row r="8790" spans="17:29">
      <c r="Q8790"/>
      <c r="R8790"/>
      <c r="T8790"/>
      <c r="U8790"/>
      <c r="V8790"/>
      <c r="W8790"/>
      <c r="Y8790"/>
      <c r="Z8790" s="200"/>
      <c r="AA8790" s="201"/>
      <c r="AB8790"/>
      <c r="AC8790"/>
    </row>
    <row r="8791" spans="17:29">
      <c r="Q8791"/>
      <c r="R8791"/>
      <c r="T8791"/>
      <c r="U8791"/>
      <c r="V8791"/>
      <c r="W8791"/>
      <c r="Y8791"/>
      <c r="Z8791" s="200"/>
      <c r="AA8791" s="201"/>
      <c r="AB8791"/>
      <c r="AC8791"/>
    </row>
    <row r="8792" spans="17:29">
      <c r="Q8792"/>
      <c r="R8792"/>
      <c r="T8792"/>
      <c r="U8792"/>
      <c r="V8792"/>
      <c r="W8792"/>
      <c r="Y8792"/>
      <c r="Z8792" s="200"/>
      <c r="AA8792" s="201"/>
      <c r="AB8792"/>
      <c r="AC8792"/>
    </row>
    <row r="8793" spans="17:29">
      <c r="Q8793"/>
      <c r="R8793"/>
      <c r="T8793"/>
      <c r="U8793"/>
      <c r="V8793"/>
      <c r="W8793"/>
      <c r="Y8793"/>
      <c r="Z8793" s="200"/>
      <c r="AA8793" s="201"/>
      <c r="AB8793"/>
      <c r="AC8793"/>
    </row>
    <row r="8794" spans="17:29">
      <c r="Q8794"/>
      <c r="R8794"/>
      <c r="T8794"/>
      <c r="U8794"/>
      <c r="V8794"/>
      <c r="W8794"/>
      <c r="Y8794"/>
      <c r="Z8794" s="200"/>
      <c r="AA8794" s="201"/>
      <c r="AB8794"/>
      <c r="AC8794"/>
    </row>
    <row r="8795" spans="17:29">
      <c r="Q8795"/>
      <c r="R8795"/>
      <c r="T8795"/>
      <c r="U8795"/>
      <c r="V8795"/>
      <c r="W8795"/>
      <c r="Y8795"/>
      <c r="Z8795" s="200"/>
      <c r="AA8795" s="201"/>
      <c r="AB8795"/>
      <c r="AC8795"/>
    </row>
    <row r="8796" spans="17:29">
      <c r="Q8796"/>
      <c r="R8796"/>
      <c r="T8796"/>
      <c r="U8796"/>
      <c r="V8796"/>
      <c r="W8796"/>
      <c r="Y8796"/>
      <c r="Z8796" s="200"/>
      <c r="AA8796" s="201"/>
      <c r="AB8796"/>
      <c r="AC8796"/>
    </row>
    <row r="8797" spans="17:29">
      <c r="Q8797"/>
      <c r="R8797"/>
      <c r="T8797"/>
      <c r="U8797"/>
      <c r="V8797"/>
      <c r="W8797"/>
      <c r="Y8797"/>
      <c r="Z8797" s="200"/>
      <c r="AA8797" s="201"/>
      <c r="AB8797"/>
      <c r="AC8797"/>
    </row>
    <row r="8798" spans="17:29">
      <c r="Q8798"/>
      <c r="R8798"/>
      <c r="T8798"/>
      <c r="U8798"/>
      <c r="V8798"/>
      <c r="W8798"/>
      <c r="Y8798"/>
      <c r="Z8798" s="200"/>
      <c r="AA8798" s="201"/>
      <c r="AB8798"/>
      <c r="AC8798"/>
    </row>
    <row r="8799" spans="17:29">
      <c r="Q8799"/>
      <c r="R8799"/>
      <c r="T8799"/>
      <c r="U8799"/>
      <c r="V8799"/>
      <c r="W8799"/>
      <c r="Y8799"/>
      <c r="Z8799" s="200"/>
      <c r="AA8799" s="201"/>
      <c r="AB8799"/>
      <c r="AC8799"/>
    </row>
    <row r="8800" spans="17:29">
      <c r="Q8800"/>
      <c r="R8800"/>
      <c r="T8800"/>
      <c r="U8800"/>
      <c r="V8800"/>
      <c r="W8800"/>
      <c r="Y8800"/>
      <c r="Z8800" s="200"/>
      <c r="AA8800" s="201"/>
      <c r="AB8800"/>
      <c r="AC8800"/>
    </row>
    <row r="8801" spans="17:29">
      <c r="Q8801"/>
      <c r="R8801"/>
      <c r="T8801"/>
      <c r="U8801"/>
      <c r="V8801"/>
      <c r="W8801"/>
      <c r="Y8801"/>
      <c r="Z8801" s="200"/>
      <c r="AA8801" s="201"/>
      <c r="AB8801"/>
      <c r="AC8801"/>
    </row>
    <row r="8802" spans="17:29">
      <c r="Q8802"/>
      <c r="R8802"/>
      <c r="T8802"/>
      <c r="U8802"/>
      <c r="V8802"/>
      <c r="W8802"/>
      <c r="Y8802"/>
      <c r="Z8802" s="200"/>
      <c r="AA8802" s="201"/>
      <c r="AB8802"/>
      <c r="AC8802"/>
    </row>
    <row r="8803" spans="17:29">
      <c r="Q8803"/>
      <c r="R8803"/>
      <c r="T8803"/>
      <c r="U8803"/>
      <c r="V8803"/>
      <c r="W8803"/>
      <c r="Y8803"/>
      <c r="Z8803" s="200"/>
      <c r="AA8803" s="201"/>
      <c r="AB8803"/>
      <c r="AC8803"/>
    </row>
    <row r="8804" spans="17:29">
      <c r="Q8804"/>
      <c r="R8804"/>
      <c r="T8804"/>
      <c r="U8804"/>
      <c r="V8804"/>
      <c r="W8804"/>
      <c r="Y8804"/>
      <c r="Z8804" s="200"/>
      <c r="AA8804" s="201"/>
      <c r="AB8804"/>
      <c r="AC8804"/>
    </row>
    <row r="8805" spans="17:29">
      <c r="Q8805"/>
      <c r="R8805"/>
      <c r="T8805"/>
      <c r="U8805"/>
      <c r="V8805"/>
      <c r="W8805"/>
      <c r="Y8805"/>
      <c r="Z8805" s="200"/>
      <c r="AA8805" s="201"/>
      <c r="AB8805"/>
      <c r="AC8805"/>
    </row>
    <row r="8806" spans="17:29">
      <c r="Q8806"/>
      <c r="R8806"/>
      <c r="T8806"/>
      <c r="U8806"/>
      <c r="V8806"/>
      <c r="W8806"/>
      <c r="Y8806"/>
      <c r="Z8806" s="200"/>
      <c r="AA8806" s="201"/>
      <c r="AB8806"/>
      <c r="AC8806"/>
    </row>
    <row r="8807" spans="17:29">
      <c r="Q8807"/>
      <c r="R8807"/>
      <c r="T8807"/>
      <c r="U8807"/>
      <c r="V8807"/>
      <c r="W8807"/>
      <c r="Y8807"/>
      <c r="Z8807" s="200"/>
      <c r="AA8807" s="201"/>
      <c r="AB8807"/>
      <c r="AC8807"/>
    </row>
    <row r="8808" spans="17:29">
      <c r="Q8808"/>
      <c r="R8808"/>
      <c r="T8808"/>
      <c r="U8808"/>
      <c r="V8808"/>
      <c r="W8808"/>
      <c r="Y8808"/>
      <c r="Z8808" s="200"/>
      <c r="AA8808" s="201"/>
      <c r="AB8808"/>
      <c r="AC8808"/>
    </row>
    <row r="8809" spans="17:29">
      <c r="Q8809"/>
      <c r="R8809"/>
      <c r="T8809"/>
      <c r="U8809"/>
      <c r="V8809"/>
      <c r="W8809"/>
      <c r="Y8809"/>
      <c r="Z8809" s="200"/>
      <c r="AA8809" s="201"/>
      <c r="AB8809"/>
      <c r="AC8809"/>
    </row>
    <row r="8810" spans="17:29">
      <c r="Q8810"/>
      <c r="R8810"/>
      <c r="T8810"/>
      <c r="U8810"/>
      <c r="V8810"/>
      <c r="W8810"/>
      <c r="Y8810"/>
      <c r="Z8810" s="200"/>
      <c r="AA8810" s="201"/>
      <c r="AB8810"/>
      <c r="AC8810"/>
    </row>
    <row r="8811" spans="17:29">
      <c r="Q8811"/>
      <c r="R8811"/>
      <c r="T8811"/>
      <c r="U8811"/>
      <c r="V8811"/>
      <c r="W8811"/>
      <c r="Y8811"/>
      <c r="Z8811" s="200"/>
      <c r="AA8811" s="201"/>
      <c r="AB8811"/>
      <c r="AC8811"/>
    </row>
    <row r="8812" spans="17:29">
      <c r="Q8812"/>
      <c r="R8812"/>
      <c r="T8812"/>
      <c r="U8812"/>
      <c r="V8812"/>
      <c r="W8812"/>
      <c r="Y8812"/>
      <c r="Z8812" s="200"/>
      <c r="AA8812" s="201"/>
      <c r="AB8812"/>
      <c r="AC8812"/>
    </row>
    <row r="8813" spans="17:29">
      <c r="Q8813"/>
      <c r="R8813"/>
      <c r="T8813"/>
      <c r="U8813"/>
      <c r="V8813"/>
      <c r="W8813"/>
      <c r="Y8813"/>
      <c r="Z8813" s="200"/>
      <c r="AA8813" s="201"/>
      <c r="AB8813"/>
      <c r="AC8813"/>
    </row>
    <row r="8814" spans="17:29">
      <c r="Q8814"/>
      <c r="R8814"/>
      <c r="T8814"/>
      <c r="U8814"/>
      <c r="V8814"/>
      <c r="W8814"/>
      <c r="Y8814"/>
      <c r="Z8814" s="200"/>
      <c r="AA8814" s="201"/>
      <c r="AB8814"/>
      <c r="AC8814"/>
    </row>
    <row r="8815" spans="17:29">
      <c r="Q8815"/>
      <c r="R8815"/>
      <c r="T8815"/>
      <c r="U8815"/>
      <c r="V8815"/>
      <c r="W8815"/>
      <c r="Y8815"/>
      <c r="Z8815" s="200"/>
      <c r="AA8815" s="201"/>
      <c r="AB8815"/>
      <c r="AC8815"/>
    </row>
    <row r="8816" spans="17:29">
      <c r="Q8816"/>
      <c r="R8816"/>
      <c r="T8816"/>
      <c r="U8816"/>
      <c r="V8816"/>
      <c r="W8816"/>
      <c r="Y8816"/>
      <c r="Z8816" s="200"/>
      <c r="AA8816" s="201"/>
      <c r="AB8816"/>
      <c r="AC8816"/>
    </row>
    <row r="8817" spans="17:29">
      <c r="Q8817"/>
      <c r="R8817"/>
      <c r="T8817"/>
      <c r="U8817"/>
      <c r="V8817"/>
      <c r="W8817"/>
      <c r="Y8817"/>
      <c r="Z8817" s="200"/>
      <c r="AA8817" s="201"/>
      <c r="AB8817"/>
      <c r="AC8817"/>
    </row>
    <row r="8818" spans="17:29">
      <c r="Q8818"/>
      <c r="R8818"/>
      <c r="T8818"/>
      <c r="U8818"/>
      <c r="V8818"/>
      <c r="W8818"/>
      <c r="Y8818"/>
      <c r="Z8818" s="200"/>
      <c r="AA8818" s="201"/>
      <c r="AB8818"/>
      <c r="AC8818"/>
    </row>
    <row r="8819" spans="17:29">
      <c r="Q8819"/>
      <c r="R8819"/>
      <c r="T8819"/>
      <c r="U8819"/>
      <c r="V8819"/>
      <c r="W8819"/>
      <c r="Y8819"/>
      <c r="Z8819" s="200"/>
      <c r="AA8819" s="201"/>
      <c r="AB8819"/>
      <c r="AC8819"/>
    </row>
    <row r="8820" spans="17:29">
      <c r="Q8820"/>
      <c r="R8820"/>
      <c r="T8820"/>
      <c r="U8820"/>
      <c r="V8820"/>
      <c r="W8820"/>
      <c r="Y8820"/>
      <c r="Z8820" s="200"/>
      <c r="AA8820" s="201"/>
      <c r="AB8820"/>
      <c r="AC8820"/>
    </row>
    <row r="8821" spans="17:29">
      <c r="Q8821"/>
      <c r="R8821"/>
      <c r="T8821"/>
      <c r="U8821"/>
      <c r="V8821"/>
      <c r="W8821"/>
      <c r="Y8821"/>
      <c r="Z8821" s="200"/>
      <c r="AA8821" s="201"/>
      <c r="AB8821"/>
      <c r="AC8821"/>
    </row>
    <row r="8822" spans="17:29">
      <c r="Q8822"/>
      <c r="R8822"/>
      <c r="T8822"/>
      <c r="U8822"/>
      <c r="V8822"/>
      <c r="W8822"/>
      <c r="Y8822"/>
      <c r="Z8822" s="200"/>
      <c r="AA8822" s="201"/>
      <c r="AB8822"/>
      <c r="AC8822"/>
    </row>
    <row r="8823" spans="17:29">
      <c r="Q8823"/>
      <c r="R8823"/>
      <c r="T8823"/>
      <c r="U8823"/>
      <c r="V8823"/>
      <c r="W8823"/>
      <c r="Y8823"/>
      <c r="Z8823" s="200"/>
      <c r="AA8823" s="201"/>
      <c r="AB8823"/>
      <c r="AC8823"/>
    </row>
    <row r="8824" spans="17:29">
      <c r="Q8824"/>
      <c r="R8824"/>
      <c r="T8824"/>
      <c r="U8824"/>
      <c r="V8824"/>
      <c r="W8824"/>
      <c r="Y8824"/>
      <c r="Z8824" s="200"/>
      <c r="AA8824" s="201"/>
      <c r="AB8824"/>
      <c r="AC8824"/>
    </row>
    <row r="8825" spans="17:29">
      <c r="Q8825"/>
      <c r="R8825"/>
      <c r="T8825"/>
      <c r="U8825"/>
      <c r="V8825"/>
      <c r="W8825"/>
      <c r="Y8825"/>
      <c r="Z8825" s="200"/>
      <c r="AA8825" s="201"/>
      <c r="AB8825"/>
      <c r="AC8825"/>
    </row>
    <row r="8826" spans="17:29">
      <c r="Q8826"/>
      <c r="R8826"/>
      <c r="T8826"/>
      <c r="U8826"/>
      <c r="V8826"/>
      <c r="W8826"/>
      <c r="Y8826"/>
      <c r="Z8826" s="200"/>
      <c r="AA8826" s="201"/>
      <c r="AB8826"/>
      <c r="AC8826"/>
    </row>
    <row r="8827" spans="17:29">
      <c r="Q8827"/>
      <c r="R8827"/>
      <c r="T8827"/>
      <c r="U8827"/>
      <c r="V8827"/>
      <c r="W8827"/>
      <c r="Y8827"/>
      <c r="Z8827" s="200"/>
      <c r="AA8827" s="201"/>
      <c r="AB8827"/>
      <c r="AC8827"/>
    </row>
    <row r="8828" spans="17:29">
      <c r="Q8828"/>
      <c r="R8828"/>
      <c r="T8828"/>
      <c r="U8828"/>
      <c r="V8828"/>
      <c r="W8828"/>
      <c r="Y8828"/>
      <c r="Z8828" s="200"/>
      <c r="AA8828" s="201"/>
      <c r="AB8828"/>
      <c r="AC8828"/>
    </row>
    <row r="8829" spans="17:29">
      <c r="Q8829"/>
      <c r="R8829"/>
      <c r="T8829"/>
      <c r="U8829"/>
      <c r="V8829"/>
      <c r="W8829"/>
      <c r="Y8829"/>
      <c r="Z8829" s="200"/>
      <c r="AA8829" s="201"/>
      <c r="AB8829"/>
      <c r="AC8829"/>
    </row>
    <row r="8830" spans="17:29">
      <c r="Q8830"/>
      <c r="R8830"/>
      <c r="T8830"/>
      <c r="U8830"/>
      <c r="V8830"/>
      <c r="W8830"/>
      <c r="Y8830"/>
      <c r="Z8830" s="200"/>
      <c r="AA8830" s="201"/>
      <c r="AB8830"/>
      <c r="AC8830"/>
    </row>
    <row r="8831" spans="17:29">
      <c r="Q8831"/>
      <c r="R8831"/>
      <c r="T8831"/>
      <c r="U8831"/>
      <c r="V8831"/>
      <c r="W8831"/>
      <c r="Y8831"/>
      <c r="Z8831" s="200"/>
      <c r="AA8831" s="201"/>
      <c r="AB8831"/>
      <c r="AC8831"/>
    </row>
    <row r="8832" spans="17:29">
      <c r="Q8832"/>
      <c r="R8832"/>
      <c r="T8832"/>
      <c r="U8832"/>
      <c r="V8832"/>
      <c r="W8832"/>
      <c r="Y8832"/>
      <c r="Z8832" s="200"/>
      <c r="AA8832" s="201"/>
      <c r="AB8832"/>
      <c r="AC8832"/>
    </row>
    <row r="8833" spans="17:29">
      <c r="Q8833"/>
      <c r="R8833"/>
      <c r="T8833"/>
      <c r="U8833"/>
      <c r="V8833"/>
      <c r="W8833"/>
      <c r="Y8833"/>
      <c r="Z8833" s="200"/>
      <c r="AA8833" s="201"/>
      <c r="AB8833"/>
      <c r="AC8833"/>
    </row>
    <row r="8834" spans="17:29">
      <c r="Q8834"/>
      <c r="R8834"/>
      <c r="T8834"/>
      <c r="U8834"/>
      <c r="V8834"/>
      <c r="W8834"/>
      <c r="Y8834"/>
      <c r="Z8834" s="200"/>
      <c r="AA8834" s="201"/>
      <c r="AB8834"/>
      <c r="AC8834"/>
    </row>
    <row r="8835" spans="17:29">
      <c r="Q8835"/>
      <c r="R8835"/>
      <c r="T8835"/>
      <c r="U8835"/>
      <c r="V8835"/>
      <c r="W8835"/>
      <c r="Y8835"/>
      <c r="Z8835" s="200"/>
      <c r="AA8835" s="201"/>
      <c r="AB8835"/>
      <c r="AC8835"/>
    </row>
    <row r="8836" spans="17:29">
      <c r="Q8836"/>
      <c r="R8836"/>
      <c r="T8836"/>
      <c r="U8836"/>
      <c r="V8836"/>
      <c r="W8836"/>
      <c r="Y8836"/>
      <c r="Z8836" s="200"/>
      <c r="AA8836" s="201"/>
      <c r="AB8836"/>
      <c r="AC8836"/>
    </row>
    <row r="8837" spans="17:29">
      <c r="Q8837"/>
      <c r="R8837"/>
      <c r="T8837"/>
      <c r="U8837"/>
      <c r="V8837"/>
      <c r="W8837"/>
      <c r="Y8837"/>
      <c r="Z8837" s="200"/>
      <c r="AA8837" s="201"/>
      <c r="AB8837"/>
      <c r="AC8837"/>
    </row>
    <row r="8838" spans="17:29">
      <c r="Q8838"/>
      <c r="R8838"/>
      <c r="T8838"/>
      <c r="U8838"/>
      <c r="V8838"/>
      <c r="W8838"/>
      <c r="Y8838"/>
      <c r="Z8838" s="200"/>
      <c r="AA8838" s="201"/>
      <c r="AB8838"/>
      <c r="AC8838"/>
    </row>
    <row r="8839" spans="17:29">
      <c r="Q8839"/>
      <c r="R8839"/>
      <c r="T8839"/>
      <c r="U8839"/>
      <c r="V8839"/>
      <c r="W8839"/>
      <c r="Y8839"/>
      <c r="Z8839" s="200"/>
      <c r="AA8839" s="201"/>
      <c r="AB8839"/>
      <c r="AC8839"/>
    </row>
    <row r="8840" spans="17:29">
      <c r="Q8840"/>
      <c r="R8840"/>
      <c r="T8840"/>
      <c r="U8840"/>
      <c r="V8840"/>
      <c r="W8840"/>
      <c r="Y8840"/>
      <c r="Z8840" s="200"/>
      <c r="AA8840" s="201"/>
      <c r="AB8840"/>
      <c r="AC8840"/>
    </row>
    <row r="8841" spans="17:29">
      <c r="Q8841"/>
      <c r="R8841"/>
      <c r="T8841"/>
      <c r="U8841"/>
      <c r="V8841"/>
      <c r="W8841"/>
      <c r="Y8841"/>
      <c r="Z8841" s="200"/>
      <c r="AA8841" s="201"/>
      <c r="AB8841"/>
      <c r="AC8841"/>
    </row>
    <row r="8842" spans="17:29">
      <c r="Q8842"/>
      <c r="R8842"/>
      <c r="T8842"/>
      <c r="U8842"/>
      <c r="V8842"/>
      <c r="W8842"/>
      <c r="Y8842"/>
      <c r="Z8842" s="200"/>
      <c r="AA8842" s="201"/>
      <c r="AB8842"/>
      <c r="AC8842"/>
    </row>
    <row r="8843" spans="17:29">
      <c r="Q8843"/>
      <c r="R8843"/>
      <c r="T8843"/>
      <c r="U8843"/>
      <c r="V8843"/>
      <c r="W8843"/>
      <c r="Y8843"/>
      <c r="Z8843" s="200"/>
      <c r="AA8843" s="201"/>
      <c r="AB8843"/>
      <c r="AC8843"/>
    </row>
    <row r="8844" spans="17:29">
      <c r="Q8844"/>
      <c r="R8844"/>
      <c r="T8844"/>
      <c r="U8844"/>
      <c r="V8844"/>
      <c r="W8844"/>
      <c r="Y8844"/>
      <c r="Z8844" s="200"/>
      <c r="AA8844" s="201"/>
      <c r="AB8844"/>
      <c r="AC8844"/>
    </row>
    <row r="8845" spans="17:29">
      <c r="Q8845"/>
      <c r="R8845"/>
      <c r="T8845"/>
      <c r="U8845"/>
      <c r="V8845"/>
      <c r="W8845"/>
      <c r="Y8845"/>
      <c r="Z8845" s="200"/>
      <c r="AA8845" s="201"/>
      <c r="AB8845"/>
      <c r="AC8845"/>
    </row>
    <row r="8846" spans="17:29">
      <c r="Q8846"/>
      <c r="R8846"/>
      <c r="T8846"/>
      <c r="U8846"/>
      <c r="V8846"/>
      <c r="W8846"/>
      <c r="Y8846"/>
      <c r="Z8846" s="200"/>
      <c r="AA8846" s="201"/>
      <c r="AB8846"/>
      <c r="AC8846"/>
    </row>
    <row r="8847" spans="17:29">
      <c r="Q8847"/>
      <c r="R8847"/>
      <c r="T8847"/>
      <c r="U8847"/>
      <c r="V8847"/>
      <c r="W8847"/>
      <c r="Y8847"/>
      <c r="Z8847" s="200"/>
      <c r="AA8847" s="201"/>
      <c r="AB8847"/>
      <c r="AC8847"/>
    </row>
    <row r="8848" spans="17:29">
      <c r="Q8848"/>
      <c r="R8848"/>
      <c r="T8848"/>
      <c r="U8848"/>
      <c r="V8848"/>
      <c r="W8848"/>
      <c r="Y8848"/>
      <c r="Z8848" s="200"/>
      <c r="AA8848" s="201"/>
      <c r="AB8848"/>
      <c r="AC8848"/>
    </row>
    <row r="8849" spans="17:29">
      <c r="Q8849"/>
      <c r="R8849"/>
      <c r="T8849"/>
      <c r="U8849"/>
      <c r="V8849"/>
      <c r="W8849"/>
      <c r="Y8849"/>
      <c r="Z8849" s="200"/>
      <c r="AA8849" s="201"/>
      <c r="AB8849"/>
      <c r="AC8849"/>
    </row>
    <row r="8850" spans="17:29">
      <c r="Q8850"/>
      <c r="R8850"/>
      <c r="T8850"/>
      <c r="U8850"/>
      <c r="V8850"/>
      <c r="W8850"/>
      <c r="Y8850"/>
      <c r="Z8850" s="200"/>
      <c r="AA8850" s="201"/>
      <c r="AB8850"/>
      <c r="AC8850"/>
    </row>
    <row r="8851" spans="17:29">
      <c r="Q8851"/>
      <c r="R8851"/>
      <c r="T8851"/>
      <c r="U8851"/>
      <c r="V8851"/>
      <c r="W8851"/>
      <c r="Y8851"/>
      <c r="Z8851" s="200"/>
      <c r="AA8851" s="201"/>
      <c r="AB8851"/>
      <c r="AC8851"/>
    </row>
    <row r="8852" spans="17:29">
      <c r="Q8852"/>
      <c r="R8852"/>
      <c r="T8852"/>
      <c r="U8852"/>
      <c r="V8852"/>
      <c r="W8852"/>
      <c r="Y8852"/>
      <c r="Z8852" s="200"/>
      <c r="AA8852" s="201"/>
      <c r="AB8852"/>
      <c r="AC8852"/>
    </row>
    <row r="8853" spans="17:29">
      <c r="Q8853"/>
      <c r="R8853"/>
      <c r="T8853"/>
      <c r="U8853"/>
      <c r="V8853"/>
      <c r="W8853"/>
      <c r="Y8853"/>
      <c r="Z8853" s="200"/>
      <c r="AA8853" s="201"/>
      <c r="AB8853"/>
      <c r="AC8853"/>
    </row>
    <row r="8854" spans="17:29">
      <c r="Q8854"/>
      <c r="R8854"/>
      <c r="T8854"/>
      <c r="U8854"/>
      <c r="V8854"/>
      <c r="W8854"/>
      <c r="Y8854"/>
      <c r="Z8854" s="200"/>
      <c r="AA8854" s="201"/>
      <c r="AB8854"/>
      <c r="AC8854"/>
    </row>
    <row r="8855" spans="17:29">
      <c r="Q8855"/>
      <c r="R8855"/>
      <c r="T8855"/>
      <c r="U8855"/>
      <c r="V8855"/>
      <c r="W8855"/>
      <c r="Y8855"/>
      <c r="Z8855" s="200"/>
      <c r="AA8855" s="201"/>
      <c r="AB8855"/>
      <c r="AC8855"/>
    </row>
    <row r="8856" spans="17:29">
      <c r="Q8856"/>
      <c r="R8856"/>
      <c r="T8856"/>
      <c r="U8856"/>
      <c r="V8856"/>
      <c r="W8856"/>
      <c r="Y8856"/>
      <c r="Z8856" s="200"/>
      <c r="AA8856" s="201"/>
      <c r="AB8856"/>
      <c r="AC8856"/>
    </row>
    <row r="8857" spans="17:29">
      <c r="Q8857"/>
      <c r="R8857"/>
      <c r="T8857"/>
      <c r="U8857"/>
      <c r="V8857"/>
      <c r="W8857"/>
      <c r="Y8857"/>
      <c r="Z8857" s="200"/>
      <c r="AA8857" s="201"/>
      <c r="AB8857"/>
      <c r="AC8857"/>
    </row>
    <row r="8858" spans="17:29">
      <c r="Q8858"/>
      <c r="R8858"/>
      <c r="T8858"/>
      <c r="U8858"/>
      <c r="V8858"/>
      <c r="W8858"/>
      <c r="Y8858"/>
      <c r="Z8858" s="200"/>
      <c r="AA8858" s="201"/>
      <c r="AB8858"/>
      <c r="AC8858"/>
    </row>
    <row r="8859" spans="17:29">
      <c r="Q8859"/>
      <c r="R8859"/>
      <c r="T8859"/>
      <c r="U8859"/>
      <c r="V8859"/>
      <c r="W8859"/>
      <c r="Y8859"/>
      <c r="Z8859" s="200"/>
      <c r="AA8859" s="201"/>
      <c r="AB8859"/>
      <c r="AC8859"/>
    </row>
    <row r="8860" spans="17:29">
      <c r="Q8860"/>
      <c r="R8860"/>
      <c r="T8860"/>
      <c r="U8860"/>
      <c r="V8860"/>
      <c r="W8860"/>
      <c r="Y8860"/>
      <c r="Z8860" s="200"/>
      <c r="AA8860" s="201"/>
      <c r="AB8860"/>
      <c r="AC8860"/>
    </row>
    <row r="8861" spans="17:29">
      <c r="Q8861"/>
      <c r="R8861"/>
      <c r="T8861"/>
      <c r="U8861"/>
      <c r="V8861"/>
      <c r="W8861"/>
      <c r="Y8861"/>
      <c r="Z8861" s="200"/>
      <c r="AA8861" s="201"/>
      <c r="AB8861"/>
      <c r="AC8861"/>
    </row>
    <row r="8862" spans="17:29">
      <c r="Q8862"/>
      <c r="R8862"/>
      <c r="T8862"/>
      <c r="U8862"/>
      <c r="V8862"/>
      <c r="W8862"/>
      <c r="Y8862"/>
      <c r="Z8862" s="200"/>
      <c r="AA8862" s="201"/>
      <c r="AB8862"/>
      <c r="AC8862"/>
    </row>
    <row r="8863" spans="17:29">
      <c r="Q8863"/>
      <c r="R8863"/>
      <c r="T8863"/>
      <c r="U8863"/>
      <c r="V8863"/>
      <c r="W8863"/>
      <c r="Y8863"/>
      <c r="Z8863" s="200"/>
      <c r="AA8863" s="201"/>
      <c r="AB8863"/>
      <c r="AC8863"/>
    </row>
    <row r="8864" spans="17:29">
      <c r="Q8864"/>
      <c r="R8864"/>
      <c r="T8864"/>
      <c r="U8864"/>
      <c r="V8864"/>
      <c r="W8864"/>
      <c r="Y8864"/>
      <c r="Z8864" s="200"/>
      <c r="AA8864" s="201"/>
      <c r="AB8864"/>
      <c r="AC8864"/>
    </row>
    <row r="8865" spans="17:29">
      <c r="Q8865"/>
      <c r="R8865"/>
      <c r="T8865"/>
      <c r="U8865"/>
      <c r="V8865"/>
      <c r="W8865"/>
      <c r="Y8865"/>
      <c r="Z8865" s="200"/>
      <c r="AA8865" s="201"/>
      <c r="AB8865"/>
      <c r="AC8865"/>
    </row>
    <row r="8866" spans="17:29">
      <c r="Q8866"/>
      <c r="R8866"/>
      <c r="T8866"/>
      <c r="U8866"/>
      <c r="V8866"/>
      <c r="W8866"/>
      <c r="Y8866"/>
      <c r="Z8866" s="200"/>
      <c r="AA8866" s="201"/>
      <c r="AB8866"/>
      <c r="AC8866"/>
    </row>
    <row r="8867" spans="17:29">
      <c r="Q8867"/>
      <c r="R8867"/>
      <c r="T8867"/>
      <c r="U8867"/>
      <c r="V8867"/>
      <c r="W8867"/>
      <c r="Y8867"/>
      <c r="Z8867" s="200"/>
      <c r="AA8867" s="201"/>
      <c r="AB8867"/>
      <c r="AC8867"/>
    </row>
    <row r="8868" spans="17:29">
      <c r="Q8868"/>
      <c r="R8868"/>
      <c r="T8868"/>
      <c r="U8868"/>
      <c r="V8868"/>
      <c r="W8868"/>
      <c r="Y8868"/>
      <c r="Z8868" s="200"/>
      <c r="AA8868" s="201"/>
      <c r="AB8868"/>
      <c r="AC8868"/>
    </row>
    <row r="8869" spans="17:29">
      <c r="Q8869"/>
      <c r="R8869"/>
      <c r="T8869"/>
      <c r="U8869"/>
      <c r="V8869"/>
      <c r="W8869"/>
      <c r="Y8869"/>
      <c r="Z8869" s="200"/>
      <c r="AA8869" s="201"/>
      <c r="AB8869"/>
      <c r="AC8869"/>
    </row>
    <row r="8870" spans="17:29">
      <c r="Q8870"/>
      <c r="R8870"/>
      <c r="T8870"/>
      <c r="U8870"/>
      <c r="V8870"/>
      <c r="W8870"/>
      <c r="Y8870"/>
      <c r="Z8870" s="200"/>
      <c r="AA8870" s="201"/>
      <c r="AB8870"/>
      <c r="AC8870"/>
    </row>
    <row r="8871" spans="17:29">
      <c r="Q8871"/>
      <c r="R8871"/>
      <c r="T8871"/>
      <c r="U8871"/>
      <c r="V8871"/>
      <c r="W8871"/>
      <c r="Y8871"/>
      <c r="Z8871" s="200"/>
      <c r="AA8871" s="201"/>
      <c r="AB8871"/>
      <c r="AC8871"/>
    </row>
    <row r="8872" spans="17:29">
      <c r="Q8872"/>
      <c r="R8872"/>
      <c r="T8872"/>
      <c r="U8872"/>
      <c r="V8872"/>
      <c r="W8872"/>
      <c r="Y8872"/>
      <c r="Z8872" s="200"/>
      <c r="AA8872" s="201"/>
      <c r="AB8872"/>
      <c r="AC8872"/>
    </row>
    <row r="8873" spans="17:29">
      <c r="Q8873"/>
      <c r="R8873"/>
      <c r="T8873"/>
      <c r="U8873"/>
      <c r="V8873"/>
      <c r="W8873"/>
      <c r="Y8873"/>
      <c r="Z8873" s="200"/>
      <c r="AA8873" s="201"/>
      <c r="AB8873"/>
      <c r="AC8873"/>
    </row>
    <row r="8874" spans="17:29">
      <c r="Q8874"/>
      <c r="R8874"/>
      <c r="T8874"/>
      <c r="U8874"/>
      <c r="V8874"/>
      <c r="W8874"/>
      <c r="Y8874"/>
      <c r="Z8874" s="200"/>
      <c r="AA8874" s="201"/>
      <c r="AB8874"/>
      <c r="AC8874"/>
    </row>
    <row r="8875" spans="17:29">
      <c r="Q8875"/>
      <c r="R8875"/>
      <c r="T8875"/>
      <c r="U8875"/>
      <c r="V8875"/>
      <c r="W8875"/>
      <c r="Y8875"/>
      <c r="Z8875" s="200"/>
      <c r="AA8875" s="201"/>
      <c r="AB8875"/>
      <c r="AC8875"/>
    </row>
    <row r="8876" spans="17:29">
      <c r="Q8876"/>
      <c r="R8876"/>
      <c r="T8876"/>
      <c r="U8876"/>
      <c r="V8876"/>
      <c r="W8876"/>
      <c r="Y8876"/>
      <c r="Z8876" s="200"/>
      <c r="AA8876" s="201"/>
      <c r="AB8876"/>
      <c r="AC8876"/>
    </row>
    <row r="8877" spans="17:29">
      <c r="Q8877"/>
      <c r="R8877"/>
      <c r="T8877"/>
      <c r="U8877"/>
      <c r="V8877"/>
      <c r="W8877"/>
      <c r="Y8877"/>
      <c r="Z8877" s="200"/>
      <c r="AA8877" s="201"/>
      <c r="AB8877"/>
      <c r="AC8877"/>
    </row>
    <row r="8878" spans="17:29">
      <c r="Q8878"/>
      <c r="R8878"/>
      <c r="T8878"/>
      <c r="U8878"/>
      <c r="V8878"/>
      <c r="W8878"/>
      <c r="Y8878"/>
      <c r="Z8878" s="200"/>
      <c r="AA8878" s="201"/>
      <c r="AB8878"/>
      <c r="AC8878"/>
    </row>
    <row r="8879" spans="17:29">
      <c r="Q8879"/>
      <c r="R8879"/>
      <c r="T8879"/>
      <c r="U8879"/>
      <c r="V8879"/>
      <c r="W8879"/>
      <c r="Y8879"/>
      <c r="Z8879" s="200"/>
      <c r="AA8879" s="201"/>
      <c r="AB8879"/>
      <c r="AC8879"/>
    </row>
    <row r="8880" spans="17:29">
      <c r="Q8880"/>
      <c r="R8880"/>
      <c r="T8880"/>
      <c r="U8880"/>
      <c r="V8880"/>
      <c r="W8880"/>
      <c r="Y8880"/>
      <c r="Z8880" s="200"/>
      <c r="AA8880" s="201"/>
      <c r="AB8880"/>
      <c r="AC8880"/>
    </row>
    <row r="8881" spans="17:29">
      <c r="Q8881"/>
      <c r="R8881"/>
      <c r="T8881"/>
      <c r="U8881"/>
      <c r="V8881"/>
      <c r="W8881"/>
      <c r="Y8881"/>
      <c r="Z8881" s="200"/>
      <c r="AA8881" s="201"/>
      <c r="AB8881"/>
      <c r="AC8881"/>
    </row>
    <row r="8882" spans="17:29">
      <c r="Q8882"/>
      <c r="R8882"/>
      <c r="T8882"/>
      <c r="U8882"/>
      <c r="V8882"/>
      <c r="W8882"/>
      <c r="Y8882"/>
      <c r="Z8882" s="200"/>
      <c r="AA8882" s="201"/>
      <c r="AB8882"/>
      <c r="AC8882"/>
    </row>
    <row r="8883" spans="17:29">
      <c r="Q8883"/>
      <c r="R8883"/>
      <c r="T8883"/>
      <c r="U8883"/>
      <c r="V8883"/>
      <c r="W8883"/>
      <c r="Y8883"/>
      <c r="Z8883" s="200"/>
      <c r="AA8883" s="201"/>
      <c r="AB8883"/>
      <c r="AC8883"/>
    </row>
    <row r="8884" spans="17:29">
      <c r="Q8884"/>
      <c r="R8884"/>
      <c r="T8884"/>
      <c r="U8884"/>
      <c r="V8884"/>
      <c r="W8884"/>
      <c r="Y8884"/>
      <c r="Z8884" s="200"/>
      <c r="AA8884" s="201"/>
      <c r="AB8884"/>
      <c r="AC8884"/>
    </row>
    <row r="8885" spans="17:29">
      <c r="Q8885"/>
      <c r="R8885"/>
      <c r="T8885"/>
      <c r="U8885"/>
      <c r="V8885"/>
      <c r="W8885"/>
      <c r="Y8885"/>
      <c r="Z8885" s="200"/>
      <c r="AA8885" s="201"/>
      <c r="AB8885"/>
      <c r="AC8885"/>
    </row>
    <row r="8886" spans="17:29">
      <c r="Q8886"/>
      <c r="R8886"/>
      <c r="T8886"/>
      <c r="U8886"/>
      <c r="V8886"/>
      <c r="W8886"/>
      <c r="Y8886"/>
      <c r="Z8886" s="200"/>
      <c r="AA8886" s="201"/>
      <c r="AB8886"/>
      <c r="AC8886"/>
    </row>
    <row r="8887" spans="17:29">
      <c r="Q8887"/>
      <c r="R8887"/>
      <c r="T8887"/>
      <c r="U8887"/>
      <c r="V8887"/>
      <c r="W8887"/>
      <c r="Y8887"/>
      <c r="Z8887" s="200"/>
      <c r="AA8887" s="201"/>
      <c r="AB8887"/>
      <c r="AC8887"/>
    </row>
    <row r="8888" spans="17:29">
      <c r="Q8888"/>
      <c r="R8888"/>
      <c r="T8888"/>
      <c r="U8888"/>
      <c r="V8888"/>
      <c r="W8888"/>
      <c r="Y8888"/>
      <c r="Z8888" s="200"/>
      <c r="AA8888" s="201"/>
      <c r="AB8888"/>
      <c r="AC8888"/>
    </row>
    <row r="8889" spans="17:29">
      <c r="Q8889"/>
      <c r="R8889"/>
      <c r="T8889"/>
      <c r="U8889"/>
      <c r="V8889"/>
      <c r="W8889"/>
      <c r="Y8889"/>
      <c r="Z8889" s="200"/>
      <c r="AA8889" s="201"/>
      <c r="AB8889"/>
      <c r="AC8889"/>
    </row>
    <row r="8890" spans="17:29">
      <c r="Q8890"/>
      <c r="R8890"/>
      <c r="T8890"/>
      <c r="U8890"/>
      <c r="V8890"/>
      <c r="W8890"/>
      <c r="Y8890"/>
      <c r="Z8890" s="200"/>
      <c r="AA8890" s="201"/>
      <c r="AB8890"/>
      <c r="AC8890"/>
    </row>
    <row r="8891" spans="17:29">
      <c r="Q8891"/>
      <c r="R8891"/>
      <c r="T8891"/>
      <c r="U8891"/>
      <c r="V8891"/>
      <c r="W8891"/>
      <c r="Y8891"/>
      <c r="Z8891" s="200"/>
      <c r="AA8891" s="201"/>
      <c r="AB8891"/>
      <c r="AC8891"/>
    </row>
    <row r="8892" spans="17:29">
      <c r="Q8892"/>
      <c r="R8892"/>
      <c r="T8892"/>
      <c r="U8892"/>
      <c r="V8892"/>
      <c r="W8892"/>
      <c r="Y8892"/>
      <c r="Z8892" s="200"/>
      <c r="AA8892" s="201"/>
      <c r="AB8892"/>
      <c r="AC8892"/>
    </row>
    <row r="8893" spans="17:29">
      <c r="Q8893"/>
      <c r="R8893"/>
      <c r="T8893"/>
      <c r="U8893"/>
      <c r="V8893"/>
      <c r="W8893"/>
      <c r="Y8893"/>
      <c r="Z8893" s="200"/>
      <c r="AA8893" s="201"/>
      <c r="AB8893"/>
      <c r="AC8893"/>
    </row>
    <row r="8894" spans="17:29">
      <c r="Q8894"/>
      <c r="R8894"/>
      <c r="T8894"/>
      <c r="U8894"/>
      <c r="V8894"/>
      <c r="W8894"/>
      <c r="Y8894"/>
      <c r="Z8894" s="200"/>
      <c r="AA8894" s="201"/>
      <c r="AB8894"/>
      <c r="AC8894"/>
    </row>
    <row r="8895" spans="17:29">
      <c r="Q8895"/>
      <c r="R8895"/>
      <c r="T8895"/>
      <c r="U8895"/>
      <c r="V8895"/>
      <c r="W8895"/>
      <c r="Y8895"/>
      <c r="Z8895" s="200"/>
      <c r="AA8895" s="201"/>
      <c r="AB8895"/>
      <c r="AC8895"/>
    </row>
    <row r="8896" spans="17:29">
      <c r="Q8896"/>
      <c r="R8896"/>
      <c r="T8896"/>
      <c r="U8896"/>
      <c r="V8896"/>
      <c r="W8896"/>
      <c r="Y8896"/>
      <c r="Z8896" s="200"/>
      <c r="AA8896" s="201"/>
      <c r="AB8896"/>
      <c r="AC8896"/>
    </row>
    <row r="8897" spans="17:29">
      <c r="Q8897"/>
      <c r="R8897"/>
      <c r="T8897"/>
      <c r="U8897"/>
      <c r="V8897"/>
      <c r="W8897"/>
      <c r="Y8897"/>
      <c r="Z8897" s="200"/>
      <c r="AA8897" s="201"/>
      <c r="AB8897"/>
      <c r="AC8897"/>
    </row>
    <row r="8898" spans="17:29">
      <c r="Q8898"/>
      <c r="R8898"/>
      <c r="T8898"/>
      <c r="U8898"/>
      <c r="V8898"/>
      <c r="W8898"/>
      <c r="Y8898"/>
      <c r="Z8898" s="200"/>
      <c r="AA8898" s="201"/>
      <c r="AB8898"/>
      <c r="AC8898"/>
    </row>
    <row r="8899" spans="17:29">
      <c r="Q8899"/>
      <c r="R8899"/>
      <c r="T8899"/>
      <c r="U8899"/>
      <c r="V8899"/>
      <c r="W8899"/>
      <c r="Y8899"/>
      <c r="Z8899" s="200"/>
      <c r="AA8899" s="201"/>
      <c r="AB8899"/>
      <c r="AC8899"/>
    </row>
    <row r="8900" spans="17:29">
      <c r="Q8900"/>
      <c r="R8900"/>
      <c r="T8900"/>
      <c r="U8900"/>
      <c r="V8900"/>
      <c r="W8900"/>
      <c r="Y8900"/>
      <c r="Z8900" s="200"/>
      <c r="AA8900" s="201"/>
      <c r="AB8900"/>
      <c r="AC8900"/>
    </row>
    <row r="8901" spans="17:29">
      <c r="Q8901"/>
      <c r="R8901"/>
      <c r="T8901"/>
      <c r="U8901"/>
      <c r="V8901"/>
      <c r="W8901"/>
      <c r="Y8901"/>
      <c r="Z8901" s="200"/>
      <c r="AA8901" s="201"/>
      <c r="AB8901"/>
      <c r="AC8901"/>
    </row>
    <row r="8902" spans="17:29">
      <c r="Q8902"/>
      <c r="R8902"/>
      <c r="T8902"/>
      <c r="U8902"/>
      <c r="V8902"/>
      <c r="W8902"/>
      <c r="Y8902"/>
      <c r="Z8902" s="200"/>
      <c r="AA8902" s="201"/>
      <c r="AB8902"/>
      <c r="AC8902"/>
    </row>
    <row r="8903" spans="17:29">
      <c r="Q8903"/>
      <c r="R8903"/>
      <c r="T8903"/>
      <c r="U8903"/>
      <c r="V8903"/>
      <c r="W8903"/>
      <c r="Y8903"/>
      <c r="Z8903" s="200"/>
      <c r="AA8903" s="201"/>
      <c r="AB8903"/>
      <c r="AC8903"/>
    </row>
    <row r="8904" spans="17:29">
      <c r="Q8904"/>
      <c r="R8904"/>
      <c r="T8904"/>
      <c r="U8904"/>
      <c r="V8904"/>
      <c r="W8904"/>
      <c r="Y8904"/>
      <c r="Z8904" s="200"/>
      <c r="AA8904" s="201"/>
      <c r="AB8904"/>
      <c r="AC8904"/>
    </row>
    <row r="8905" spans="17:29">
      <c r="Q8905"/>
      <c r="R8905"/>
      <c r="T8905"/>
      <c r="U8905"/>
      <c r="V8905"/>
      <c r="W8905"/>
      <c r="Y8905"/>
      <c r="Z8905" s="200"/>
      <c r="AA8905" s="201"/>
      <c r="AB8905"/>
      <c r="AC8905"/>
    </row>
    <row r="8906" spans="17:29">
      <c r="Q8906"/>
      <c r="R8906"/>
      <c r="T8906"/>
      <c r="U8906"/>
      <c r="V8906"/>
      <c r="W8906"/>
      <c r="Y8906"/>
      <c r="Z8906" s="200"/>
      <c r="AA8906" s="201"/>
      <c r="AB8906"/>
      <c r="AC8906"/>
    </row>
    <row r="8907" spans="17:29">
      <c r="Q8907"/>
      <c r="R8907"/>
      <c r="T8907"/>
      <c r="U8907"/>
      <c r="V8907"/>
      <c r="W8907"/>
      <c r="Y8907"/>
      <c r="Z8907" s="200"/>
      <c r="AA8907" s="201"/>
      <c r="AB8907"/>
      <c r="AC8907"/>
    </row>
    <row r="8908" spans="17:29">
      <c r="Q8908"/>
      <c r="R8908"/>
      <c r="T8908"/>
      <c r="U8908"/>
      <c r="V8908"/>
      <c r="W8908"/>
      <c r="Y8908"/>
      <c r="Z8908" s="200"/>
      <c r="AA8908" s="201"/>
      <c r="AB8908"/>
      <c r="AC8908"/>
    </row>
    <row r="8909" spans="17:29">
      <c r="Q8909"/>
      <c r="R8909"/>
      <c r="T8909"/>
      <c r="U8909"/>
      <c r="V8909"/>
      <c r="W8909"/>
      <c r="Y8909"/>
      <c r="Z8909" s="200"/>
      <c r="AA8909" s="201"/>
      <c r="AB8909"/>
      <c r="AC8909"/>
    </row>
    <row r="8910" spans="17:29">
      <c r="Q8910"/>
      <c r="R8910"/>
      <c r="T8910"/>
      <c r="U8910"/>
      <c r="V8910"/>
      <c r="W8910"/>
      <c r="Y8910"/>
      <c r="Z8910" s="200"/>
      <c r="AA8910" s="201"/>
      <c r="AB8910"/>
      <c r="AC8910"/>
    </row>
    <row r="8911" spans="17:29">
      <c r="Q8911"/>
      <c r="R8911"/>
      <c r="T8911"/>
      <c r="U8911"/>
      <c r="V8911"/>
      <c r="W8911"/>
      <c r="Y8911"/>
      <c r="Z8911" s="200"/>
      <c r="AA8911" s="201"/>
      <c r="AB8911"/>
      <c r="AC8911"/>
    </row>
    <row r="8912" spans="17:29">
      <c r="Q8912"/>
      <c r="R8912"/>
      <c r="T8912"/>
      <c r="U8912"/>
      <c r="V8912"/>
      <c r="W8912"/>
      <c r="Y8912"/>
      <c r="Z8912" s="200"/>
      <c r="AA8912" s="201"/>
      <c r="AB8912"/>
      <c r="AC8912"/>
    </row>
    <row r="8913" spans="17:29">
      <c r="Q8913"/>
      <c r="R8913"/>
      <c r="T8913"/>
      <c r="U8913"/>
      <c r="V8913"/>
      <c r="W8913"/>
      <c r="Y8913"/>
      <c r="Z8913" s="200"/>
      <c r="AA8913" s="201"/>
      <c r="AB8913"/>
      <c r="AC8913"/>
    </row>
    <row r="8914" spans="17:29">
      <c r="Q8914"/>
      <c r="R8914"/>
      <c r="T8914"/>
      <c r="U8914"/>
      <c r="V8914"/>
      <c r="W8914"/>
      <c r="Y8914"/>
      <c r="Z8914" s="200"/>
      <c r="AA8914" s="201"/>
      <c r="AB8914"/>
      <c r="AC8914"/>
    </row>
    <row r="8915" spans="17:29">
      <c r="Q8915"/>
      <c r="R8915"/>
      <c r="T8915"/>
      <c r="U8915"/>
      <c r="V8915"/>
      <c r="W8915"/>
      <c r="Y8915"/>
      <c r="Z8915" s="200"/>
      <c r="AA8915" s="201"/>
      <c r="AB8915"/>
      <c r="AC8915"/>
    </row>
    <row r="8916" spans="17:29">
      <c r="Q8916"/>
      <c r="R8916"/>
      <c r="T8916"/>
      <c r="U8916"/>
      <c r="V8916"/>
      <c r="W8916"/>
      <c r="Y8916"/>
      <c r="Z8916" s="200"/>
      <c r="AA8916" s="201"/>
      <c r="AB8916"/>
      <c r="AC8916"/>
    </row>
    <row r="8917" spans="17:29">
      <c r="Q8917"/>
      <c r="R8917"/>
      <c r="T8917"/>
      <c r="U8917"/>
      <c r="V8917"/>
      <c r="W8917"/>
      <c r="Y8917"/>
      <c r="Z8917" s="200"/>
      <c r="AA8917" s="201"/>
      <c r="AB8917"/>
      <c r="AC8917"/>
    </row>
    <row r="8918" spans="17:29">
      <c r="Q8918"/>
      <c r="R8918"/>
      <c r="T8918"/>
      <c r="U8918"/>
      <c r="V8918"/>
      <c r="W8918"/>
      <c r="Y8918"/>
      <c r="Z8918" s="200"/>
      <c r="AA8918" s="201"/>
      <c r="AB8918"/>
      <c r="AC8918"/>
    </row>
    <row r="8919" spans="17:29">
      <c r="Q8919"/>
      <c r="R8919"/>
      <c r="T8919"/>
      <c r="U8919"/>
      <c r="V8919"/>
      <c r="W8919"/>
      <c r="Y8919"/>
      <c r="Z8919" s="200"/>
      <c r="AA8919" s="201"/>
      <c r="AB8919"/>
      <c r="AC8919"/>
    </row>
    <row r="8920" spans="17:29">
      <c r="Q8920"/>
      <c r="R8920"/>
      <c r="T8920"/>
      <c r="U8920"/>
      <c r="V8920"/>
      <c r="W8920"/>
      <c r="Y8920"/>
      <c r="Z8920" s="200"/>
      <c r="AA8920" s="201"/>
      <c r="AB8920"/>
      <c r="AC8920"/>
    </row>
    <row r="8921" spans="17:29">
      <c r="Q8921"/>
      <c r="R8921"/>
      <c r="T8921"/>
      <c r="U8921"/>
      <c r="V8921"/>
      <c r="W8921"/>
      <c r="Y8921"/>
      <c r="Z8921" s="200"/>
      <c r="AA8921" s="201"/>
      <c r="AB8921"/>
      <c r="AC8921"/>
    </row>
    <row r="8922" spans="17:29">
      <c r="Q8922"/>
      <c r="R8922"/>
      <c r="T8922"/>
      <c r="U8922"/>
      <c r="V8922"/>
      <c r="W8922"/>
      <c r="Y8922"/>
      <c r="Z8922" s="200"/>
      <c r="AA8922" s="201"/>
      <c r="AB8922"/>
      <c r="AC8922"/>
    </row>
    <row r="8923" spans="17:29">
      <c r="Q8923"/>
      <c r="R8923"/>
      <c r="T8923"/>
      <c r="U8923"/>
      <c r="V8923"/>
      <c r="W8923"/>
      <c r="Y8923"/>
      <c r="Z8923" s="200"/>
      <c r="AA8923" s="201"/>
      <c r="AB8923"/>
      <c r="AC8923"/>
    </row>
    <row r="8924" spans="17:29">
      <c r="Q8924"/>
      <c r="R8924"/>
      <c r="T8924"/>
      <c r="U8924"/>
      <c r="V8924"/>
      <c r="W8924"/>
      <c r="Y8924"/>
      <c r="Z8924" s="200"/>
      <c r="AA8924" s="201"/>
      <c r="AB8924"/>
      <c r="AC8924"/>
    </row>
    <row r="8925" spans="17:29">
      <c r="Q8925"/>
      <c r="R8925"/>
      <c r="T8925"/>
      <c r="U8925"/>
      <c r="V8925"/>
      <c r="W8925"/>
      <c r="Y8925"/>
      <c r="Z8925" s="200"/>
      <c r="AA8925" s="201"/>
      <c r="AB8925"/>
      <c r="AC8925"/>
    </row>
    <row r="8926" spans="17:29">
      <c r="Q8926"/>
      <c r="R8926"/>
      <c r="T8926"/>
      <c r="U8926"/>
      <c r="V8926"/>
      <c r="W8926"/>
      <c r="Y8926"/>
      <c r="Z8926" s="200"/>
      <c r="AA8926" s="201"/>
      <c r="AB8926"/>
      <c r="AC8926"/>
    </row>
    <row r="8927" spans="17:29">
      <c r="Q8927"/>
      <c r="R8927"/>
      <c r="T8927"/>
      <c r="U8927"/>
      <c r="V8927"/>
      <c r="W8927"/>
      <c r="Y8927"/>
      <c r="Z8927" s="200"/>
      <c r="AA8927" s="201"/>
      <c r="AB8927"/>
      <c r="AC8927"/>
    </row>
    <row r="8928" spans="17:29">
      <c r="Q8928"/>
      <c r="R8928"/>
      <c r="T8928"/>
      <c r="U8928"/>
      <c r="V8928"/>
      <c r="W8928"/>
      <c r="Y8928"/>
      <c r="Z8928" s="200"/>
      <c r="AA8928" s="201"/>
      <c r="AB8928"/>
      <c r="AC8928"/>
    </row>
    <row r="8929" spans="17:29">
      <c r="Q8929"/>
      <c r="R8929"/>
      <c r="T8929"/>
      <c r="U8929"/>
      <c r="V8929"/>
      <c r="W8929"/>
      <c r="Y8929"/>
      <c r="Z8929" s="200"/>
      <c r="AA8929" s="201"/>
      <c r="AB8929"/>
      <c r="AC8929"/>
    </row>
    <row r="8930" spans="17:29">
      <c r="Q8930"/>
      <c r="R8930"/>
      <c r="T8930"/>
      <c r="U8930"/>
      <c r="V8930"/>
      <c r="W8930"/>
      <c r="Y8930"/>
      <c r="Z8930" s="200"/>
      <c r="AA8930" s="201"/>
      <c r="AB8930"/>
      <c r="AC8930"/>
    </row>
    <row r="8931" spans="17:29">
      <c r="Q8931"/>
      <c r="R8931"/>
      <c r="T8931"/>
      <c r="U8931"/>
      <c r="V8931"/>
      <c r="W8931"/>
      <c r="Y8931"/>
      <c r="Z8931" s="200"/>
      <c r="AA8931" s="201"/>
      <c r="AB8931"/>
      <c r="AC8931"/>
    </row>
    <row r="8932" spans="17:29">
      <c r="Q8932"/>
      <c r="R8932"/>
      <c r="T8932"/>
      <c r="U8932"/>
      <c r="V8932"/>
      <c r="W8932"/>
      <c r="Y8932"/>
      <c r="Z8932" s="200"/>
      <c r="AA8932" s="201"/>
      <c r="AB8932"/>
      <c r="AC8932"/>
    </row>
    <row r="8933" spans="17:29">
      <c r="Q8933"/>
      <c r="R8933"/>
      <c r="T8933"/>
      <c r="U8933"/>
      <c r="V8933"/>
      <c r="W8933"/>
      <c r="Y8933"/>
      <c r="Z8933" s="200"/>
      <c r="AA8933" s="201"/>
      <c r="AB8933"/>
      <c r="AC8933"/>
    </row>
    <row r="8934" spans="17:29">
      <c r="Q8934"/>
      <c r="R8934"/>
      <c r="T8934"/>
      <c r="U8934"/>
      <c r="V8934"/>
      <c r="W8934"/>
      <c r="Y8934"/>
      <c r="Z8934" s="200"/>
      <c r="AA8934" s="201"/>
      <c r="AB8934"/>
      <c r="AC8934"/>
    </row>
    <row r="8935" spans="17:29">
      <c r="Q8935"/>
      <c r="R8935"/>
      <c r="T8935"/>
      <c r="U8935"/>
      <c r="V8935"/>
      <c r="W8935"/>
      <c r="Y8935"/>
      <c r="Z8935" s="200"/>
      <c r="AA8935" s="201"/>
      <c r="AB8935"/>
      <c r="AC8935"/>
    </row>
    <row r="8936" spans="17:29">
      <c r="Q8936"/>
      <c r="R8936"/>
      <c r="T8936"/>
      <c r="U8936"/>
      <c r="V8936"/>
      <c r="W8936"/>
      <c r="Y8936"/>
      <c r="Z8936" s="200"/>
      <c r="AA8936" s="201"/>
      <c r="AB8936"/>
      <c r="AC8936"/>
    </row>
    <row r="8937" spans="17:29">
      <c r="Q8937"/>
      <c r="R8937"/>
      <c r="T8937"/>
      <c r="U8937"/>
      <c r="V8937"/>
      <c r="W8937"/>
      <c r="Y8937"/>
      <c r="Z8937" s="200"/>
      <c r="AA8937" s="201"/>
      <c r="AB8937"/>
      <c r="AC8937"/>
    </row>
    <row r="8938" spans="17:29">
      <c r="Q8938"/>
      <c r="R8938"/>
      <c r="T8938"/>
      <c r="U8938"/>
      <c r="V8938"/>
      <c r="W8938"/>
      <c r="Y8938"/>
      <c r="Z8938" s="200"/>
      <c r="AA8938" s="201"/>
      <c r="AB8938"/>
      <c r="AC8938"/>
    </row>
    <row r="8939" spans="17:29">
      <c r="Q8939"/>
      <c r="R8939"/>
      <c r="T8939"/>
      <c r="U8939"/>
      <c r="V8939"/>
      <c r="W8939"/>
      <c r="Y8939"/>
      <c r="Z8939" s="200"/>
      <c r="AA8939" s="201"/>
      <c r="AB8939"/>
      <c r="AC8939"/>
    </row>
    <row r="8940" spans="17:29">
      <c r="Q8940"/>
      <c r="R8940"/>
      <c r="T8940"/>
      <c r="U8940"/>
      <c r="V8940"/>
      <c r="W8940"/>
      <c r="Y8940"/>
      <c r="Z8940" s="200"/>
      <c r="AA8940" s="201"/>
      <c r="AB8940"/>
      <c r="AC8940"/>
    </row>
    <row r="8941" spans="17:29">
      <c r="Q8941"/>
      <c r="R8941"/>
      <c r="T8941"/>
      <c r="U8941"/>
      <c r="V8941"/>
      <c r="W8941"/>
      <c r="Y8941"/>
      <c r="Z8941" s="200"/>
      <c r="AA8941" s="201"/>
      <c r="AB8941"/>
      <c r="AC8941"/>
    </row>
    <row r="8942" spans="17:29">
      <c r="Q8942"/>
      <c r="R8942"/>
      <c r="T8942"/>
      <c r="U8942"/>
      <c r="V8942"/>
      <c r="W8942"/>
      <c r="Y8942"/>
      <c r="Z8942" s="200"/>
      <c r="AA8942" s="201"/>
      <c r="AB8942"/>
      <c r="AC8942"/>
    </row>
    <row r="8943" spans="17:29">
      <c r="Q8943"/>
      <c r="R8943"/>
      <c r="T8943"/>
      <c r="U8943"/>
      <c r="V8943"/>
      <c r="W8943"/>
      <c r="Y8943"/>
      <c r="Z8943" s="200"/>
      <c r="AA8943" s="201"/>
      <c r="AB8943"/>
      <c r="AC8943"/>
    </row>
    <row r="8944" spans="17:29">
      <c r="Q8944"/>
      <c r="R8944"/>
      <c r="T8944"/>
      <c r="U8944"/>
      <c r="V8944"/>
      <c r="W8944"/>
      <c r="Y8944"/>
      <c r="Z8944" s="200"/>
      <c r="AA8944" s="201"/>
      <c r="AB8944"/>
      <c r="AC8944"/>
    </row>
    <row r="8945" spans="17:29">
      <c r="Q8945"/>
      <c r="R8945"/>
      <c r="T8945"/>
      <c r="U8945"/>
      <c r="V8945"/>
      <c r="W8945"/>
      <c r="Y8945"/>
      <c r="Z8945" s="200"/>
      <c r="AA8945" s="201"/>
      <c r="AB8945"/>
      <c r="AC8945"/>
    </row>
    <row r="8946" spans="17:29">
      <c r="Q8946"/>
      <c r="R8946"/>
      <c r="T8946"/>
      <c r="U8946"/>
      <c r="V8946"/>
      <c r="W8946"/>
      <c r="Y8946"/>
      <c r="Z8946" s="200"/>
      <c r="AA8946" s="201"/>
      <c r="AB8946"/>
      <c r="AC8946"/>
    </row>
    <row r="8947" spans="17:29">
      <c r="Q8947"/>
      <c r="R8947"/>
      <c r="T8947"/>
      <c r="U8947"/>
      <c r="V8947"/>
      <c r="W8947"/>
      <c r="Y8947"/>
      <c r="Z8947" s="200"/>
      <c r="AA8947" s="201"/>
      <c r="AB8947"/>
      <c r="AC8947"/>
    </row>
    <row r="8948" spans="17:29">
      <c r="Q8948"/>
      <c r="R8948"/>
      <c r="T8948"/>
      <c r="U8948"/>
      <c r="V8948"/>
      <c r="W8948"/>
      <c r="Y8948"/>
      <c r="Z8948" s="200"/>
      <c r="AA8948" s="201"/>
      <c r="AB8948"/>
      <c r="AC8948"/>
    </row>
    <row r="8949" spans="17:29">
      <c r="Q8949"/>
      <c r="R8949"/>
      <c r="T8949"/>
      <c r="U8949"/>
      <c r="V8949"/>
      <c r="W8949"/>
      <c r="Y8949"/>
      <c r="Z8949" s="200"/>
      <c r="AA8949" s="201"/>
      <c r="AB8949"/>
      <c r="AC8949"/>
    </row>
    <row r="8950" spans="17:29">
      <c r="Q8950"/>
      <c r="R8950"/>
      <c r="T8950"/>
      <c r="U8950"/>
      <c r="V8950"/>
      <c r="W8950"/>
      <c r="Y8950"/>
      <c r="Z8950" s="200"/>
      <c r="AA8950" s="201"/>
      <c r="AB8950"/>
      <c r="AC8950"/>
    </row>
    <row r="8951" spans="17:29">
      <c r="Q8951"/>
      <c r="R8951"/>
      <c r="T8951"/>
      <c r="U8951"/>
      <c r="V8951"/>
      <c r="W8951"/>
      <c r="Y8951"/>
      <c r="Z8951" s="200"/>
      <c r="AA8951" s="201"/>
      <c r="AB8951"/>
      <c r="AC8951"/>
    </row>
    <row r="8952" spans="17:29">
      <c r="Q8952"/>
      <c r="R8952"/>
      <c r="T8952"/>
      <c r="U8952"/>
      <c r="V8952"/>
      <c r="W8952"/>
      <c r="Y8952"/>
      <c r="Z8952" s="200"/>
      <c r="AA8952" s="201"/>
      <c r="AB8952"/>
      <c r="AC8952"/>
    </row>
    <row r="8953" spans="17:29">
      <c r="Q8953"/>
      <c r="R8953"/>
      <c r="T8953"/>
      <c r="U8953"/>
      <c r="V8953"/>
      <c r="W8953"/>
      <c r="Y8953"/>
      <c r="Z8953" s="200"/>
      <c r="AA8953" s="201"/>
      <c r="AB8953"/>
      <c r="AC8953"/>
    </row>
    <row r="8954" spans="17:29">
      <c r="Q8954"/>
      <c r="R8954"/>
      <c r="T8954"/>
      <c r="U8954"/>
      <c r="V8954"/>
      <c r="W8954"/>
      <c r="Y8954"/>
      <c r="Z8954" s="200"/>
      <c r="AA8954" s="201"/>
      <c r="AB8954"/>
      <c r="AC8954"/>
    </row>
    <row r="8955" spans="17:29">
      <c r="Q8955"/>
      <c r="R8955"/>
      <c r="T8955"/>
      <c r="U8955"/>
      <c r="V8955"/>
      <c r="W8955"/>
      <c r="Y8955"/>
      <c r="Z8955" s="200"/>
      <c r="AA8955" s="201"/>
      <c r="AB8955"/>
      <c r="AC8955"/>
    </row>
    <row r="8956" spans="17:29">
      <c r="Q8956"/>
      <c r="R8956"/>
      <c r="T8956"/>
      <c r="U8956"/>
      <c r="V8956"/>
      <c r="W8956"/>
      <c r="Y8956"/>
      <c r="Z8956" s="200"/>
      <c r="AA8956" s="201"/>
      <c r="AB8956"/>
      <c r="AC8956"/>
    </row>
    <row r="8957" spans="17:29">
      <c r="Q8957"/>
      <c r="R8957"/>
      <c r="T8957"/>
      <c r="U8957"/>
      <c r="V8957"/>
      <c r="W8957"/>
      <c r="Y8957"/>
      <c r="Z8957" s="200"/>
      <c r="AA8957" s="201"/>
      <c r="AB8957"/>
      <c r="AC8957"/>
    </row>
    <row r="8958" spans="17:29">
      <c r="Q8958"/>
      <c r="R8958"/>
      <c r="T8958"/>
      <c r="U8958"/>
      <c r="V8958"/>
      <c r="W8958"/>
      <c r="Y8958"/>
      <c r="Z8958" s="200"/>
      <c r="AA8958" s="201"/>
      <c r="AB8958"/>
      <c r="AC8958"/>
    </row>
    <row r="8959" spans="17:29">
      <c r="Q8959"/>
      <c r="R8959"/>
      <c r="T8959"/>
      <c r="U8959"/>
      <c r="V8959"/>
      <c r="W8959"/>
      <c r="Y8959"/>
      <c r="Z8959" s="200"/>
      <c r="AA8959" s="201"/>
      <c r="AB8959"/>
      <c r="AC8959"/>
    </row>
    <row r="8960" spans="17:29">
      <c r="Q8960"/>
      <c r="R8960"/>
      <c r="T8960"/>
      <c r="U8960"/>
      <c r="V8960"/>
      <c r="W8960"/>
      <c r="Y8960"/>
      <c r="Z8960" s="200"/>
      <c r="AA8960" s="201"/>
      <c r="AB8960"/>
      <c r="AC8960"/>
    </row>
    <row r="8961" spans="17:29">
      <c r="Q8961"/>
      <c r="R8961"/>
      <c r="T8961"/>
      <c r="U8961"/>
      <c r="V8961"/>
      <c r="W8961"/>
      <c r="Y8961"/>
      <c r="Z8961" s="200"/>
      <c r="AA8961" s="201"/>
      <c r="AB8961"/>
      <c r="AC8961"/>
    </row>
    <row r="8962" spans="17:29">
      <c r="Q8962"/>
      <c r="R8962"/>
      <c r="T8962"/>
      <c r="U8962"/>
      <c r="V8962"/>
      <c r="W8962"/>
      <c r="Y8962"/>
      <c r="Z8962" s="200"/>
      <c r="AA8962" s="201"/>
      <c r="AB8962"/>
      <c r="AC8962"/>
    </row>
    <row r="8963" spans="17:29">
      <c r="Q8963"/>
      <c r="R8963"/>
      <c r="T8963"/>
      <c r="U8963"/>
      <c r="V8963"/>
      <c r="W8963"/>
      <c r="Y8963"/>
      <c r="Z8963" s="200"/>
      <c r="AA8963" s="201"/>
      <c r="AB8963"/>
      <c r="AC8963"/>
    </row>
    <row r="8964" spans="17:29">
      <c r="Q8964"/>
      <c r="R8964"/>
      <c r="T8964"/>
      <c r="U8964"/>
      <c r="V8964"/>
      <c r="W8964"/>
      <c r="Y8964"/>
      <c r="Z8964" s="200"/>
      <c r="AA8964" s="201"/>
      <c r="AB8964"/>
      <c r="AC8964"/>
    </row>
    <row r="8965" spans="17:29">
      <c r="Q8965"/>
      <c r="R8965"/>
      <c r="T8965"/>
      <c r="U8965"/>
      <c r="V8965"/>
      <c r="W8965"/>
      <c r="Y8965"/>
      <c r="Z8965" s="200"/>
      <c r="AA8965" s="201"/>
      <c r="AB8965"/>
      <c r="AC8965"/>
    </row>
    <row r="8966" spans="17:29">
      <c r="Q8966"/>
      <c r="R8966"/>
      <c r="T8966"/>
      <c r="U8966"/>
      <c r="V8966"/>
      <c r="W8966"/>
      <c r="Y8966"/>
      <c r="Z8966" s="200"/>
      <c r="AA8966" s="201"/>
      <c r="AB8966"/>
      <c r="AC8966"/>
    </row>
    <row r="8967" spans="17:29">
      <c r="Q8967"/>
      <c r="R8967"/>
      <c r="T8967"/>
      <c r="U8967"/>
      <c r="V8967"/>
      <c r="W8967"/>
      <c r="Y8967"/>
      <c r="Z8967" s="200"/>
      <c r="AA8967" s="201"/>
      <c r="AB8967"/>
      <c r="AC8967"/>
    </row>
    <row r="8968" spans="17:29">
      <c r="Q8968"/>
      <c r="R8968"/>
      <c r="T8968"/>
      <c r="U8968"/>
      <c r="V8968"/>
      <c r="W8968"/>
      <c r="Y8968"/>
      <c r="Z8968" s="200"/>
      <c r="AA8968" s="201"/>
      <c r="AB8968"/>
      <c r="AC8968"/>
    </row>
    <row r="8969" spans="17:29">
      <c r="Q8969"/>
      <c r="R8969"/>
      <c r="T8969"/>
      <c r="U8969"/>
      <c r="V8969"/>
      <c r="W8969"/>
      <c r="Y8969"/>
      <c r="Z8969" s="200"/>
      <c r="AA8969" s="201"/>
      <c r="AB8969"/>
      <c r="AC8969"/>
    </row>
    <row r="8970" spans="17:29">
      <c r="Q8970"/>
      <c r="R8970"/>
      <c r="T8970"/>
      <c r="U8970"/>
      <c r="V8970"/>
      <c r="W8970"/>
      <c r="Y8970"/>
      <c r="Z8970" s="200"/>
      <c r="AA8970" s="201"/>
      <c r="AB8970"/>
      <c r="AC8970"/>
    </row>
    <row r="8971" spans="17:29">
      <c r="Q8971"/>
      <c r="R8971"/>
      <c r="T8971"/>
      <c r="U8971"/>
      <c r="V8971"/>
      <c r="W8971"/>
      <c r="Y8971"/>
      <c r="Z8971" s="200"/>
      <c r="AA8971" s="201"/>
      <c r="AB8971"/>
      <c r="AC8971"/>
    </row>
    <row r="8972" spans="17:29">
      <c r="Q8972"/>
      <c r="R8972"/>
      <c r="T8972"/>
      <c r="U8972"/>
      <c r="V8972"/>
      <c r="W8972"/>
      <c r="Y8972"/>
      <c r="Z8972" s="200"/>
      <c r="AA8972" s="201"/>
      <c r="AB8972"/>
      <c r="AC8972"/>
    </row>
    <row r="8973" spans="17:29">
      <c r="Q8973"/>
      <c r="R8973"/>
      <c r="T8973"/>
      <c r="U8973"/>
      <c r="V8973"/>
      <c r="W8973"/>
      <c r="Y8973"/>
      <c r="Z8973" s="200"/>
      <c r="AA8973" s="201"/>
      <c r="AB8973"/>
      <c r="AC8973"/>
    </row>
    <row r="8974" spans="17:29">
      <c r="Q8974"/>
      <c r="R8974"/>
      <c r="T8974"/>
      <c r="U8974"/>
      <c r="V8974"/>
      <c r="W8974"/>
      <c r="Y8974"/>
      <c r="Z8974" s="200"/>
      <c r="AA8974" s="201"/>
      <c r="AB8974"/>
      <c r="AC8974"/>
    </row>
    <row r="8975" spans="17:29">
      <c r="Q8975"/>
      <c r="R8975"/>
      <c r="T8975"/>
      <c r="U8975"/>
      <c r="V8975"/>
      <c r="W8975"/>
      <c r="Y8975"/>
      <c r="Z8975" s="200"/>
      <c r="AA8975" s="201"/>
      <c r="AB8975"/>
      <c r="AC8975"/>
    </row>
    <row r="8976" spans="17:29">
      <c r="Q8976"/>
      <c r="R8976"/>
      <c r="T8976"/>
      <c r="U8976"/>
      <c r="V8976"/>
      <c r="W8976"/>
      <c r="Y8976"/>
      <c r="Z8976" s="200"/>
      <c r="AA8976" s="201"/>
      <c r="AB8976"/>
      <c r="AC8976"/>
    </row>
    <row r="8977" spans="17:29">
      <c r="Q8977"/>
      <c r="R8977"/>
      <c r="T8977"/>
      <c r="U8977"/>
      <c r="V8977"/>
      <c r="W8977"/>
      <c r="Y8977"/>
      <c r="Z8977" s="200"/>
      <c r="AA8977" s="201"/>
      <c r="AB8977"/>
      <c r="AC8977"/>
    </row>
    <row r="8978" spans="17:29">
      <c r="Q8978"/>
      <c r="R8978"/>
      <c r="T8978"/>
      <c r="U8978"/>
      <c r="V8978"/>
      <c r="W8978"/>
      <c r="Y8978"/>
      <c r="Z8978" s="200"/>
      <c r="AA8978" s="201"/>
      <c r="AB8978"/>
      <c r="AC8978"/>
    </row>
    <row r="8979" spans="17:29">
      <c r="Q8979"/>
      <c r="R8979"/>
      <c r="T8979"/>
      <c r="U8979"/>
      <c r="V8979"/>
      <c r="W8979"/>
      <c r="Y8979"/>
      <c r="Z8979" s="200"/>
      <c r="AA8979" s="201"/>
      <c r="AB8979"/>
      <c r="AC8979"/>
    </row>
    <row r="8980" spans="17:29">
      <c r="Q8980"/>
      <c r="R8980"/>
      <c r="T8980"/>
      <c r="U8980"/>
      <c r="V8980"/>
      <c r="W8980"/>
      <c r="Y8980"/>
      <c r="Z8980" s="200"/>
      <c r="AA8980" s="201"/>
      <c r="AB8980"/>
      <c r="AC8980"/>
    </row>
    <row r="8981" spans="17:29">
      <c r="Q8981"/>
      <c r="R8981"/>
      <c r="T8981"/>
      <c r="U8981"/>
      <c r="V8981"/>
      <c r="W8981"/>
      <c r="Y8981"/>
      <c r="Z8981" s="200"/>
      <c r="AA8981" s="201"/>
      <c r="AB8981"/>
      <c r="AC8981"/>
    </row>
    <row r="8982" spans="17:29">
      <c r="Q8982"/>
      <c r="R8982"/>
      <c r="T8982"/>
      <c r="U8982"/>
      <c r="V8982"/>
      <c r="W8982"/>
      <c r="Y8982"/>
      <c r="Z8982" s="200"/>
      <c r="AA8982" s="201"/>
      <c r="AB8982"/>
      <c r="AC8982"/>
    </row>
    <row r="8983" spans="17:29">
      <c r="Q8983"/>
      <c r="R8983"/>
      <c r="T8983"/>
      <c r="U8983"/>
      <c r="V8983"/>
      <c r="W8983"/>
      <c r="Y8983"/>
      <c r="Z8983" s="200"/>
      <c r="AA8983" s="201"/>
      <c r="AB8983"/>
      <c r="AC8983"/>
    </row>
    <row r="8984" spans="17:29">
      <c r="Q8984"/>
      <c r="R8984"/>
      <c r="T8984"/>
      <c r="U8984"/>
      <c r="V8984"/>
      <c r="W8984"/>
      <c r="Y8984"/>
      <c r="Z8984" s="200"/>
      <c r="AA8984" s="201"/>
      <c r="AB8984"/>
      <c r="AC8984"/>
    </row>
    <row r="8985" spans="17:29">
      <c r="Q8985"/>
      <c r="R8985"/>
      <c r="T8985"/>
      <c r="U8985"/>
      <c r="V8985"/>
      <c r="W8985"/>
      <c r="Y8985"/>
      <c r="Z8985" s="200"/>
      <c r="AA8985" s="201"/>
      <c r="AB8985"/>
      <c r="AC8985"/>
    </row>
    <row r="8986" spans="17:29">
      <c r="Q8986"/>
      <c r="R8986"/>
      <c r="T8986"/>
      <c r="U8986"/>
      <c r="V8986"/>
      <c r="W8986"/>
      <c r="Y8986"/>
      <c r="Z8986" s="200"/>
      <c r="AA8986" s="201"/>
      <c r="AB8986"/>
      <c r="AC8986"/>
    </row>
    <row r="8987" spans="17:29">
      <c r="Q8987"/>
      <c r="R8987"/>
      <c r="T8987"/>
      <c r="U8987"/>
      <c r="V8987"/>
      <c r="W8987"/>
      <c r="Y8987"/>
      <c r="Z8987" s="200"/>
      <c r="AA8987" s="201"/>
      <c r="AB8987"/>
      <c r="AC8987"/>
    </row>
    <row r="8988" spans="17:29">
      <c r="Q8988"/>
      <c r="R8988"/>
      <c r="T8988"/>
      <c r="U8988"/>
      <c r="V8988"/>
      <c r="W8988"/>
      <c r="Y8988"/>
      <c r="Z8988" s="200"/>
      <c r="AA8988" s="201"/>
      <c r="AB8988"/>
      <c r="AC8988"/>
    </row>
    <row r="8989" spans="17:29">
      <c r="Q8989"/>
      <c r="R8989"/>
      <c r="T8989"/>
      <c r="U8989"/>
      <c r="V8989"/>
      <c r="W8989"/>
      <c r="Y8989"/>
      <c r="Z8989" s="200"/>
      <c r="AA8989" s="201"/>
      <c r="AB8989"/>
      <c r="AC8989"/>
    </row>
    <row r="8990" spans="17:29">
      <c r="Q8990"/>
      <c r="R8990"/>
      <c r="T8990"/>
      <c r="U8990"/>
      <c r="V8990"/>
      <c r="W8990"/>
      <c r="Y8990"/>
      <c r="Z8990" s="200"/>
      <c r="AA8990" s="201"/>
      <c r="AB8990"/>
      <c r="AC8990"/>
    </row>
    <row r="8991" spans="17:29">
      <c r="Q8991"/>
      <c r="R8991"/>
      <c r="T8991"/>
      <c r="U8991"/>
      <c r="V8991"/>
      <c r="W8991"/>
      <c r="Y8991"/>
      <c r="Z8991" s="200"/>
      <c r="AA8991" s="201"/>
      <c r="AB8991"/>
      <c r="AC8991"/>
    </row>
    <row r="8992" spans="17:29">
      <c r="Q8992"/>
      <c r="R8992"/>
      <c r="T8992"/>
      <c r="U8992"/>
      <c r="V8992"/>
      <c r="W8992"/>
      <c r="Y8992"/>
      <c r="Z8992" s="200"/>
      <c r="AA8992" s="201"/>
      <c r="AB8992"/>
      <c r="AC8992"/>
    </row>
    <row r="8993" spans="17:29">
      <c r="Q8993"/>
      <c r="R8993"/>
      <c r="T8993"/>
      <c r="U8993"/>
      <c r="V8993"/>
      <c r="W8993"/>
      <c r="Y8993"/>
      <c r="Z8993" s="200"/>
      <c r="AA8993" s="201"/>
      <c r="AB8993"/>
      <c r="AC8993"/>
    </row>
    <row r="8994" spans="17:29">
      <c r="Q8994"/>
      <c r="R8994"/>
      <c r="T8994"/>
      <c r="U8994"/>
      <c r="V8994"/>
      <c r="W8994"/>
      <c r="Y8994"/>
      <c r="Z8994" s="200"/>
      <c r="AA8994" s="201"/>
      <c r="AB8994"/>
      <c r="AC8994"/>
    </row>
    <row r="8995" spans="17:29">
      <c r="Q8995"/>
      <c r="R8995"/>
      <c r="T8995"/>
      <c r="U8995"/>
      <c r="V8995"/>
      <c r="W8995"/>
      <c r="Y8995"/>
      <c r="Z8995" s="200"/>
      <c r="AA8995" s="201"/>
      <c r="AB8995"/>
      <c r="AC8995"/>
    </row>
    <row r="8996" spans="17:29">
      <c r="Q8996"/>
      <c r="R8996"/>
      <c r="T8996"/>
      <c r="U8996"/>
      <c r="V8996"/>
      <c r="W8996"/>
      <c r="Y8996"/>
      <c r="Z8996" s="200"/>
      <c r="AA8996" s="201"/>
      <c r="AB8996"/>
      <c r="AC8996"/>
    </row>
    <row r="8997" spans="17:29">
      <c r="Q8997"/>
      <c r="R8997"/>
      <c r="T8997"/>
      <c r="U8997"/>
      <c r="V8997"/>
      <c r="W8997"/>
      <c r="Y8997"/>
      <c r="Z8997" s="200"/>
      <c r="AA8997" s="201"/>
      <c r="AB8997"/>
      <c r="AC8997"/>
    </row>
    <row r="8998" spans="17:29">
      <c r="Q8998"/>
      <c r="R8998"/>
      <c r="T8998"/>
      <c r="U8998"/>
      <c r="V8998"/>
      <c r="W8998"/>
      <c r="Y8998"/>
      <c r="Z8998" s="200"/>
      <c r="AA8998" s="201"/>
      <c r="AB8998"/>
      <c r="AC8998"/>
    </row>
    <row r="8999" spans="17:29">
      <c r="Q8999"/>
      <c r="R8999"/>
      <c r="T8999"/>
      <c r="U8999"/>
      <c r="V8999"/>
      <c r="W8999"/>
      <c r="Y8999"/>
      <c r="Z8999" s="200"/>
      <c r="AA8999" s="201"/>
      <c r="AB8999"/>
      <c r="AC8999"/>
    </row>
    <row r="9000" spans="17:29">
      <c r="Q9000"/>
      <c r="R9000"/>
      <c r="T9000"/>
      <c r="U9000"/>
      <c r="V9000"/>
      <c r="W9000"/>
      <c r="Y9000"/>
      <c r="Z9000" s="200"/>
      <c r="AA9000" s="201"/>
      <c r="AB9000"/>
      <c r="AC9000"/>
    </row>
    <row r="9001" spans="17:29">
      <c r="Q9001"/>
      <c r="R9001"/>
      <c r="T9001"/>
      <c r="U9001"/>
      <c r="V9001"/>
      <c r="W9001"/>
      <c r="Y9001"/>
      <c r="Z9001" s="200"/>
      <c r="AA9001" s="201"/>
      <c r="AB9001"/>
      <c r="AC9001"/>
    </row>
    <row r="9002" spans="17:29">
      <c r="Q9002"/>
      <c r="R9002"/>
      <c r="T9002"/>
      <c r="U9002"/>
      <c r="V9002"/>
      <c r="W9002"/>
      <c r="Y9002"/>
      <c r="Z9002" s="200"/>
      <c r="AA9002" s="201"/>
      <c r="AB9002"/>
      <c r="AC9002"/>
    </row>
    <row r="9003" spans="17:29">
      <c r="Q9003"/>
      <c r="R9003"/>
      <c r="T9003"/>
      <c r="U9003"/>
      <c r="V9003"/>
      <c r="W9003"/>
      <c r="Y9003"/>
      <c r="Z9003" s="200"/>
      <c r="AA9003" s="201"/>
      <c r="AB9003"/>
      <c r="AC9003"/>
    </row>
    <row r="9004" spans="17:29">
      <c r="Q9004"/>
      <c r="R9004"/>
      <c r="T9004"/>
      <c r="U9004"/>
      <c r="V9004"/>
      <c r="W9004"/>
      <c r="Y9004"/>
      <c r="Z9004" s="200"/>
      <c r="AA9004" s="201"/>
      <c r="AB9004"/>
      <c r="AC9004"/>
    </row>
    <row r="9005" spans="17:29">
      <c r="Q9005"/>
      <c r="R9005"/>
      <c r="T9005"/>
      <c r="U9005"/>
      <c r="V9005"/>
      <c r="W9005"/>
      <c r="Y9005"/>
      <c r="Z9005" s="200"/>
      <c r="AA9005" s="201"/>
      <c r="AB9005"/>
      <c r="AC9005"/>
    </row>
    <row r="9006" spans="17:29">
      <c r="Q9006"/>
      <c r="R9006"/>
      <c r="T9006"/>
      <c r="U9006"/>
      <c r="V9006"/>
      <c r="W9006"/>
      <c r="Y9006"/>
      <c r="Z9006" s="200"/>
      <c r="AA9006" s="201"/>
      <c r="AB9006"/>
      <c r="AC9006"/>
    </row>
    <row r="9007" spans="17:29">
      <c r="Q9007"/>
      <c r="R9007"/>
      <c r="T9007"/>
      <c r="U9007"/>
      <c r="V9007"/>
      <c r="W9007"/>
      <c r="Y9007"/>
      <c r="Z9007" s="200"/>
      <c r="AA9007" s="201"/>
      <c r="AB9007"/>
      <c r="AC9007"/>
    </row>
    <row r="9008" spans="17:29">
      <c r="Q9008"/>
      <c r="R9008"/>
      <c r="T9008"/>
      <c r="U9008"/>
      <c r="V9008"/>
      <c r="W9008"/>
      <c r="Y9008"/>
      <c r="Z9008" s="200"/>
      <c r="AA9008" s="201"/>
      <c r="AB9008"/>
      <c r="AC9008"/>
    </row>
    <row r="9009" spans="17:29">
      <c r="Q9009"/>
      <c r="R9009"/>
      <c r="T9009"/>
      <c r="U9009"/>
      <c r="V9009"/>
      <c r="W9009"/>
      <c r="Y9009"/>
      <c r="Z9009" s="200"/>
      <c r="AA9009" s="201"/>
      <c r="AB9009"/>
      <c r="AC9009"/>
    </row>
    <row r="9010" spans="17:29">
      <c r="Q9010"/>
      <c r="R9010"/>
      <c r="T9010"/>
      <c r="U9010"/>
      <c r="V9010"/>
      <c r="W9010"/>
      <c r="Y9010"/>
      <c r="Z9010" s="200"/>
      <c r="AA9010" s="201"/>
      <c r="AB9010"/>
      <c r="AC9010"/>
    </row>
    <row r="9011" spans="17:29">
      <c r="Q9011"/>
      <c r="R9011"/>
      <c r="T9011"/>
      <c r="U9011"/>
      <c r="V9011"/>
      <c r="W9011"/>
      <c r="Y9011"/>
      <c r="Z9011" s="200"/>
      <c r="AA9011" s="201"/>
      <c r="AB9011"/>
      <c r="AC9011"/>
    </row>
    <row r="9012" spans="17:29">
      <c r="Q9012"/>
      <c r="R9012"/>
      <c r="T9012"/>
      <c r="U9012"/>
      <c r="V9012"/>
      <c r="W9012"/>
      <c r="Y9012"/>
      <c r="Z9012" s="200"/>
      <c r="AA9012" s="201"/>
      <c r="AB9012"/>
      <c r="AC9012"/>
    </row>
    <row r="9013" spans="17:29">
      <c r="Q9013"/>
      <c r="R9013"/>
      <c r="T9013"/>
      <c r="U9013"/>
      <c r="V9013"/>
      <c r="W9013"/>
      <c r="Y9013"/>
      <c r="Z9013" s="200"/>
      <c r="AA9013" s="201"/>
      <c r="AB9013"/>
      <c r="AC9013"/>
    </row>
    <row r="9014" spans="17:29">
      <c r="Q9014"/>
      <c r="R9014"/>
      <c r="T9014"/>
      <c r="U9014"/>
      <c r="V9014"/>
      <c r="W9014"/>
      <c r="Y9014"/>
      <c r="Z9014" s="200"/>
      <c r="AA9014" s="201"/>
      <c r="AB9014"/>
      <c r="AC9014"/>
    </row>
    <row r="9015" spans="17:29">
      <c r="Q9015"/>
      <c r="R9015"/>
      <c r="T9015"/>
      <c r="U9015"/>
      <c r="V9015"/>
      <c r="W9015"/>
      <c r="Y9015"/>
      <c r="Z9015" s="200"/>
      <c r="AA9015" s="201"/>
      <c r="AB9015"/>
      <c r="AC9015"/>
    </row>
    <row r="9016" spans="17:29">
      <c r="Q9016"/>
      <c r="R9016"/>
      <c r="T9016"/>
      <c r="U9016"/>
      <c r="V9016"/>
      <c r="W9016"/>
      <c r="Y9016"/>
      <c r="Z9016" s="200"/>
      <c r="AA9016" s="201"/>
      <c r="AB9016"/>
      <c r="AC9016"/>
    </row>
    <row r="9017" spans="17:29">
      <c r="Q9017"/>
      <c r="R9017"/>
      <c r="T9017"/>
      <c r="U9017"/>
      <c r="V9017"/>
      <c r="W9017"/>
      <c r="Y9017"/>
      <c r="Z9017" s="200"/>
      <c r="AA9017" s="201"/>
      <c r="AB9017"/>
      <c r="AC9017"/>
    </row>
    <row r="9018" spans="17:29">
      <c r="Q9018"/>
      <c r="R9018"/>
      <c r="T9018"/>
      <c r="U9018"/>
      <c r="V9018"/>
      <c r="W9018"/>
      <c r="Y9018"/>
      <c r="Z9018" s="200"/>
      <c r="AA9018" s="201"/>
      <c r="AB9018"/>
      <c r="AC9018"/>
    </row>
    <row r="9019" spans="17:29">
      <c r="Q9019"/>
      <c r="R9019"/>
      <c r="T9019"/>
      <c r="U9019"/>
      <c r="V9019"/>
      <c r="W9019"/>
      <c r="Y9019"/>
      <c r="Z9019" s="200"/>
      <c r="AA9019" s="201"/>
      <c r="AB9019"/>
      <c r="AC9019"/>
    </row>
    <row r="9020" spans="17:29">
      <c r="Q9020"/>
      <c r="R9020"/>
      <c r="T9020"/>
      <c r="U9020"/>
      <c r="V9020"/>
      <c r="W9020"/>
      <c r="Y9020"/>
      <c r="Z9020" s="200"/>
      <c r="AA9020" s="201"/>
      <c r="AB9020"/>
      <c r="AC9020"/>
    </row>
    <row r="9021" spans="17:29">
      <c r="Q9021"/>
      <c r="R9021"/>
      <c r="T9021"/>
      <c r="U9021"/>
      <c r="V9021"/>
      <c r="W9021"/>
      <c r="Y9021"/>
      <c r="Z9021" s="200"/>
      <c r="AA9021" s="201"/>
      <c r="AB9021"/>
      <c r="AC9021"/>
    </row>
    <row r="9022" spans="17:29">
      <c r="Q9022"/>
      <c r="R9022"/>
      <c r="T9022"/>
      <c r="U9022"/>
      <c r="V9022"/>
      <c r="W9022"/>
      <c r="Y9022"/>
      <c r="Z9022" s="200"/>
      <c r="AA9022" s="201"/>
      <c r="AB9022"/>
      <c r="AC9022"/>
    </row>
    <row r="9023" spans="17:29">
      <c r="Q9023"/>
      <c r="R9023"/>
      <c r="T9023"/>
      <c r="U9023"/>
      <c r="V9023"/>
      <c r="W9023"/>
      <c r="Y9023"/>
      <c r="Z9023" s="200"/>
      <c r="AA9023" s="201"/>
      <c r="AB9023"/>
      <c r="AC9023"/>
    </row>
    <row r="9024" spans="17:29">
      <c r="Q9024"/>
      <c r="R9024"/>
      <c r="T9024"/>
      <c r="U9024"/>
      <c r="V9024"/>
      <c r="W9024"/>
      <c r="Y9024"/>
      <c r="Z9024" s="200"/>
      <c r="AA9024" s="201"/>
      <c r="AB9024"/>
      <c r="AC9024"/>
    </row>
    <row r="9025" spans="17:29">
      <c r="Q9025"/>
      <c r="R9025"/>
      <c r="T9025"/>
      <c r="U9025"/>
      <c r="V9025"/>
      <c r="W9025"/>
      <c r="Y9025"/>
      <c r="Z9025" s="200"/>
      <c r="AA9025" s="201"/>
      <c r="AB9025"/>
      <c r="AC9025"/>
    </row>
    <row r="9026" spans="17:29">
      <c r="Q9026"/>
      <c r="R9026"/>
      <c r="T9026"/>
      <c r="U9026"/>
      <c r="V9026"/>
      <c r="W9026"/>
      <c r="Y9026"/>
      <c r="Z9026" s="200"/>
      <c r="AA9026" s="201"/>
      <c r="AB9026"/>
      <c r="AC9026"/>
    </row>
    <row r="9027" spans="17:29">
      <c r="Q9027"/>
      <c r="R9027"/>
      <c r="T9027"/>
      <c r="U9027"/>
      <c r="V9027"/>
      <c r="W9027"/>
      <c r="Y9027"/>
      <c r="Z9027" s="200"/>
      <c r="AA9027" s="201"/>
      <c r="AB9027"/>
      <c r="AC9027"/>
    </row>
    <row r="9028" spans="17:29">
      <c r="Q9028"/>
      <c r="R9028"/>
      <c r="T9028"/>
      <c r="U9028"/>
      <c r="V9028"/>
      <c r="W9028"/>
      <c r="Y9028"/>
      <c r="Z9028" s="200"/>
      <c r="AA9028" s="201"/>
      <c r="AB9028"/>
      <c r="AC9028"/>
    </row>
    <row r="9029" spans="17:29">
      <c r="Q9029"/>
      <c r="R9029"/>
      <c r="T9029"/>
      <c r="U9029"/>
      <c r="V9029"/>
      <c r="W9029"/>
      <c r="Y9029"/>
      <c r="Z9029" s="200"/>
      <c r="AA9029" s="201"/>
      <c r="AB9029"/>
      <c r="AC9029"/>
    </row>
    <row r="9030" spans="17:29">
      <c r="Q9030"/>
      <c r="R9030"/>
      <c r="T9030"/>
      <c r="U9030"/>
      <c r="V9030"/>
      <c r="W9030"/>
      <c r="Y9030"/>
      <c r="Z9030" s="200"/>
      <c r="AA9030" s="201"/>
      <c r="AB9030"/>
      <c r="AC9030"/>
    </row>
    <row r="9031" spans="17:29">
      <c r="Q9031"/>
      <c r="R9031"/>
      <c r="T9031"/>
      <c r="U9031"/>
      <c r="V9031"/>
      <c r="W9031"/>
      <c r="Y9031"/>
      <c r="Z9031" s="200"/>
      <c r="AA9031" s="201"/>
      <c r="AB9031"/>
      <c r="AC9031"/>
    </row>
    <row r="9032" spans="17:29">
      <c r="Q9032"/>
      <c r="R9032"/>
      <c r="T9032"/>
      <c r="U9032"/>
      <c r="V9032"/>
      <c r="W9032"/>
      <c r="Y9032"/>
      <c r="Z9032" s="200"/>
      <c r="AA9032" s="201"/>
      <c r="AB9032"/>
      <c r="AC9032"/>
    </row>
    <row r="9033" spans="17:29">
      <c r="Q9033"/>
      <c r="R9033"/>
      <c r="T9033"/>
      <c r="U9033"/>
      <c r="V9033"/>
      <c r="W9033"/>
      <c r="Y9033"/>
      <c r="Z9033" s="200"/>
      <c r="AA9033" s="201"/>
      <c r="AB9033"/>
      <c r="AC9033"/>
    </row>
    <row r="9034" spans="17:29">
      <c r="Q9034"/>
      <c r="R9034"/>
      <c r="T9034"/>
      <c r="U9034"/>
      <c r="V9034"/>
      <c r="W9034"/>
      <c r="Y9034"/>
      <c r="Z9034" s="200"/>
      <c r="AA9034" s="201"/>
      <c r="AB9034"/>
      <c r="AC9034"/>
    </row>
    <row r="9035" spans="17:29">
      <c r="Q9035"/>
      <c r="R9035"/>
      <c r="T9035"/>
      <c r="U9035"/>
      <c r="V9035"/>
      <c r="W9035"/>
      <c r="Y9035"/>
      <c r="Z9035" s="200"/>
      <c r="AA9035" s="201"/>
      <c r="AB9035"/>
      <c r="AC9035"/>
    </row>
    <row r="9036" spans="17:29">
      <c r="Q9036"/>
      <c r="R9036"/>
      <c r="T9036"/>
      <c r="U9036"/>
      <c r="V9036"/>
      <c r="W9036"/>
      <c r="Y9036"/>
      <c r="Z9036" s="200"/>
      <c r="AA9036" s="201"/>
      <c r="AB9036"/>
      <c r="AC9036"/>
    </row>
    <row r="9037" spans="17:29">
      <c r="Q9037"/>
      <c r="R9037"/>
      <c r="T9037"/>
      <c r="U9037"/>
      <c r="V9037"/>
      <c r="W9037"/>
      <c r="Y9037"/>
      <c r="Z9037" s="200"/>
      <c r="AA9037" s="201"/>
      <c r="AB9037"/>
      <c r="AC9037"/>
    </row>
    <row r="9038" spans="17:29">
      <c r="Q9038"/>
      <c r="R9038"/>
      <c r="T9038"/>
      <c r="U9038"/>
      <c r="V9038"/>
      <c r="W9038"/>
      <c r="Y9038"/>
      <c r="Z9038" s="200"/>
      <c r="AA9038" s="201"/>
      <c r="AB9038"/>
      <c r="AC9038"/>
    </row>
    <row r="9039" spans="17:29">
      <c r="Q9039"/>
      <c r="R9039"/>
      <c r="T9039"/>
      <c r="U9039"/>
      <c r="V9039"/>
      <c r="W9039"/>
      <c r="Y9039"/>
      <c r="Z9039" s="200"/>
      <c r="AA9039" s="201"/>
      <c r="AB9039"/>
      <c r="AC9039"/>
    </row>
    <row r="9040" spans="17:29">
      <c r="Q9040"/>
      <c r="R9040"/>
      <c r="T9040"/>
      <c r="U9040"/>
      <c r="V9040"/>
      <c r="W9040"/>
      <c r="Y9040"/>
      <c r="Z9040" s="200"/>
      <c r="AA9040" s="201"/>
      <c r="AB9040"/>
      <c r="AC9040"/>
    </row>
    <row r="9041" spans="17:29">
      <c r="Q9041"/>
      <c r="R9041"/>
      <c r="T9041"/>
      <c r="U9041"/>
      <c r="V9041"/>
      <c r="W9041"/>
      <c r="Y9041"/>
      <c r="Z9041" s="200"/>
      <c r="AA9041" s="201"/>
      <c r="AB9041"/>
      <c r="AC9041"/>
    </row>
    <row r="9042" spans="17:29">
      <c r="Q9042"/>
      <c r="R9042"/>
      <c r="T9042"/>
      <c r="U9042"/>
      <c r="V9042"/>
      <c r="W9042"/>
      <c r="Y9042"/>
      <c r="Z9042" s="200"/>
      <c r="AA9042" s="201"/>
      <c r="AB9042"/>
      <c r="AC9042"/>
    </row>
    <row r="9043" spans="17:29">
      <c r="Q9043"/>
      <c r="R9043"/>
      <c r="T9043"/>
      <c r="U9043"/>
      <c r="V9043"/>
      <c r="W9043"/>
      <c r="Y9043"/>
      <c r="Z9043" s="200"/>
      <c r="AA9043" s="201"/>
      <c r="AB9043"/>
      <c r="AC9043"/>
    </row>
    <row r="9044" spans="17:29">
      <c r="Q9044"/>
      <c r="R9044"/>
      <c r="T9044"/>
      <c r="U9044"/>
      <c r="V9044"/>
      <c r="W9044"/>
      <c r="Y9044"/>
      <c r="Z9044" s="200"/>
      <c r="AA9044" s="201"/>
      <c r="AB9044"/>
      <c r="AC9044"/>
    </row>
    <row r="9045" spans="17:29">
      <c r="Q9045"/>
      <c r="R9045"/>
      <c r="T9045"/>
      <c r="U9045"/>
      <c r="V9045"/>
      <c r="W9045"/>
      <c r="Y9045"/>
      <c r="Z9045" s="200"/>
      <c r="AA9045" s="201"/>
      <c r="AB9045"/>
      <c r="AC9045"/>
    </row>
    <row r="9046" spans="17:29">
      <c r="Q9046"/>
      <c r="R9046"/>
      <c r="T9046"/>
      <c r="U9046"/>
      <c r="V9046"/>
      <c r="W9046"/>
      <c r="Y9046"/>
      <c r="Z9046" s="200"/>
      <c r="AA9046" s="201"/>
      <c r="AB9046"/>
      <c r="AC9046"/>
    </row>
    <row r="9047" spans="17:29">
      <c r="Q9047"/>
      <c r="R9047"/>
      <c r="T9047"/>
      <c r="U9047"/>
      <c r="V9047"/>
      <c r="W9047"/>
      <c r="Y9047"/>
      <c r="Z9047" s="200"/>
      <c r="AA9047" s="201"/>
      <c r="AB9047"/>
      <c r="AC9047"/>
    </row>
    <row r="9048" spans="17:29">
      <c r="Q9048"/>
      <c r="R9048"/>
      <c r="T9048"/>
      <c r="U9048"/>
      <c r="V9048"/>
      <c r="W9048"/>
      <c r="Y9048"/>
      <c r="Z9048" s="200"/>
      <c r="AA9048" s="201"/>
      <c r="AB9048"/>
      <c r="AC9048"/>
    </row>
    <row r="9049" spans="17:29">
      <c r="Q9049"/>
      <c r="R9049"/>
      <c r="T9049"/>
      <c r="U9049"/>
      <c r="V9049"/>
      <c r="W9049"/>
      <c r="Y9049"/>
      <c r="Z9049" s="200"/>
      <c r="AA9049" s="201"/>
      <c r="AB9049"/>
      <c r="AC9049"/>
    </row>
    <row r="9050" spans="17:29">
      <c r="Q9050"/>
      <c r="R9050"/>
      <c r="T9050"/>
      <c r="U9050"/>
      <c r="V9050"/>
      <c r="W9050"/>
      <c r="Y9050"/>
      <c r="Z9050" s="200"/>
      <c r="AA9050" s="201"/>
      <c r="AB9050"/>
      <c r="AC9050"/>
    </row>
    <row r="9051" spans="17:29">
      <c r="Q9051"/>
      <c r="R9051"/>
      <c r="T9051"/>
      <c r="U9051"/>
      <c r="V9051"/>
      <c r="W9051"/>
      <c r="Y9051"/>
      <c r="Z9051" s="200"/>
      <c r="AA9051" s="201"/>
      <c r="AB9051"/>
      <c r="AC9051"/>
    </row>
    <row r="9052" spans="17:29">
      <c r="Q9052"/>
      <c r="R9052"/>
      <c r="T9052"/>
      <c r="U9052"/>
      <c r="V9052"/>
      <c r="W9052"/>
      <c r="Y9052"/>
      <c r="Z9052" s="200"/>
      <c r="AA9052" s="201"/>
      <c r="AB9052"/>
      <c r="AC9052"/>
    </row>
    <row r="9053" spans="17:29">
      <c r="Q9053"/>
      <c r="R9053"/>
      <c r="T9053"/>
      <c r="U9053"/>
      <c r="V9053"/>
      <c r="W9053"/>
      <c r="Y9053"/>
      <c r="Z9053" s="200"/>
      <c r="AA9053" s="201"/>
      <c r="AB9053"/>
      <c r="AC9053"/>
    </row>
    <row r="9054" spans="17:29">
      <c r="Q9054"/>
      <c r="R9054"/>
      <c r="T9054"/>
      <c r="U9054"/>
      <c r="V9054"/>
      <c r="W9054"/>
      <c r="Y9054"/>
      <c r="Z9054" s="200"/>
      <c r="AA9054" s="201"/>
      <c r="AB9054"/>
      <c r="AC9054"/>
    </row>
    <row r="9055" spans="17:29">
      <c r="Q9055"/>
      <c r="R9055"/>
      <c r="T9055"/>
      <c r="U9055"/>
      <c r="V9055"/>
      <c r="W9055"/>
      <c r="Y9055"/>
      <c r="Z9055" s="200"/>
      <c r="AA9055" s="201"/>
      <c r="AB9055"/>
      <c r="AC9055"/>
    </row>
    <row r="9056" spans="17:29">
      <c r="Q9056"/>
      <c r="R9056"/>
      <c r="T9056"/>
      <c r="U9056"/>
      <c r="V9056"/>
      <c r="W9056"/>
      <c r="Y9056"/>
      <c r="Z9056" s="200"/>
      <c r="AA9056" s="201"/>
      <c r="AB9056"/>
      <c r="AC9056"/>
    </row>
    <row r="9057" spans="17:29">
      <c r="Q9057"/>
      <c r="R9057"/>
      <c r="T9057"/>
      <c r="U9057"/>
      <c r="V9057"/>
      <c r="W9057"/>
      <c r="Y9057"/>
      <c r="Z9057" s="200"/>
      <c r="AA9057" s="201"/>
      <c r="AB9057"/>
      <c r="AC9057"/>
    </row>
    <row r="9058" spans="17:29">
      <c r="Q9058"/>
      <c r="R9058"/>
      <c r="T9058"/>
      <c r="U9058"/>
      <c r="V9058"/>
      <c r="W9058"/>
      <c r="Y9058"/>
      <c r="Z9058" s="200"/>
      <c r="AA9058" s="201"/>
      <c r="AB9058"/>
      <c r="AC9058"/>
    </row>
    <row r="9059" spans="17:29">
      <c r="Q9059"/>
      <c r="R9059"/>
      <c r="T9059"/>
      <c r="U9059"/>
      <c r="V9059"/>
      <c r="W9059"/>
      <c r="Y9059"/>
      <c r="Z9059" s="200"/>
      <c r="AA9059" s="201"/>
      <c r="AB9059"/>
      <c r="AC9059"/>
    </row>
    <row r="9060" spans="17:29">
      <c r="Q9060"/>
      <c r="R9060"/>
      <c r="T9060"/>
      <c r="U9060"/>
      <c r="V9060"/>
      <c r="W9060"/>
      <c r="Y9060"/>
      <c r="Z9060" s="200"/>
      <c r="AA9060" s="201"/>
      <c r="AB9060"/>
      <c r="AC9060"/>
    </row>
    <row r="9061" spans="17:29">
      <c r="Q9061"/>
      <c r="R9061"/>
      <c r="T9061"/>
      <c r="U9061"/>
      <c r="V9061"/>
      <c r="W9061"/>
      <c r="Y9061"/>
      <c r="Z9061" s="200"/>
      <c r="AA9061" s="201"/>
      <c r="AB9061"/>
      <c r="AC9061"/>
    </row>
    <row r="9062" spans="17:29">
      <c r="Q9062"/>
      <c r="R9062"/>
      <c r="T9062"/>
      <c r="U9062"/>
      <c r="V9062"/>
      <c r="W9062"/>
      <c r="Y9062"/>
      <c r="Z9062" s="200"/>
      <c r="AA9062" s="201"/>
      <c r="AB9062"/>
      <c r="AC9062"/>
    </row>
    <row r="9063" spans="17:29">
      <c r="Q9063"/>
      <c r="R9063"/>
      <c r="T9063"/>
      <c r="U9063"/>
      <c r="V9063"/>
      <c r="W9063"/>
      <c r="Y9063"/>
      <c r="Z9063" s="200"/>
      <c r="AA9063" s="201"/>
      <c r="AB9063"/>
      <c r="AC9063"/>
    </row>
    <row r="9064" spans="17:29">
      <c r="Q9064"/>
      <c r="R9064"/>
      <c r="T9064"/>
      <c r="U9064"/>
      <c r="V9064"/>
      <c r="W9064"/>
      <c r="Y9064"/>
      <c r="Z9064" s="200"/>
      <c r="AA9064" s="201"/>
      <c r="AB9064"/>
      <c r="AC9064"/>
    </row>
    <row r="9065" spans="17:29">
      <c r="Q9065"/>
      <c r="R9065"/>
      <c r="T9065"/>
      <c r="U9065"/>
      <c r="V9065"/>
      <c r="W9065"/>
      <c r="Y9065"/>
      <c r="Z9065" s="200"/>
      <c r="AA9065" s="201"/>
      <c r="AB9065"/>
      <c r="AC9065"/>
    </row>
    <row r="9066" spans="17:29">
      <c r="Q9066"/>
      <c r="R9066"/>
      <c r="T9066"/>
      <c r="U9066"/>
      <c r="V9066"/>
      <c r="W9066"/>
      <c r="Y9066"/>
      <c r="Z9066" s="200"/>
      <c r="AA9066" s="201"/>
      <c r="AB9066"/>
      <c r="AC9066"/>
    </row>
    <row r="9067" spans="17:29">
      <c r="Q9067"/>
      <c r="R9067"/>
      <c r="T9067"/>
      <c r="U9067"/>
      <c r="V9067"/>
      <c r="W9067"/>
      <c r="Y9067"/>
      <c r="Z9067" s="200"/>
      <c r="AA9067" s="201"/>
      <c r="AB9067"/>
      <c r="AC9067"/>
    </row>
    <row r="9068" spans="17:29">
      <c r="Q9068"/>
      <c r="R9068"/>
      <c r="T9068"/>
      <c r="U9068"/>
      <c r="V9068"/>
      <c r="W9068"/>
      <c r="Y9068"/>
      <c r="Z9068" s="200"/>
      <c r="AA9068" s="201"/>
      <c r="AB9068"/>
      <c r="AC9068"/>
    </row>
    <row r="9069" spans="17:29">
      <c r="Q9069"/>
      <c r="R9069"/>
      <c r="T9069"/>
      <c r="U9069"/>
      <c r="V9069"/>
      <c r="W9069"/>
      <c r="Y9069"/>
      <c r="Z9069" s="200"/>
      <c r="AA9069" s="201"/>
      <c r="AB9069"/>
      <c r="AC9069"/>
    </row>
    <row r="9070" spans="17:29">
      <c r="Q9070"/>
      <c r="R9070"/>
      <c r="T9070"/>
      <c r="U9070"/>
      <c r="V9070"/>
      <c r="W9070"/>
      <c r="Y9070"/>
      <c r="Z9070" s="200"/>
      <c r="AA9070" s="201"/>
      <c r="AB9070"/>
      <c r="AC9070"/>
    </row>
    <row r="9071" spans="17:29">
      <c r="Q9071"/>
      <c r="R9071"/>
      <c r="T9071"/>
      <c r="U9071"/>
      <c r="V9071"/>
      <c r="W9071"/>
      <c r="Y9071"/>
      <c r="Z9071" s="200"/>
      <c r="AA9071" s="201"/>
      <c r="AB9071"/>
      <c r="AC9071"/>
    </row>
    <row r="9072" spans="17:29">
      <c r="Q9072"/>
      <c r="R9072"/>
      <c r="T9072"/>
      <c r="U9072"/>
      <c r="V9072"/>
      <c r="W9072"/>
      <c r="Y9072"/>
      <c r="Z9072" s="200"/>
      <c r="AA9072" s="201"/>
      <c r="AB9072"/>
      <c r="AC9072"/>
    </row>
    <row r="9073" spans="17:29">
      <c r="Q9073"/>
      <c r="R9073"/>
      <c r="T9073"/>
      <c r="U9073"/>
      <c r="V9073"/>
      <c r="W9073"/>
      <c r="Y9073"/>
      <c r="Z9073" s="200"/>
      <c r="AA9073" s="201"/>
      <c r="AB9073"/>
      <c r="AC9073"/>
    </row>
    <row r="9074" spans="17:29">
      <c r="Q9074"/>
      <c r="R9074"/>
      <c r="T9074"/>
      <c r="U9074"/>
      <c r="V9074"/>
      <c r="W9074"/>
      <c r="Y9074"/>
      <c r="Z9074" s="200"/>
      <c r="AA9074" s="201"/>
      <c r="AB9074"/>
      <c r="AC9074"/>
    </row>
    <row r="9075" spans="17:29">
      <c r="Q9075"/>
      <c r="R9075"/>
      <c r="T9075"/>
      <c r="U9075"/>
      <c r="V9075"/>
      <c r="W9075"/>
      <c r="Y9075"/>
      <c r="Z9075" s="200"/>
      <c r="AA9075" s="201"/>
      <c r="AB9075"/>
      <c r="AC9075"/>
    </row>
    <row r="9076" spans="17:29">
      <c r="Q9076"/>
      <c r="R9076"/>
      <c r="T9076"/>
      <c r="U9076"/>
      <c r="V9076"/>
      <c r="W9076"/>
      <c r="Y9076"/>
      <c r="Z9076" s="200"/>
      <c r="AA9076" s="201"/>
      <c r="AB9076"/>
      <c r="AC9076"/>
    </row>
    <row r="9077" spans="17:29">
      <c r="Q9077"/>
      <c r="R9077"/>
      <c r="T9077"/>
      <c r="U9077"/>
      <c r="V9077"/>
      <c r="W9077"/>
      <c r="Y9077"/>
      <c r="Z9077" s="200"/>
      <c r="AA9077" s="201"/>
      <c r="AB9077"/>
      <c r="AC9077"/>
    </row>
    <row r="9078" spans="17:29">
      <c r="Q9078"/>
      <c r="R9078"/>
      <c r="T9078"/>
      <c r="U9078"/>
      <c r="V9078"/>
      <c r="W9078"/>
      <c r="Y9078"/>
      <c r="Z9078" s="200"/>
      <c r="AA9078" s="201"/>
      <c r="AB9078"/>
      <c r="AC9078"/>
    </row>
    <row r="9079" spans="17:29">
      <c r="Q9079"/>
      <c r="R9079"/>
      <c r="T9079"/>
      <c r="U9079"/>
      <c r="V9079"/>
      <c r="W9079"/>
      <c r="Y9079"/>
      <c r="Z9079" s="200"/>
      <c r="AA9079" s="201"/>
      <c r="AB9079"/>
      <c r="AC9079"/>
    </row>
    <row r="9080" spans="17:29">
      <c r="Q9080"/>
      <c r="R9080"/>
      <c r="T9080"/>
      <c r="U9080"/>
      <c r="V9080"/>
      <c r="W9080"/>
      <c r="Y9080"/>
      <c r="Z9080" s="200"/>
      <c r="AA9080" s="201"/>
      <c r="AB9080"/>
      <c r="AC9080"/>
    </row>
    <row r="9081" spans="17:29">
      <c r="Q9081"/>
      <c r="R9081"/>
      <c r="T9081"/>
      <c r="U9081"/>
      <c r="V9081"/>
      <c r="W9081"/>
      <c r="Y9081"/>
      <c r="Z9081" s="200"/>
      <c r="AA9081" s="201"/>
      <c r="AB9081"/>
      <c r="AC9081"/>
    </row>
    <row r="9082" spans="17:29">
      <c r="Q9082"/>
      <c r="R9082"/>
      <c r="T9082"/>
      <c r="U9082"/>
      <c r="V9082"/>
      <c r="W9082"/>
      <c r="Y9082"/>
      <c r="Z9082" s="200"/>
      <c r="AA9082" s="201"/>
      <c r="AB9082"/>
      <c r="AC9082"/>
    </row>
    <row r="9083" spans="17:29">
      <c r="Q9083"/>
      <c r="R9083"/>
      <c r="T9083"/>
      <c r="U9083"/>
      <c r="V9083"/>
      <c r="W9083"/>
      <c r="Y9083"/>
      <c r="Z9083" s="200"/>
      <c r="AA9083" s="201"/>
      <c r="AB9083"/>
      <c r="AC9083"/>
    </row>
    <row r="9084" spans="17:29">
      <c r="Q9084"/>
      <c r="R9084"/>
      <c r="T9084"/>
      <c r="U9084"/>
      <c r="V9084"/>
      <c r="W9084"/>
      <c r="Y9084"/>
      <c r="Z9084" s="200"/>
      <c r="AA9084" s="201"/>
      <c r="AB9084"/>
      <c r="AC9084"/>
    </row>
    <row r="9085" spans="17:29">
      <c r="Q9085"/>
      <c r="R9085"/>
      <c r="T9085"/>
      <c r="U9085"/>
      <c r="V9085"/>
      <c r="W9085"/>
      <c r="Y9085"/>
      <c r="Z9085" s="200"/>
      <c r="AA9085" s="201"/>
      <c r="AB9085"/>
      <c r="AC9085"/>
    </row>
    <row r="9086" spans="17:29">
      <c r="Q9086"/>
      <c r="R9086"/>
      <c r="T9086"/>
      <c r="U9086"/>
      <c r="V9086"/>
      <c r="W9086"/>
      <c r="Y9086"/>
      <c r="Z9086" s="200"/>
      <c r="AA9086" s="201"/>
      <c r="AB9086"/>
      <c r="AC9086"/>
    </row>
    <row r="9087" spans="17:29">
      <c r="Q9087"/>
      <c r="R9087"/>
      <c r="T9087"/>
      <c r="U9087"/>
      <c r="V9087"/>
      <c r="W9087"/>
      <c r="Y9087"/>
      <c r="Z9087" s="200"/>
      <c r="AA9087" s="201"/>
      <c r="AB9087"/>
      <c r="AC9087"/>
    </row>
    <row r="9088" spans="17:29">
      <c r="Q9088"/>
      <c r="R9088"/>
      <c r="T9088"/>
      <c r="U9088"/>
      <c r="V9088"/>
      <c r="W9088"/>
      <c r="Y9088"/>
      <c r="Z9088" s="200"/>
      <c r="AA9088" s="201"/>
      <c r="AB9088"/>
      <c r="AC9088"/>
    </row>
    <row r="9089" spans="17:29">
      <c r="Q9089"/>
      <c r="R9089"/>
      <c r="T9089"/>
      <c r="U9089"/>
      <c r="V9089"/>
      <c r="W9089"/>
      <c r="Y9089"/>
      <c r="Z9089" s="200"/>
      <c r="AA9089" s="201"/>
      <c r="AB9089"/>
      <c r="AC9089"/>
    </row>
    <row r="9090" spans="17:29">
      <c r="Q9090"/>
      <c r="R9090"/>
      <c r="T9090"/>
      <c r="U9090"/>
      <c r="V9090"/>
      <c r="W9090"/>
      <c r="Y9090"/>
      <c r="Z9090" s="200"/>
      <c r="AA9090" s="201"/>
      <c r="AB9090"/>
      <c r="AC9090"/>
    </row>
    <row r="9091" spans="17:29">
      <c r="Q9091"/>
      <c r="R9091"/>
      <c r="T9091"/>
      <c r="U9091"/>
      <c r="V9091"/>
      <c r="W9091"/>
      <c r="Y9091"/>
      <c r="Z9091" s="200"/>
      <c r="AA9091" s="201"/>
      <c r="AB9091"/>
      <c r="AC9091"/>
    </row>
    <row r="9092" spans="17:29">
      <c r="Q9092"/>
      <c r="R9092"/>
      <c r="T9092"/>
      <c r="U9092"/>
      <c r="V9092"/>
      <c r="W9092"/>
      <c r="Y9092"/>
      <c r="Z9092" s="200"/>
      <c r="AA9092" s="201"/>
      <c r="AB9092"/>
      <c r="AC9092"/>
    </row>
    <row r="9093" spans="17:29">
      <c r="Q9093"/>
      <c r="R9093"/>
      <c r="T9093"/>
      <c r="U9093"/>
      <c r="V9093"/>
      <c r="W9093"/>
      <c r="Y9093"/>
      <c r="Z9093" s="200"/>
      <c r="AA9093" s="201"/>
      <c r="AB9093"/>
      <c r="AC9093"/>
    </row>
    <row r="9094" spans="17:29">
      <c r="Q9094"/>
      <c r="R9094"/>
      <c r="T9094"/>
      <c r="U9094"/>
      <c r="V9094"/>
      <c r="W9094"/>
      <c r="Y9094"/>
      <c r="Z9094" s="200"/>
      <c r="AA9094" s="201"/>
      <c r="AB9094"/>
      <c r="AC9094"/>
    </row>
    <row r="9095" spans="17:29">
      <c r="Q9095"/>
      <c r="R9095"/>
      <c r="T9095"/>
      <c r="U9095"/>
      <c r="V9095"/>
      <c r="W9095"/>
      <c r="Y9095"/>
      <c r="Z9095" s="200"/>
      <c r="AA9095" s="201"/>
      <c r="AB9095"/>
      <c r="AC9095"/>
    </row>
    <row r="9096" spans="17:29">
      <c r="Q9096"/>
      <c r="R9096"/>
      <c r="T9096"/>
      <c r="U9096"/>
      <c r="V9096"/>
      <c r="W9096"/>
      <c r="Y9096"/>
      <c r="Z9096" s="200"/>
      <c r="AA9096" s="201"/>
      <c r="AB9096"/>
      <c r="AC9096"/>
    </row>
    <row r="9097" spans="17:29">
      <c r="Q9097"/>
      <c r="R9097"/>
      <c r="T9097"/>
      <c r="U9097"/>
      <c r="V9097"/>
      <c r="W9097"/>
      <c r="Y9097"/>
      <c r="Z9097" s="200"/>
      <c r="AA9097" s="201"/>
      <c r="AB9097"/>
      <c r="AC9097"/>
    </row>
    <row r="9098" spans="17:29">
      <c r="Q9098"/>
      <c r="R9098"/>
      <c r="T9098"/>
      <c r="U9098"/>
      <c r="V9098"/>
      <c r="W9098"/>
      <c r="Y9098"/>
      <c r="Z9098" s="200"/>
      <c r="AA9098" s="201"/>
      <c r="AB9098"/>
      <c r="AC9098"/>
    </row>
    <row r="9099" spans="17:29">
      <c r="Q9099"/>
      <c r="R9099"/>
      <c r="T9099"/>
      <c r="U9099"/>
      <c r="V9099"/>
      <c r="W9099"/>
      <c r="Y9099"/>
      <c r="Z9099" s="200"/>
      <c r="AA9099" s="201"/>
      <c r="AB9099"/>
      <c r="AC9099"/>
    </row>
    <row r="9100" spans="17:29">
      <c r="Q9100"/>
      <c r="R9100"/>
      <c r="T9100"/>
      <c r="U9100"/>
      <c r="V9100"/>
      <c r="W9100"/>
      <c r="Y9100"/>
      <c r="Z9100" s="200"/>
      <c r="AA9100" s="201"/>
      <c r="AB9100"/>
      <c r="AC9100"/>
    </row>
    <row r="9101" spans="17:29">
      <c r="Q9101"/>
      <c r="R9101"/>
      <c r="T9101"/>
      <c r="U9101"/>
      <c r="V9101"/>
      <c r="W9101"/>
      <c r="Y9101"/>
      <c r="Z9101" s="200"/>
      <c r="AA9101" s="201"/>
      <c r="AB9101"/>
      <c r="AC9101"/>
    </row>
    <row r="9102" spans="17:29">
      <c r="Q9102"/>
      <c r="R9102"/>
      <c r="T9102"/>
      <c r="U9102"/>
      <c r="V9102"/>
      <c r="W9102"/>
      <c r="Y9102"/>
      <c r="Z9102" s="200"/>
      <c r="AA9102" s="201"/>
      <c r="AB9102"/>
      <c r="AC9102"/>
    </row>
    <row r="9103" spans="17:29">
      <c r="Q9103"/>
      <c r="R9103"/>
      <c r="T9103"/>
      <c r="U9103"/>
      <c r="V9103"/>
      <c r="W9103"/>
      <c r="Y9103"/>
      <c r="Z9103" s="200"/>
      <c r="AA9103" s="201"/>
      <c r="AB9103"/>
      <c r="AC9103"/>
    </row>
    <row r="9104" spans="17:29">
      <c r="Q9104"/>
      <c r="R9104"/>
      <c r="T9104"/>
      <c r="U9104"/>
      <c r="V9104"/>
      <c r="W9104"/>
      <c r="Y9104"/>
      <c r="Z9104" s="200"/>
      <c r="AA9104" s="201"/>
      <c r="AB9104"/>
      <c r="AC9104"/>
    </row>
    <row r="9105" spans="17:29">
      <c r="Q9105"/>
      <c r="R9105"/>
      <c r="T9105"/>
      <c r="U9105"/>
      <c r="V9105"/>
      <c r="W9105"/>
      <c r="Y9105"/>
      <c r="Z9105" s="200"/>
      <c r="AA9105" s="201"/>
      <c r="AB9105"/>
      <c r="AC9105"/>
    </row>
    <row r="9106" spans="17:29">
      <c r="Q9106"/>
      <c r="R9106"/>
      <c r="T9106"/>
      <c r="U9106"/>
      <c r="V9106"/>
      <c r="W9106"/>
      <c r="Y9106"/>
      <c r="Z9106" s="200"/>
      <c r="AA9106" s="201"/>
      <c r="AB9106"/>
      <c r="AC9106"/>
    </row>
    <row r="9107" spans="17:29">
      <c r="Q9107"/>
      <c r="R9107"/>
      <c r="T9107"/>
      <c r="U9107"/>
      <c r="V9107"/>
      <c r="W9107"/>
      <c r="Y9107"/>
      <c r="Z9107" s="200"/>
      <c r="AA9107" s="201"/>
      <c r="AB9107"/>
      <c r="AC9107"/>
    </row>
    <row r="9108" spans="17:29">
      <c r="Q9108"/>
      <c r="R9108"/>
      <c r="T9108"/>
      <c r="U9108"/>
      <c r="V9108"/>
      <c r="W9108"/>
      <c r="Y9108"/>
      <c r="Z9108" s="200"/>
      <c r="AA9108" s="201"/>
      <c r="AB9108"/>
      <c r="AC9108"/>
    </row>
    <row r="9109" spans="17:29">
      <c r="Q9109"/>
      <c r="R9109"/>
      <c r="T9109"/>
      <c r="U9109"/>
      <c r="V9109"/>
      <c r="W9109"/>
      <c r="Y9109"/>
      <c r="Z9109" s="200"/>
      <c r="AA9109" s="201"/>
      <c r="AB9109"/>
      <c r="AC9109"/>
    </row>
    <row r="9110" spans="17:29">
      <c r="Q9110"/>
      <c r="R9110"/>
      <c r="T9110"/>
      <c r="U9110"/>
      <c r="V9110"/>
      <c r="W9110"/>
      <c r="Y9110"/>
      <c r="Z9110" s="200"/>
      <c r="AA9110" s="201"/>
      <c r="AB9110"/>
      <c r="AC9110"/>
    </row>
    <row r="9111" spans="17:29">
      <c r="Q9111"/>
      <c r="R9111"/>
      <c r="T9111"/>
      <c r="U9111"/>
      <c r="V9111"/>
      <c r="W9111"/>
      <c r="Y9111"/>
      <c r="Z9111" s="200"/>
      <c r="AA9111" s="201"/>
      <c r="AB9111"/>
      <c r="AC9111"/>
    </row>
    <row r="9112" spans="17:29">
      <c r="Q9112"/>
      <c r="R9112"/>
      <c r="T9112"/>
      <c r="U9112"/>
      <c r="V9112"/>
      <c r="W9112"/>
      <c r="Y9112"/>
      <c r="Z9112" s="200"/>
      <c r="AA9112" s="201"/>
      <c r="AB9112"/>
      <c r="AC9112"/>
    </row>
    <row r="9113" spans="17:29">
      <c r="Q9113"/>
      <c r="R9113"/>
      <c r="T9113"/>
      <c r="U9113"/>
      <c r="V9113"/>
      <c r="W9113"/>
      <c r="Y9113"/>
      <c r="Z9113" s="200"/>
      <c r="AA9113" s="201"/>
      <c r="AB9113"/>
      <c r="AC9113"/>
    </row>
    <row r="9114" spans="17:29">
      <c r="Q9114"/>
      <c r="R9114"/>
      <c r="T9114"/>
      <c r="U9114"/>
      <c r="V9114"/>
      <c r="W9114"/>
      <c r="Y9114"/>
      <c r="Z9114" s="200"/>
      <c r="AA9114" s="201"/>
      <c r="AB9114"/>
      <c r="AC9114"/>
    </row>
    <row r="9115" spans="17:29">
      <c r="Q9115"/>
      <c r="R9115"/>
      <c r="T9115"/>
      <c r="U9115"/>
      <c r="V9115"/>
      <c r="W9115"/>
      <c r="Y9115"/>
      <c r="Z9115" s="200"/>
      <c r="AA9115" s="201"/>
      <c r="AB9115"/>
      <c r="AC9115"/>
    </row>
    <row r="9116" spans="17:29">
      <c r="Q9116"/>
      <c r="R9116"/>
      <c r="T9116"/>
      <c r="U9116"/>
      <c r="V9116"/>
      <c r="W9116"/>
      <c r="Y9116"/>
      <c r="Z9116" s="200"/>
      <c r="AA9116" s="201"/>
      <c r="AB9116"/>
      <c r="AC9116"/>
    </row>
    <row r="9117" spans="17:29">
      <c r="Q9117"/>
      <c r="R9117"/>
      <c r="T9117"/>
      <c r="U9117"/>
      <c r="V9117"/>
      <c r="W9117"/>
      <c r="Y9117"/>
      <c r="Z9117" s="200"/>
      <c r="AA9117" s="201"/>
      <c r="AB9117"/>
      <c r="AC9117"/>
    </row>
    <row r="9118" spans="17:29">
      <c r="Q9118"/>
      <c r="R9118"/>
      <c r="T9118"/>
      <c r="U9118"/>
      <c r="V9118"/>
      <c r="W9118"/>
      <c r="Y9118"/>
      <c r="Z9118" s="200"/>
      <c r="AA9118" s="201"/>
      <c r="AB9118"/>
      <c r="AC9118"/>
    </row>
    <row r="9119" spans="17:29">
      <c r="Q9119"/>
      <c r="R9119"/>
      <c r="T9119"/>
      <c r="U9119"/>
      <c r="V9119"/>
      <c r="W9119"/>
      <c r="Y9119"/>
      <c r="Z9119" s="200"/>
      <c r="AA9119" s="201"/>
      <c r="AB9119"/>
      <c r="AC9119"/>
    </row>
    <row r="9120" spans="17:29">
      <c r="Q9120"/>
      <c r="R9120"/>
      <c r="T9120"/>
      <c r="U9120"/>
      <c r="V9120"/>
      <c r="W9120"/>
      <c r="Y9120"/>
      <c r="Z9120" s="200"/>
      <c r="AA9120" s="201"/>
      <c r="AB9120"/>
      <c r="AC9120"/>
    </row>
    <row r="9121" spans="17:29">
      <c r="Q9121"/>
      <c r="R9121"/>
      <c r="T9121"/>
      <c r="U9121"/>
      <c r="V9121"/>
      <c r="W9121"/>
      <c r="Y9121"/>
      <c r="Z9121" s="200"/>
      <c r="AA9121" s="201"/>
      <c r="AB9121"/>
      <c r="AC9121"/>
    </row>
    <row r="9122" spans="17:29">
      <c r="Q9122"/>
      <c r="R9122"/>
      <c r="T9122"/>
      <c r="U9122"/>
      <c r="V9122"/>
      <c r="W9122"/>
      <c r="Y9122"/>
      <c r="Z9122" s="200"/>
      <c r="AA9122" s="201"/>
      <c r="AB9122"/>
      <c r="AC9122"/>
    </row>
    <row r="9123" spans="17:29">
      <c r="Q9123"/>
      <c r="R9123"/>
      <c r="T9123"/>
      <c r="U9123"/>
      <c r="V9123"/>
      <c r="W9123"/>
      <c r="Y9123"/>
      <c r="Z9123" s="200"/>
      <c r="AA9123" s="201"/>
      <c r="AB9123"/>
      <c r="AC9123"/>
    </row>
    <row r="9124" spans="17:29">
      <c r="Q9124"/>
      <c r="R9124"/>
      <c r="T9124"/>
      <c r="U9124"/>
      <c r="V9124"/>
      <c r="W9124"/>
      <c r="Y9124"/>
      <c r="Z9124" s="200"/>
      <c r="AA9124" s="201"/>
      <c r="AB9124"/>
      <c r="AC9124"/>
    </row>
    <row r="9125" spans="17:29">
      <c r="Q9125"/>
      <c r="R9125"/>
      <c r="T9125"/>
      <c r="U9125"/>
      <c r="V9125"/>
      <c r="W9125"/>
      <c r="Y9125"/>
      <c r="Z9125" s="200"/>
      <c r="AA9125" s="201"/>
      <c r="AB9125"/>
      <c r="AC9125"/>
    </row>
    <row r="9126" spans="17:29">
      <c r="Q9126"/>
      <c r="R9126"/>
      <c r="T9126"/>
      <c r="U9126"/>
      <c r="V9126"/>
      <c r="W9126"/>
      <c r="Y9126"/>
      <c r="Z9126" s="200"/>
      <c r="AA9126" s="201"/>
      <c r="AB9126"/>
      <c r="AC9126"/>
    </row>
    <row r="9127" spans="17:29">
      <c r="Q9127"/>
      <c r="R9127"/>
      <c r="T9127"/>
      <c r="U9127"/>
      <c r="V9127"/>
      <c r="W9127"/>
      <c r="Y9127"/>
      <c r="Z9127" s="200"/>
      <c r="AA9127" s="201"/>
      <c r="AB9127"/>
      <c r="AC9127"/>
    </row>
    <row r="9128" spans="17:29">
      <c r="Q9128"/>
      <c r="R9128"/>
      <c r="T9128"/>
      <c r="U9128"/>
      <c r="V9128"/>
      <c r="W9128"/>
      <c r="Y9128"/>
      <c r="Z9128" s="200"/>
      <c r="AA9128" s="201"/>
      <c r="AB9128"/>
      <c r="AC9128"/>
    </row>
    <row r="9129" spans="17:29">
      <c r="Q9129"/>
      <c r="R9129"/>
      <c r="T9129"/>
      <c r="U9129"/>
      <c r="V9129"/>
      <c r="W9129"/>
      <c r="Y9129"/>
      <c r="Z9129" s="200"/>
      <c r="AA9129" s="201"/>
      <c r="AB9129"/>
      <c r="AC9129"/>
    </row>
    <row r="9130" spans="17:29">
      <c r="Q9130"/>
      <c r="R9130"/>
      <c r="T9130"/>
      <c r="U9130"/>
      <c r="V9130"/>
      <c r="W9130"/>
      <c r="Y9130"/>
      <c r="Z9130" s="200"/>
      <c r="AA9130" s="201"/>
      <c r="AB9130"/>
      <c r="AC9130"/>
    </row>
    <row r="9131" spans="17:29">
      <c r="Q9131"/>
      <c r="R9131"/>
      <c r="T9131"/>
      <c r="U9131"/>
      <c r="V9131"/>
      <c r="W9131"/>
      <c r="Y9131"/>
      <c r="Z9131" s="200"/>
      <c r="AA9131" s="201"/>
      <c r="AB9131"/>
      <c r="AC9131"/>
    </row>
    <row r="9132" spans="17:29">
      <c r="Q9132"/>
      <c r="R9132"/>
      <c r="T9132"/>
      <c r="U9132"/>
      <c r="V9132"/>
      <c r="W9132"/>
      <c r="Y9132"/>
      <c r="Z9132" s="200"/>
      <c r="AA9132" s="201"/>
      <c r="AB9132"/>
      <c r="AC9132"/>
    </row>
    <row r="9133" spans="17:29">
      <c r="Q9133"/>
      <c r="R9133"/>
      <c r="T9133"/>
      <c r="U9133"/>
      <c r="V9133"/>
      <c r="W9133"/>
      <c r="Y9133"/>
      <c r="Z9133" s="200"/>
      <c r="AA9133" s="201"/>
      <c r="AB9133"/>
      <c r="AC9133"/>
    </row>
    <row r="9134" spans="17:29">
      <c r="Q9134"/>
      <c r="R9134"/>
      <c r="T9134"/>
      <c r="U9134"/>
      <c r="V9134"/>
      <c r="W9134"/>
      <c r="Y9134"/>
      <c r="Z9134" s="200"/>
      <c r="AA9134" s="201"/>
      <c r="AB9134"/>
      <c r="AC9134"/>
    </row>
    <row r="9135" spans="17:29">
      <c r="Q9135"/>
      <c r="R9135"/>
      <c r="T9135"/>
      <c r="U9135"/>
      <c r="V9135"/>
      <c r="W9135"/>
      <c r="Y9135"/>
      <c r="Z9135" s="200"/>
      <c r="AA9135" s="201"/>
      <c r="AB9135"/>
      <c r="AC9135"/>
    </row>
    <row r="9136" spans="17:29">
      <c r="Q9136"/>
      <c r="R9136"/>
      <c r="T9136"/>
      <c r="U9136"/>
      <c r="V9136"/>
      <c r="W9136"/>
      <c r="Y9136"/>
      <c r="Z9136" s="200"/>
      <c r="AA9136" s="201"/>
      <c r="AB9136"/>
      <c r="AC9136"/>
    </row>
    <row r="9137" spans="17:29">
      <c r="Q9137"/>
      <c r="R9137"/>
      <c r="T9137"/>
      <c r="U9137"/>
      <c r="V9137"/>
      <c r="W9137"/>
      <c r="Y9137"/>
      <c r="Z9137" s="200"/>
      <c r="AA9137" s="201"/>
      <c r="AB9137"/>
      <c r="AC9137"/>
    </row>
    <row r="9138" spans="17:29">
      <c r="Q9138"/>
      <c r="R9138"/>
      <c r="T9138"/>
      <c r="U9138"/>
      <c r="V9138"/>
      <c r="W9138"/>
      <c r="Y9138"/>
      <c r="Z9138" s="200"/>
      <c r="AA9138" s="201"/>
      <c r="AB9138"/>
      <c r="AC9138"/>
    </row>
    <row r="9139" spans="17:29">
      <c r="Q9139"/>
      <c r="R9139"/>
      <c r="T9139"/>
      <c r="U9139"/>
      <c r="V9139"/>
      <c r="W9139"/>
      <c r="Y9139"/>
      <c r="Z9139" s="200"/>
      <c r="AA9139" s="201"/>
      <c r="AB9139"/>
      <c r="AC9139"/>
    </row>
    <row r="9140" spans="17:29">
      <c r="Q9140"/>
      <c r="R9140"/>
      <c r="T9140"/>
      <c r="U9140"/>
      <c r="V9140"/>
      <c r="W9140"/>
      <c r="Y9140"/>
      <c r="Z9140" s="200"/>
      <c r="AA9140" s="201"/>
      <c r="AB9140"/>
      <c r="AC9140"/>
    </row>
    <row r="9141" spans="17:29">
      <c r="Q9141"/>
      <c r="R9141"/>
      <c r="T9141"/>
      <c r="U9141"/>
      <c r="V9141"/>
      <c r="W9141"/>
      <c r="Y9141"/>
      <c r="Z9141" s="200"/>
      <c r="AA9141" s="201"/>
      <c r="AB9141"/>
      <c r="AC9141"/>
    </row>
    <row r="9142" spans="17:29">
      <c r="Q9142"/>
      <c r="R9142"/>
      <c r="T9142"/>
      <c r="U9142"/>
      <c r="V9142"/>
      <c r="W9142"/>
      <c r="Y9142"/>
      <c r="Z9142" s="200"/>
      <c r="AA9142" s="201"/>
      <c r="AB9142"/>
      <c r="AC9142"/>
    </row>
    <row r="9143" spans="17:29">
      <c r="Q9143"/>
      <c r="R9143"/>
      <c r="T9143"/>
      <c r="U9143"/>
      <c r="V9143"/>
      <c r="W9143"/>
      <c r="Y9143"/>
      <c r="Z9143" s="200"/>
      <c r="AA9143" s="201"/>
      <c r="AB9143"/>
      <c r="AC9143"/>
    </row>
    <row r="9144" spans="17:29">
      <c r="Q9144"/>
      <c r="R9144"/>
      <c r="T9144"/>
      <c r="U9144"/>
      <c r="V9144"/>
      <c r="W9144"/>
      <c r="Y9144"/>
      <c r="Z9144" s="200"/>
      <c r="AA9144" s="201"/>
      <c r="AB9144"/>
      <c r="AC9144"/>
    </row>
    <row r="9145" spans="17:29">
      <c r="Q9145"/>
      <c r="R9145"/>
      <c r="T9145"/>
      <c r="U9145"/>
      <c r="V9145"/>
      <c r="W9145"/>
      <c r="Y9145"/>
      <c r="Z9145" s="200"/>
      <c r="AA9145" s="201"/>
      <c r="AB9145"/>
      <c r="AC9145"/>
    </row>
    <row r="9146" spans="17:29">
      <c r="Q9146"/>
      <c r="R9146"/>
      <c r="T9146"/>
      <c r="U9146"/>
      <c r="V9146"/>
      <c r="W9146"/>
      <c r="Y9146"/>
      <c r="Z9146" s="200"/>
      <c r="AA9146" s="201"/>
      <c r="AB9146"/>
      <c r="AC9146"/>
    </row>
    <row r="9147" spans="17:29">
      <c r="Q9147"/>
      <c r="R9147"/>
      <c r="T9147"/>
      <c r="U9147"/>
      <c r="V9147"/>
      <c r="W9147"/>
      <c r="Y9147"/>
      <c r="Z9147" s="200"/>
      <c r="AA9147" s="201"/>
      <c r="AB9147"/>
      <c r="AC9147"/>
    </row>
    <row r="9148" spans="17:29">
      <c r="Q9148"/>
      <c r="R9148"/>
      <c r="T9148"/>
      <c r="U9148"/>
      <c r="V9148"/>
      <c r="W9148"/>
      <c r="Y9148"/>
      <c r="Z9148" s="200"/>
      <c r="AA9148" s="201"/>
      <c r="AB9148"/>
      <c r="AC9148"/>
    </row>
    <row r="9149" spans="17:29">
      <c r="Q9149"/>
      <c r="R9149"/>
      <c r="T9149"/>
      <c r="U9149"/>
      <c r="V9149"/>
      <c r="W9149"/>
      <c r="Y9149"/>
      <c r="Z9149" s="200"/>
      <c r="AA9149" s="201"/>
      <c r="AB9149"/>
      <c r="AC9149"/>
    </row>
    <row r="9150" spans="17:29">
      <c r="Q9150"/>
      <c r="R9150"/>
      <c r="T9150"/>
      <c r="U9150"/>
      <c r="V9150"/>
      <c r="W9150"/>
      <c r="Y9150"/>
      <c r="Z9150" s="200"/>
      <c r="AA9150" s="201"/>
      <c r="AB9150"/>
      <c r="AC9150"/>
    </row>
    <row r="9151" spans="17:29">
      <c r="Q9151"/>
      <c r="R9151"/>
      <c r="T9151"/>
      <c r="U9151"/>
      <c r="V9151"/>
      <c r="W9151"/>
      <c r="Y9151"/>
      <c r="Z9151" s="200"/>
      <c r="AA9151" s="201"/>
      <c r="AB9151"/>
      <c r="AC9151"/>
    </row>
    <row r="9152" spans="17:29">
      <c r="Q9152"/>
      <c r="R9152"/>
      <c r="T9152"/>
      <c r="U9152"/>
      <c r="V9152"/>
      <c r="W9152"/>
      <c r="Y9152"/>
      <c r="Z9152" s="200"/>
      <c r="AA9152" s="201"/>
      <c r="AB9152"/>
      <c r="AC9152"/>
    </row>
    <row r="9153" spans="17:29">
      <c r="Q9153"/>
      <c r="R9153"/>
      <c r="T9153"/>
      <c r="U9153"/>
      <c r="V9153"/>
      <c r="W9153"/>
      <c r="Y9153"/>
      <c r="Z9153" s="200"/>
      <c r="AA9153" s="201"/>
      <c r="AB9153"/>
      <c r="AC9153"/>
    </row>
    <row r="9154" spans="17:29">
      <c r="Q9154"/>
      <c r="R9154"/>
      <c r="T9154"/>
      <c r="U9154"/>
      <c r="V9154"/>
      <c r="W9154"/>
      <c r="Y9154"/>
      <c r="Z9154" s="200"/>
      <c r="AA9154" s="201"/>
      <c r="AB9154"/>
      <c r="AC9154"/>
    </row>
    <row r="9155" spans="17:29">
      <c r="Q9155"/>
      <c r="R9155"/>
      <c r="T9155"/>
      <c r="U9155"/>
      <c r="V9155"/>
      <c r="W9155"/>
      <c r="Y9155"/>
      <c r="Z9155" s="200"/>
      <c r="AA9155" s="201"/>
      <c r="AB9155"/>
      <c r="AC9155"/>
    </row>
    <row r="9156" spans="17:29">
      <c r="Q9156"/>
      <c r="R9156"/>
      <c r="T9156"/>
      <c r="U9156"/>
      <c r="V9156"/>
      <c r="W9156"/>
      <c r="Y9156"/>
      <c r="Z9156" s="200"/>
      <c r="AA9156" s="201"/>
      <c r="AB9156"/>
      <c r="AC9156"/>
    </row>
    <row r="9157" spans="17:29">
      <c r="Q9157"/>
      <c r="R9157"/>
      <c r="T9157"/>
      <c r="U9157"/>
      <c r="V9157"/>
      <c r="W9157"/>
      <c r="Y9157"/>
      <c r="Z9157" s="200"/>
      <c r="AA9157" s="201"/>
      <c r="AB9157"/>
      <c r="AC9157"/>
    </row>
    <row r="9158" spans="17:29">
      <c r="Q9158"/>
      <c r="R9158"/>
      <c r="T9158"/>
      <c r="U9158"/>
      <c r="V9158"/>
      <c r="W9158"/>
      <c r="Y9158"/>
      <c r="Z9158" s="200"/>
      <c r="AA9158" s="201"/>
      <c r="AB9158"/>
      <c r="AC9158"/>
    </row>
    <row r="9159" spans="17:29">
      <c r="Q9159"/>
      <c r="R9159"/>
      <c r="T9159"/>
      <c r="U9159"/>
      <c r="V9159"/>
      <c r="W9159"/>
      <c r="Y9159"/>
      <c r="Z9159" s="200"/>
      <c r="AA9159" s="201"/>
      <c r="AB9159"/>
      <c r="AC9159"/>
    </row>
    <row r="9160" spans="17:29">
      <c r="Q9160"/>
      <c r="R9160"/>
      <c r="T9160"/>
      <c r="U9160"/>
      <c r="V9160"/>
      <c r="W9160"/>
      <c r="Y9160"/>
      <c r="Z9160" s="200"/>
      <c r="AA9160" s="201"/>
      <c r="AB9160"/>
      <c r="AC9160"/>
    </row>
    <row r="9161" spans="17:29">
      <c r="Q9161"/>
      <c r="R9161"/>
      <c r="T9161"/>
      <c r="U9161"/>
      <c r="V9161"/>
      <c r="W9161"/>
      <c r="Y9161"/>
      <c r="Z9161" s="200"/>
      <c r="AA9161" s="201"/>
      <c r="AB9161"/>
      <c r="AC9161"/>
    </row>
    <row r="9162" spans="17:29">
      <c r="Q9162"/>
      <c r="R9162"/>
      <c r="T9162"/>
      <c r="U9162"/>
      <c r="V9162"/>
      <c r="W9162"/>
      <c r="Y9162"/>
      <c r="Z9162" s="200"/>
      <c r="AA9162" s="201"/>
      <c r="AB9162"/>
      <c r="AC9162"/>
    </row>
    <row r="9163" spans="17:29">
      <c r="Q9163"/>
      <c r="R9163"/>
      <c r="T9163"/>
      <c r="U9163"/>
      <c r="V9163"/>
      <c r="W9163"/>
      <c r="Y9163"/>
      <c r="Z9163" s="200"/>
      <c r="AA9163" s="201"/>
      <c r="AB9163"/>
      <c r="AC9163"/>
    </row>
    <row r="9164" spans="17:29">
      <c r="Q9164"/>
      <c r="R9164"/>
      <c r="T9164"/>
      <c r="U9164"/>
      <c r="V9164"/>
      <c r="W9164"/>
      <c r="Y9164"/>
      <c r="Z9164" s="200"/>
      <c r="AA9164" s="201"/>
      <c r="AB9164"/>
      <c r="AC9164"/>
    </row>
    <row r="9165" spans="17:29">
      <c r="Q9165"/>
      <c r="R9165"/>
      <c r="T9165"/>
      <c r="U9165"/>
      <c r="V9165"/>
      <c r="W9165"/>
      <c r="Y9165"/>
      <c r="Z9165" s="200"/>
      <c r="AA9165" s="201"/>
      <c r="AB9165"/>
      <c r="AC9165"/>
    </row>
    <row r="9166" spans="17:29">
      <c r="Q9166"/>
      <c r="R9166"/>
      <c r="T9166"/>
      <c r="U9166"/>
      <c r="V9166"/>
      <c r="W9166"/>
      <c r="Y9166"/>
      <c r="Z9166" s="200"/>
      <c r="AA9166" s="201"/>
      <c r="AB9166"/>
      <c r="AC9166"/>
    </row>
    <row r="9167" spans="17:29">
      <c r="Q9167"/>
      <c r="R9167"/>
      <c r="T9167"/>
      <c r="U9167"/>
      <c r="V9167"/>
      <c r="W9167"/>
      <c r="Y9167"/>
      <c r="Z9167" s="200"/>
      <c r="AA9167" s="201"/>
      <c r="AB9167"/>
      <c r="AC9167"/>
    </row>
    <row r="9168" spans="17:29">
      <c r="Q9168"/>
      <c r="R9168"/>
      <c r="T9168"/>
      <c r="U9168"/>
      <c r="V9168"/>
      <c r="W9168"/>
      <c r="Y9168"/>
      <c r="Z9168" s="200"/>
      <c r="AA9168" s="201"/>
      <c r="AB9168"/>
      <c r="AC9168"/>
    </row>
    <row r="9169" spans="17:29">
      <c r="Q9169"/>
      <c r="R9169"/>
      <c r="T9169"/>
      <c r="U9169"/>
      <c r="V9169"/>
      <c r="W9169"/>
      <c r="Y9169"/>
      <c r="Z9169" s="200"/>
      <c r="AA9169" s="201"/>
      <c r="AB9169"/>
      <c r="AC9169"/>
    </row>
    <row r="9170" spans="17:29">
      <c r="Q9170"/>
      <c r="R9170"/>
      <c r="T9170"/>
      <c r="U9170"/>
      <c r="V9170"/>
      <c r="W9170"/>
      <c r="Y9170"/>
      <c r="Z9170" s="200"/>
      <c r="AA9170" s="201"/>
      <c r="AB9170"/>
      <c r="AC9170"/>
    </row>
    <row r="9171" spans="17:29">
      <c r="Q9171"/>
      <c r="R9171"/>
      <c r="T9171"/>
      <c r="U9171"/>
      <c r="V9171"/>
      <c r="W9171"/>
      <c r="Y9171"/>
      <c r="Z9171" s="200"/>
      <c r="AA9171" s="201"/>
      <c r="AB9171"/>
      <c r="AC9171"/>
    </row>
    <row r="9172" spans="17:29">
      <c r="Q9172"/>
      <c r="R9172"/>
      <c r="T9172"/>
      <c r="U9172"/>
      <c r="V9172"/>
      <c r="W9172"/>
      <c r="Y9172"/>
      <c r="Z9172" s="200"/>
      <c r="AA9172" s="201"/>
      <c r="AB9172"/>
      <c r="AC9172"/>
    </row>
    <row r="9173" spans="17:29">
      <c r="Q9173"/>
      <c r="R9173"/>
      <c r="T9173"/>
      <c r="U9173"/>
      <c r="V9173"/>
      <c r="W9173"/>
      <c r="Y9173"/>
      <c r="Z9173" s="200"/>
      <c r="AA9173" s="201"/>
      <c r="AB9173"/>
      <c r="AC9173"/>
    </row>
    <row r="9174" spans="17:29">
      <c r="Q9174"/>
      <c r="R9174"/>
      <c r="T9174"/>
      <c r="U9174"/>
      <c r="V9174"/>
      <c r="W9174"/>
      <c r="Y9174"/>
      <c r="Z9174" s="200"/>
      <c r="AA9174" s="201"/>
      <c r="AB9174"/>
      <c r="AC9174"/>
    </row>
    <row r="9175" spans="17:29">
      <c r="Q9175"/>
      <c r="R9175"/>
      <c r="T9175"/>
      <c r="U9175"/>
      <c r="V9175"/>
      <c r="W9175"/>
      <c r="Y9175"/>
      <c r="Z9175" s="200"/>
      <c r="AA9175" s="201"/>
      <c r="AB9175"/>
      <c r="AC9175"/>
    </row>
    <row r="9176" spans="17:29">
      <c r="Q9176"/>
      <c r="R9176"/>
      <c r="T9176"/>
      <c r="U9176"/>
      <c r="V9176"/>
      <c r="W9176"/>
      <c r="Y9176"/>
      <c r="Z9176" s="200"/>
      <c r="AA9176" s="201"/>
      <c r="AB9176"/>
      <c r="AC9176"/>
    </row>
    <row r="9177" spans="17:29">
      <c r="Q9177"/>
      <c r="R9177"/>
      <c r="T9177"/>
      <c r="U9177"/>
      <c r="V9177"/>
      <c r="W9177"/>
      <c r="Y9177"/>
      <c r="Z9177" s="200"/>
      <c r="AA9177" s="201"/>
      <c r="AB9177"/>
      <c r="AC9177"/>
    </row>
    <row r="9178" spans="17:29">
      <c r="Q9178"/>
      <c r="R9178"/>
      <c r="T9178"/>
      <c r="U9178"/>
      <c r="V9178"/>
      <c r="W9178"/>
      <c r="Y9178"/>
      <c r="Z9178" s="200"/>
      <c r="AA9178" s="201"/>
      <c r="AB9178"/>
      <c r="AC9178"/>
    </row>
    <row r="9179" spans="17:29">
      <c r="Q9179"/>
      <c r="R9179"/>
      <c r="T9179"/>
      <c r="U9179"/>
      <c r="V9179"/>
      <c r="W9179"/>
      <c r="Y9179"/>
      <c r="Z9179" s="200"/>
      <c r="AA9179" s="201"/>
      <c r="AB9179"/>
      <c r="AC9179"/>
    </row>
    <row r="9180" spans="17:29">
      <c r="Q9180"/>
      <c r="R9180"/>
      <c r="T9180"/>
      <c r="U9180"/>
      <c r="V9180"/>
      <c r="W9180"/>
      <c r="Y9180"/>
      <c r="Z9180" s="200"/>
      <c r="AA9180" s="201"/>
      <c r="AB9180"/>
      <c r="AC9180"/>
    </row>
    <row r="9181" spans="17:29">
      <c r="Q9181"/>
      <c r="R9181"/>
      <c r="T9181"/>
      <c r="U9181"/>
      <c r="V9181"/>
      <c r="W9181"/>
      <c r="Y9181"/>
      <c r="Z9181" s="200"/>
      <c r="AA9181" s="201"/>
      <c r="AB9181"/>
      <c r="AC9181"/>
    </row>
    <row r="9182" spans="17:29">
      <c r="Q9182"/>
      <c r="R9182"/>
      <c r="T9182"/>
      <c r="U9182"/>
      <c r="V9182"/>
      <c r="W9182"/>
      <c r="Y9182"/>
      <c r="Z9182" s="200"/>
      <c r="AA9182" s="201"/>
      <c r="AB9182"/>
      <c r="AC9182"/>
    </row>
    <row r="9183" spans="17:29">
      <c r="Q9183"/>
      <c r="R9183"/>
      <c r="T9183"/>
      <c r="U9183"/>
      <c r="V9183"/>
      <c r="W9183"/>
      <c r="Y9183"/>
      <c r="Z9183" s="200"/>
      <c r="AA9183" s="201"/>
      <c r="AB9183"/>
      <c r="AC9183"/>
    </row>
    <row r="9184" spans="17:29">
      <c r="Q9184"/>
      <c r="R9184"/>
      <c r="T9184"/>
      <c r="U9184"/>
      <c r="V9184"/>
      <c r="W9184"/>
      <c r="Y9184"/>
      <c r="Z9184" s="200"/>
      <c r="AA9184" s="201"/>
      <c r="AB9184"/>
      <c r="AC9184"/>
    </row>
    <row r="9185" spans="17:29">
      <c r="Q9185"/>
      <c r="R9185"/>
      <c r="T9185"/>
      <c r="U9185"/>
      <c r="V9185"/>
      <c r="W9185"/>
      <c r="Y9185"/>
      <c r="Z9185" s="200"/>
      <c r="AA9185" s="201"/>
      <c r="AB9185"/>
      <c r="AC9185"/>
    </row>
    <row r="9186" spans="17:29">
      <c r="Q9186"/>
      <c r="R9186"/>
      <c r="T9186"/>
      <c r="U9186"/>
      <c r="V9186"/>
      <c r="W9186"/>
      <c r="Y9186"/>
      <c r="Z9186" s="200"/>
      <c r="AA9186" s="201"/>
      <c r="AB9186"/>
      <c r="AC9186"/>
    </row>
    <row r="9187" spans="17:29">
      <c r="Q9187"/>
      <c r="R9187"/>
      <c r="T9187"/>
      <c r="U9187"/>
      <c r="V9187"/>
      <c r="W9187"/>
      <c r="Y9187"/>
      <c r="Z9187" s="200"/>
      <c r="AA9187" s="201"/>
      <c r="AB9187"/>
      <c r="AC9187"/>
    </row>
    <row r="9188" spans="17:29">
      <c r="Q9188"/>
      <c r="R9188"/>
      <c r="T9188"/>
      <c r="U9188"/>
      <c r="V9188"/>
      <c r="W9188"/>
      <c r="Y9188"/>
      <c r="Z9188" s="200"/>
      <c r="AA9188" s="201"/>
      <c r="AB9188"/>
      <c r="AC9188"/>
    </row>
    <row r="9189" spans="17:29">
      <c r="Q9189"/>
      <c r="R9189"/>
      <c r="T9189"/>
      <c r="U9189"/>
      <c r="V9189"/>
      <c r="W9189"/>
      <c r="Y9189"/>
      <c r="Z9189" s="200"/>
      <c r="AA9189" s="201"/>
      <c r="AB9189"/>
      <c r="AC9189"/>
    </row>
    <row r="9190" spans="17:29">
      <c r="Q9190"/>
      <c r="R9190"/>
      <c r="T9190"/>
      <c r="U9190"/>
      <c r="V9190"/>
      <c r="W9190"/>
      <c r="Y9190"/>
      <c r="Z9190" s="200"/>
      <c r="AA9190" s="201"/>
      <c r="AB9190"/>
      <c r="AC9190"/>
    </row>
    <row r="9191" spans="17:29">
      <c r="Q9191"/>
      <c r="R9191"/>
      <c r="T9191"/>
      <c r="U9191"/>
      <c r="V9191"/>
      <c r="W9191"/>
      <c r="Y9191"/>
      <c r="Z9191" s="200"/>
      <c r="AA9191" s="201"/>
      <c r="AB9191"/>
      <c r="AC9191"/>
    </row>
    <row r="9192" spans="17:29">
      <c r="Q9192"/>
      <c r="R9192"/>
      <c r="T9192"/>
      <c r="U9192"/>
      <c r="V9192"/>
      <c r="W9192"/>
      <c r="Y9192"/>
      <c r="Z9192" s="200"/>
      <c r="AA9192" s="201"/>
      <c r="AB9192"/>
      <c r="AC9192"/>
    </row>
    <row r="9193" spans="17:29">
      <c r="Q9193"/>
      <c r="R9193"/>
      <c r="T9193"/>
      <c r="U9193"/>
      <c r="V9193"/>
      <c r="W9193"/>
      <c r="Y9193"/>
      <c r="Z9193" s="200"/>
      <c r="AA9193" s="201"/>
      <c r="AB9193"/>
      <c r="AC9193"/>
    </row>
    <row r="9194" spans="17:29">
      <c r="Q9194"/>
      <c r="R9194"/>
      <c r="T9194"/>
      <c r="U9194"/>
      <c r="V9194"/>
      <c r="W9194"/>
      <c r="Y9194"/>
      <c r="Z9194" s="200"/>
      <c r="AA9194" s="201"/>
      <c r="AB9194"/>
      <c r="AC9194"/>
    </row>
    <row r="9195" spans="17:29">
      <c r="Q9195"/>
      <c r="R9195"/>
      <c r="T9195"/>
      <c r="U9195"/>
      <c r="V9195"/>
      <c r="W9195"/>
      <c r="Y9195"/>
      <c r="Z9195" s="200"/>
      <c r="AA9195" s="201"/>
      <c r="AB9195"/>
      <c r="AC9195"/>
    </row>
    <row r="9196" spans="17:29">
      <c r="Q9196"/>
      <c r="R9196"/>
      <c r="T9196"/>
      <c r="U9196"/>
      <c r="V9196"/>
      <c r="W9196"/>
      <c r="Y9196"/>
      <c r="Z9196" s="200"/>
      <c r="AA9196" s="201"/>
      <c r="AB9196"/>
      <c r="AC9196"/>
    </row>
    <row r="9197" spans="17:29">
      <c r="Q9197"/>
      <c r="R9197"/>
      <c r="T9197"/>
      <c r="U9197"/>
      <c r="V9197"/>
      <c r="W9197"/>
      <c r="Y9197"/>
      <c r="Z9197" s="200"/>
      <c r="AA9197" s="201"/>
      <c r="AB9197"/>
      <c r="AC9197"/>
    </row>
    <row r="9198" spans="17:29">
      <c r="Q9198"/>
      <c r="R9198"/>
      <c r="T9198"/>
      <c r="U9198"/>
      <c r="V9198"/>
      <c r="W9198"/>
      <c r="Y9198"/>
      <c r="Z9198" s="200"/>
      <c r="AA9198" s="201"/>
      <c r="AB9198"/>
      <c r="AC9198"/>
    </row>
    <row r="9199" spans="17:29">
      <c r="Q9199"/>
      <c r="R9199"/>
      <c r="T9199"/>
      <c r="U9199"/>
      <c r="V9199"/>
      <c r="W9199"/>
      <c r="Y9199"/>
      <c r="Z9199" s="200"/>
      <c r="AA9199" s="201"/>
      <c r="AB9199"/>
      <c r="AC9199"/>
    </row>
    <row r="9200" spans="17:29">
      <c r="Q9200"/>
      <c r="R9200"/>
      <c r="T9200"/>
      <c r="U9200"/>
      <c r="V9200"/>
      <c r="W9200"/>
      <c r="Y9200"/>
      <c r="Z9200" s="200"/>
      <c r="AA9200" s="201"/>
      <c r="AB9200"/>
      <c r="AC9200"/>
    </row>
    <row r="9201" spans="17:29">
      <c r="Q9201"/>
      <c r="R9201"/>
      <c r="T9201"/>
      <c r="U9201"/>
      <c r="V9201"/>
      <c r="W9201"/>
      <c r="Y9201"/>
      <c r="Z9201" s="200"/>
      <c r="AA9201" s="201"/>
      <c r="AB9201"/>
      <c r="AC9201"/>
    </row>
    <row r="9202" spans="17:29">
      <c r="Q9202"/>
      <c r="R9202"/>
      <c r="T9202"/>
      <c r="U9202"/>
      <c r="V9202"/>
      <c r="W9202"/>
      <c r="Y9202"/>
      <c r="Z9202" s="200"/>
      <c r="AA9202" s="201"/>
      <c r="AB9202"/>
      <c r="AC9202"/>
    </row>
    <row r="9203" spans="17:29">
      <c r="Q9203"/>
      <c r="R9203"/>
      <c r="T9203"/>
      <c r="U9203"/>
      <c r="V9203"/>
      <c r="W9203"/>
      <c r="Y9203"/>
      <c r="Z9203" s="200"/>
      <c r="AA9203" s="201"/>
      <c r="AB9203"/>
      <c r="AC9203"/>
    </row>
    <row r="9204" spans="17:29">
      <c r="Q9204"/>
      <c r="R9204"/>
      <c r="T9204"/>
      <c r="U9204"/>
      <c r="V9204"/>
      <c r="W9204"/>
      <c r="Y9204"/>
      <c r="Z9204" s="200"/>
      <c r="AA9204" s="201"/>
      <c r="AB9204"/>
      <c r="AC9204"/>
    </row>
    <row r="9205" spans="17:29">
      <c r="Q9205"/>
      <c r="R9205"/>
      <c r="T9205"/>
      <c r="U9205"/>
      <c r="V9205"/>
      <c r="W9205"/>
      <c r="Y9205"/>
      <c r="Z9205" s="200"/>
      <c r="AA9205" s="201"/>
      <c r="AB9205"/>
      <c r="AC9205"/>
    </row>
    <row r="9206" spans="17:29">
      <c r="Q9206"/>
      <c r="R9206"/>
      <c r="T9206"/>
      <c r="U9206"/>
      <c r="V9206"/>
      <c r="W9206"/>
      <c r="Y9206"/>
      <c r="Z9206" s="200"/>
      <c r="AA9206" s="201"/>
      <c r="AB9206"/>
      <c r="AC9206"/>
    </row>
    <row r="9207" spans="17:29">
      <c r="Q9207"/>
      <c r="R9207"/>
      <c r="T9207"/>
      <c r="U9207"/>
      <c r="V9207"/>
      <c r="W9207"/>
      <c r="Y9207"/>
      <c r="Z9207" s="200"/>
      <c r="AA9207" s="201"/>
      <c r="AB9207"/>
      <c r="AC9207"/>
    </row>
    <row r="9208" spans="17:29">
      <c r="Q9208"/>
      <c r="R9208"/>
      <c r="T9208"/>
      <c r="U9208"/>
      <c r="V9208"/>
      <c r="W9208"/>
      <c r="Y9208"/>
      <c r="Z9208" s="200"/>
      <c r="AA9208" s="201"/>
      <c r="AB9208"/>
      <c r="AC9208"/>
    </row>
    <row r="9209" spans="17:29">
      <c r="Q9209"/>
      <c r="R9209"/>
      <c r="T9209"/>
      <c r="U9209"/>
      <c r="V9209"/>
      <c r="W9209"/>
      <c r="Y9209"/>
      <c r="Z9209" s="200"/>
      <c r="AA9209" s="201"/>
      <c r="AB9209"/>
      <c r="AC9209"/>
    </row>
    <row r="9210" spans="17:29">
      <c r="Q9210"/>
      <c r="R9210"/>
      <c r="T9210"/>
      <c r="U9210"/>
      <c r="V9210"/>
      <c r="W9210"/>
      <c r="Y9210"/>
      <c r="Z9210" s="200"/>
      <c r="AA9210" s="201"/>
      <c r="AB9210"/>
      <c r="AC9210"/>
    </row>
    <row r="9211" spans="17:29">
      <c r="Q9211"/>
      <c r="R9211"/>
      <c r="T9211"/>
      <c r="U9211"/>
      <c r="V9211"/>
      <c r="W9211"/>
      <c r="Y9211"/>
      <c r="Z9211" s="200"/>
      <c r="AA9211" s="201"/>
      <c r="AB9211"/>
      <c r="AC9211"/>
    </row>
    <row r="9212" spans="17:29">
      <c r="Q9212"/>
      <c r="R9212"/>
      <c r="T9212"/>
      <c r="U9212"/>
      <c r="V9212"/>
      <c r="W9212"/>
      <c r="Y9212"/>
      <c r="Z9212" s="200"/>
      <c r="AA9212" s="201"/>
      <c r="AB9212"/>
      <c r="AC9212"/>
    </row>
    <row r="9213" spans="17:29">
      <c r="Q9213"/>
      <c r="R9213"/>
      <c r="T9213"/>
      <c r="U9213"/>
      <c r="V9213"/>
      <c r="W9213"/>
      <c r="Y9213"/>
      <c r="Z9213" s="200"/>
      <c r="AA9213" s="201"/>
      <c r="AB9213"/>
      <c r="AC9213"/>
    </row>
    <row r="9214" spans="17:29">
      <c r="Q9214"/>
      <c r="R9214"/>
      <c r="T9214"/>
      <c r="U9214"/>
      <c r="V9214"/>
      <c r="W9214"/>
      <c r="Y9214"/>
      <c r="Z9214" s="200"/>
      <c r="AA9214" s="201"/>
      <c r="AB9214"/>
      <c r="AC9214"/>
    </row>
    <row r="9215" spans="17:29">
      <c r="Q9215"/>
      <c r="R9215"/>
      <c r="T9215"/>
      <c r="U9215"/>
      <c r="V9215"/>
      <c r="W9215"/>
      <c r="Y9215"/>
      <c r="Z9215" s="200"/>
      <c r="AA9215" s="201"/>
      <c r="AB9215"/>
      <c r="AC9215"/>
    </row>
    <row r="9216" spans="17:29">
      <c r="Q9216"/>
      <c r="R9216"/>
      <c r="T9216"/>
      <c r="U9216"/>
      <c r="V9216"/>
      <c r="W9216"/>
      <c r="Y9216"/>
      <c r="Z9216" s="200"/>
      <c r="AA9216" s="201"/>
      <c r="AB9216"/>
      <c r="AC9216"/>
    </row>
    <row r="9217" spans="17:29">
      <c r="Q9217"/>
      <c r="R9217"/>
      <c r="T9217"/>
      <c r="U9217"/>
      <c r="V9217"/>
      <c r="W9217"/>
      <c r="Y9217"/>
      <c r="Z9217" s="200"/>
      <c r="AA9217" s="201"/>
      <c r="AB9217"/>
      <c r="AC9217"/>
    </row>
    <row r="9218" spans="17:29">
      <c r="Q9218"/>
      <c r="R9218"/>
      <c r="T9218"/>
      <c r="U9218"/>
      <c r="V9218"/>
      <c r="W9218"/>
      <c r="Y9218"/>
      <c r="Z9218" s="200"/>
      <c r="AA9218" s="201"/>
      <c r="AB9218"/>
      <c r="AC9218"/>
    </row>
    <row r="9219" spans="17:29">
      <c r="Q9219"/>
      <c r="R9219"/>
      <c r="T9219"/>
      <c r="U9219"/>
      <c r="V9219"/>
      <c r="W9219"/>
      <c r="Y9219"/>
      <c r="Z9219" s="200"/>
      <c r="AA9219" s="201"/>
      <c r="AB9219"/>
      <c r="AC9219"/>
    </row>
    <row r="9220" spans="17:29">
      <c r="Q9220"/>
      <c r="R9220"/>
      <c r="T9220"/>
      <c r="U9220"/>
      <c r="V9220"/>
      <c r="W9220"/>
      <c r="Y9220"/>
      <c r="Z9220" s="200"/>
      <c r="AA9220" s="201"/>
      <c r="AB9220"/>
      <c r="AC9220"/>
    </row>
    <row r="9221" spans="17:29">
      <c r="Q9221"/>
      <c r="R9221"/>
      <c r="T9221"/>
      <c r="U9221"/>
      <c r="V9221"/>
      <c r="W9221"/>
      <c r="Y9221"/>
      <c r="Z9221" s="200"/>
      <c r="AA9221" s="201"/>
      <c r="AB9221"/>
      <c r="AC9221"/>
    </row>
    <row r="9222" spans="17:29">
      <c r="Q9222"/>
      <c r="R9222"/>
      <c r="T9222"/>
      <c r="U9222"/>
      <c r="V9222"/>
      <c r="W9222"/>
      <c r="Y9222"/>
      <c r="Z9222" s="200"/>
      <c r="AA9222" s="201"/>
      <c r="AB9222"/>
      <c r="AC9222"/>
    </row>
    <row r="9223" spans="17:29">
      <c r="Q9223"/>
      <c r="R9223"/>
      <c r="T9223"/>
      <c r="U9223"/>
      <c r="V9223"/>
      <c r="W9223"/>
      <c r="Y9223"/>
      <c r="Z9223" s="200"/>
      <c r="AA9223" s="201"/>
      <c r="AB9223"/>
      <c r="AC9223"/>
    </row>
    <row r="9224" spans="17:29">
      <c r="Q9224"/>
      <c r="R9224"/>
      <c r="T9224"/>
      <c r="U9224"/>
      <c r="V9224"/>
      <c r="W9224"/>
      <c r="Y9224"/>
      <c r="Z9224" s="200"/>
      <c r="AA9224" s="201"/>
      <c r="AB9224"/>
      <c r="AC9224"/>
    </row>
    <row r="9225" spans="17:29">
      <c r="Q9225"/>
      <c r="R9225"/>
      <c r="T9225"/>
      <c r="U9225"/>
      <c r="V9225"/>
      <c r="W9225"/>
      <c r="Y9225"/>
      <c r="Z9225" s="200"/>
      <c r="AA9225" s="201"/>
      <c r="AB9225"/>
      <c r="AC9225"/>
    </row>
    <row r="9226" spans="17:29">
      <c r="Q9226"/>
      <c r="R9226"/>
      <c r="T9226"/>
      <c r="U9226"/>
      <c r="V9226"/>
      <c r="W9226"/>
      <c r="Y9226"/>
      <c r="Z9226" s="200"/>
      <c r="AA9226" s="201"/>
      <c r="AB9226"/>
      <c r="AC9226"/>
    </row>
    <row r="9227" spans="17:29">
      <c r="Q9227"/>
      <c r="R9227"/>
      <c r="T9227"/>
      <c r="U9227"/>
      <c r="V9227"/>
      <c r="W9227"/>
      <c r="Y9227"/>
      <c r="Z9227" s="200"/>
      <c r="AA9227" s="201"/>
      <c r="AB9227"/>
      <c r="AC9227"/>
    </row>
    <row r="9228" spans="17:29">
      <c r="Q9228"/>
      <c r="R9228"/>
      <c r="T9228"/>
      <c r="U9228"/>
      <c r="V9228"/>
      <c r="W9228"/>
      <c r="Y9228"/>
      <c r="Z9228" s="200"/>
      <c r="AA9228" s="201"/>
      <c r="AB9228"/>
      <c r="AC9228"/>
    </row>
    <row r="9229" spans="17:29">
      <c r="Q9229"/>
      <c r="R9229"/>
      <c r="T9229"/>
      <c r="U9229"/>
      <c r="V9229"/>
      <c r="W9229"/>
      <c r="Y9229"/>
      <c r="Z9229" s="200"/>
      <c r="AA9229" s="201"/>
      <c r="AB9229"/>
      <c r="AC9229"/>
    </row>
    <row r="9230" spans="17:29">
      <c r="Q9230"/>
      <c r="R9230"/>
      <c r="T9230"/>
      <c r="U9230"/>
      <c r="V9230"/>
      <c r="W9230"/>
      <c r="Y9230"/>
      <c r="Z9230" s="200"/>
      <c r="AA9230" s="201"/>
      <c r="AB9230"/>
      <c r="AC9230"/>
    </row>
    <row r="9231" spans="17:29">
      <c r="Q9231"/>
      <c r="R9231"/>
      <c r="T9231"/>
      <c r="U9231"/>
      <c r="V9231"/>
      <c r="W9231"/>
      <c r="Y9231"/>
      <c r="Z9231" s="200"/>
      <c r="AA9231" s="201"/>
      <c r="AB9231"/>
      <c r="AC9231"/>
    </row>
    <row r="9232" spans="17:29">
      <c r="Q9232"/>
      <c r="R9232"/>
      <c r="T9232"/>
      <c r="U9232"/>
      <c r="V9232"/>
      <c r="W9232"/>
      <c r="Y9232"/>
      <c r="Z9232" s="200"/>
      <c r="AA9232" s="201"/>
      <c r="AB9232"/>
      <c r="AC9232"/>
    </row>
    <row r="9233" spans="17:29">
      <c r="Q9233"/>
      <c r="R9233"/>
      <c r="T9233"/>
      <c r="U9233"/>
      <c r="V9233"/>
      <c r="W9233"/>
      <c r="Y9233"/>
      <c r="Z9233" s="200"/>
      <c r="AA9233" s="201"/>
      <c r="AB9233"/>
      <c r="AC9233"/>
    </row>
    <row r="9234" spans="17:29">
      <c r="Q9234"/>
      <c r="R9234"/>
      <c r="T9234"/>
      <c r="U9234"/>
      <c r="V9234"/>
      <c r="W9234"/>
      <c r="Y9234"/>
      <c r="Z9234" s="200"/>
      <c r="AA9234" s="201"/>
      <c r="AB9234"/>
      <c r="AC9234"/>
    </row>
    <row r="9235" spans="17:29">
      <c r="Q9235"/>
      <c r="R9235"/>
      <c r="T9235"/>
      <c r="U9235"/>
      <c r="V9235"/>
      <c r="W9235"/>
      <c r="Y9235"/>
      <c r="Z9235" s="200"/>
      <c r="AA9235" s="201"/>
      <c r="AB9235"/>
      <c r="AC9235"/>
    </row>
    <row r="9236" spans="17:29">
      <c r="Q9236"/>
      <c r="R9236"/>
      <c r="T9236"/>
      <c r="U9236"/>
      <c r="V9236"/>
      <c r="W9236"/>
      <c r="Y9236"/>
      <c r="Z9236" s="200"/>
      <c r="AA9236" s="201"/>
      <c r="AB9236"/>
      <c r="AC9236"/>
    </row>
    <row r="9237" spans="17:29">
      <c r="Q9237"/>
      <c r="R9237"/>
      <c r="T9237"/>
      <c r="U9237"/>
      <c r="V9237"/>
      <c r="W9237"/>
      <c r="Y9237"/>
      <c r="Z9237" s="200"/>
      <c r="AA9237" s="201"/>
      <c r="AB9237"/>
      <c r="AC9237"/>
    </row>
    <row r="9238" spans="17:29">
      <c r="Q9238"/>
      <c r="R9238"/>
      <c r="T9238"/>
      <c r="U9238"/>
      <c r="V9238"/>
      <c r="W9238"/>
      <c r="Y9238"/>
      <c r="Z9238" s="200"/>
      <c r="AA9238" s="201"/>
      <c r="AB9238"/>
      <c r="AC9238"/>
    </row>
    <row r="9239" spans="17:29">
      <c r="Q9239"/>
      <c r="R9239"/>
      <c r="T9239"/>
      <c r="U9239"/>
      <c r="V9239"/>
      <c r="W9239"/>
      <c r="Y9239"/>
      <c r="Z9239" s="200"/>
      <c r="AA9239" s="201"/>
      <c r="AB9239"/>
      <c r="AC9239"/>
    </row>
    <row r="9240" spans="17:29">
      <c r="Q9240"/>
      <c r="R9240"/>
      <c r="T9240"/>
      <c r="U9240"/>
      <c r="V9240"/>
      <c r="W9240"/>
      <c r="Y9240"/>
      <c r="Z9240" s="200"/>
      <c r="AA9240" s="201"/>
      <c r="AB9240"/>
      <c r="AC9240"/>
    </row>
    <row r="9241" spans="17:29">
      <c r="Q9241"/>
      <c r="R9241"/>
      <c r="T9241"/>
      <c r="U9241"/>
      <c r="V9241"/>
      <c r="W9241"/>
      <c r="Y9241"/>
      <c r="Z9241" s="200"/>
      <c r="AA9241" s="201"/>
      <c r="AB9241"/>
      <c r="AC9241"/>
    </row>
    <row r="9242" spans="17:29">
      <c r="Q9242"/>
      <c r="R9242"/>
      <c r="T9242"/>
      <c r="U9242"/>
      <c r="V9242"/>
      <c r="W9242"/>
      <c r="Y9242"/>
      <c r="Z9242" s="200"/>
      <c r="AA9242" s="201"/>
      <c r="AB9242"/>
      <c r="AC9242"/>
    </row>
    <row r="9243" spans="17:29">
      <c r="Q9243"/>
      <c r="R9243"/>
      <c r="T9243"/>
      <c r="U9243"/>
      <c r="V9243"/>
      <c r="W9243"/>
      <c r="Y9243"/>
      <c r="Z9243" s="200"/>
      <c r="AA9243" s="201"/>
      <c r="AB9243"/>
      <c r="AC9243"/>
    </row>
    <row r="9244" spans="17:29">
      <c r="Q9244"/>
      <c r="R9244"/>
      <c r="T9244"/>
      <c r="U9244"/>
      <c r="V9244"/>
      <c r="W9244"/>
      <c r="Y9244"/>
      <c r="Z9244" s="200"/>
      <c r="AA9244" s="201"/>
      <c r="AB9244"/>
      <c r="AC9244"/>
    </row>
    <row r="9245" spans="17:29">
      <c r="Q9245"/>
      <c r="R9245"/>
      <c r="T9245"/>
      <c r="U9245"/>
      <c r="V9245"/>
      <c r="W9245"/>
      <c r="Y9245"/>
      <c r="Z9245" s="200"/>
      <c r="AA9245" s="201"/>
      <c r="AB9245"/>
      <c r="AC9245"/>
    </row>
    <row r="9246" spans="17:29">
      <c r="Q9246"/>
      <c r="R9246"/>
      <c r="T9246"/>
      <c r="U9246"/>
      <c r="V9246"/>
      <c r="W9246"/>
      <c r="Y9246"/>
      <c r="Z9246" s="200"/>
      <c r="AA9246" s="201"/>
      <c r="AB9246"/>
      <c r="AC9246"/>
    </row>
    <row r="9247" spans="17:29">
      <c r="Q9247"/>
      <c r="R9247"/>
      <c r="T9247"/>
      <c r="U9247"/>
      <c r="V9247"/>
      <c r="W9247"/>
      <c r="Y9247"/>
      <c r="Z9247" s="200"/>
      <c r="AA9247" s="201"/>
      <c r="AB9247"/>
      <c r="AC9247"/>
    </row>
    <row r="9248" spans="17:29">
      <c r="Q9248"/>
      <c r="R9248"/>
      <c r="T9248"/>
      <c r="U9248"/>
      <c r="V9248"/>
      <c r="W9248"/>
      <c r="Y9248"/>
      <c r="Z9248" s="200"/>
      <c r="AA9248" s="201"/>
      <c r="AB9248"/>
      <c r="AC9248"/>
    </row>
    <row r="9249" spans="17:29">
      <c r="Q9249"/>
      <c r="R9249"/>
      <c r="T9249"/>
      <c r="U9249"/>
      <c r="V9249"/>
      <c r="W9249"/>
      <c r="Y9249"/>
      <c r="Z9249" s="200"/>
      <c r="AA9249" s="201"/>
      <c r="AB9249"/>
      <c r="AC9249"/>
    </row>
    <row r="9250" spans="17:29">
      <c r="Q9250"/>
      <c r="R9250"/>
      <c r="T9250"/>
      <c r="U9250"/>
      <c r="V9250"/>
      <c r="W9250"/>
      <c r="Y9250"/>
      <c r="Z9250" s="200"/>
      <c r="AA9250" s="201"/>
      <c r="AB9250"/>
      <c r="AC9250"/>
    </row>
    <row r="9251" spans="17:29">
      <c r="Q9251"/>
      <c r="R9251"/>
      <c r="T9251"/>
      <c r="U9251"/>
      <c r="V9251"/>
      <c r="W9251"/>
      <c r="Y9251"/>
      <c r="Z9251" s="200"/>
      <c r="AA9251" s="201"/>
      <c r="AB9251"/>
      <c r="AC9251"/>
    </row>
    <row r="9252" spans="17:29">
      <c r="Q9252"/>
      <c r="R9252"/>
      <c r="T9252"/>
      <c r="U9252"/>
      <c r="V9252"/>
      <c r="W9252"/>
      <c r="Y9252"/>
      <c r="Z9252" s="200"/>
      <c r="AA9252" s="201"/>
      <c r="AB9252"/>
      <c r="AC9252"/>
    </row>
    <row r="9253" spans="17:29">
      <c r="Q9253"/>
      <c r="R9253"/>
      <c r="T9253"/>
      <c r="U9253"/>
      <c r="V9253"/>
      <c r="W9253"/>
      <c r="Y9253"/>
      <c r="Z9253" s="200"/>
      <c r="AA9253" s="201"/>
      <c r="AB9253"/>
      <c r="AC9253"/>
    </row>
    <row r="9254" spans="17:29">
      <c r="Q9254"/>
      <c r="R9254"/>
      <c r="T9254"/>
      <c r="U9254"/>
      <c r="V9254"/>
      <c r="W9254"/>
      <c r="Y9254"/>
      <c r="Z9254" s="200"/>
      <c r="AA9254" s="201"/>
      <c r="AB9254"/>
      <c r="AC9254"/>
    </row>
    <row r="9255" spans="17:29">
      <c r="Q9255"/>
      <c r="R9255"/>
      <c r="T9255"/>
      <c r="U9255"/>
      <c r="V9255"/>
      <c r="W9255"/>
      <c r="Y9255"/>
      <c r="Z9255" s="200"/>
      <c r="AA9255" s="201"/>
      <c r="AB9255"/>
      <c r="AC9255"/>
    </row>
    <row r="9256" spans="17:29">
      <c r="Q9256"/>
      <c r="R9256"/>
      <c r="T9256"/>
      <c r="U9256"/>
      <c r="V9256"/>
      <c r="W9256"/>
      <c r="Y9256"/>
      <c r="Z9256" s="200"/>
      <c r="AA9256" s="201"/>
      <c r="AB9256"/>
      <c r="AC9256"/>
    </row>
    <row r="9257" spans="17:29">
      <c r="Q9257"/>
      <c r="R9257"/>
      <c r="T9257"/>
      <c r="U9257"/>
      <c r="V9257"/>
      <c r="W9257"/>
      <c r="Y9257"/>
      <c r="Z9257" s="200"/>
      <c r="AA9257" s="201"/>
      <c r="AB9257"/>
      <c r="AC9257"/>
    </row>
    <row r="9258" spans="17:29">
      <c r="Q9258"/>
      <c r="R9258"/>
      <c r="T9258"/>
      <c r="U9258"/>
      <c r="V9258"/>
      <c r="W9258"/>
      <c r="Y9258"/>
      <c r="Z9258" s="200"/>
      <c r="AA9258" s="201"/>
      <c r="AB9258"/>
      <c r="AC9258"/>
    </row>
    <row r="9259" spans="17:29">
      <c r="Q9259"/>
      <c r="R9259"/>
      <c r="T9259"/>
      <c r="U9259"/>
      <c r="V9259"/>
      <c r="W9259"/>
      <c r="Y9259"/>
      <c r="Z9259" s="200"/>
      <c r="AA9259" s="201"/>
      <c r="AB9259"/>
      <c r="AC9259"/>
    </row>
    <row r="9260" spans="17:29">
      <c r="Q9260"/>
      <c r="R9260"/>
      <c r="T9260"/>
      <c r="U9260"/>
      <c r="V9260"/>
      <c r="W9260"/>
      <c r="Y9260"/>
      <c r="Z9260" s="200"/>
      <c r="AA9260" s="201"/>
      <c r="AB9260"/>
      <c r="AC9260"/>
    </row>
    <row r="9261" spans="17:29">
      <c r="Q9261"/>
      <c r="R9261"/>
      <c r="T9261"/>
      <c r="U9261"/>
      <c r="V9261"/>
      <c r="W9261"/>
      <c r="Y9261"/>
      <c r="Z9261" s="200"/>
      <c r="AA9261" s="201"/>
      <c r="AB9261"/>
      <c r="AC9261"/>
    </row>
    <row r="9262" spans="17:29">
      <c r="Q9262"/>
      <c r="R9262"/>
      <c r="T9262"/>
      <c r="U9262"/>
      <c r="V9262"/>
      <c r="W9262"/>
      <c r="Y9262"/>
      <c r="Z9262" s="200"/>
      <c r="AA9262" s="201"/>
      <c r="AB9262"/>
      <c r="AC9262"/>
    </row>
    <row r="9263" spans="17:29">
      <c r="Q9263"/>
      <c r="R9263"/>
      <c r="T9263"/>
      <c r="U9263"/>
      <c r="V9263"/>
      <c r="W9263"/>
      <c r="Y9263"/>
      <c r="Z9263" s="200"/>
      <c r="AA9263" s="201"/>
      <c r="AB9263"/>
      <c r="AC9263"/>
    </row>
    <row r="9264" spans="17:29">
      <c r="Q9264"/>
      <c r="R9264"/>
      <c r="T9264"/>
      <c r="U9264"/>
      <c r="V9264"/>
      <c r="W9264"/>
      <c r="Y9264"/>
      <c r="Z9264" s="200"/>
      <c r="AA9264" s="201"/>
      <c r="AB9264"/>
      <c r="AC9264"/>
    </row>
    <row r="9265" spans="17:29">
      <c r="Q9265"/>
      <c r="R9265"/>
      <c r="T9265"/>
      <c r="U9265"/>
      <c r="V9265"/>
      <c r="W9265"/>
      <c r="Y9265"/>
      <c r="Z9265" s="200"/>
      <c r="AA9265" s="201"/>
      <c r="AB9265"/>
      <c r="AC9265"/>
    </row>
    <row r="9266" spans="17:29">
      <c r="Q9266"/>
      <c r="R9266"/>
      <c r="T9266"/>
      <c r="U9266"/>
      <c r="V9266"/>
      <c r="W9266"/>
      <c r="Y9266"/>
      <c r="Z9266" s="200"/>
      <c r="AA9266" s="201"/>
      <c r="AB9266"/>
      <c r="AC9266"/>
    </row>
    <row r="9267" spans="17:29">
      <c r="Q9267"/>
      <c r="R9267"/>
      <c r="T9267"/>
      <c r="U9267"/>
      <c r="V9267"/>
      <c r="W9267"/>
      <c r="Y9267"/>
      <c r="Z9267" s="200"/>
      <c r="AA9267" s="201"/>
      <c r="AB9267"/>
      <c r="AC9267"/>
    </row>
    <row r="9268" spans="17:29">
      <c r="Q9268"/>
      <c r="R9268"/>
      <c r="T9268"/>
      <c r="U9268"/>
      <c r="V9268"/>
      <c r="W9268"/>
      <c r="Y9268"/>
      <c r="Z9268" s="200"/>
      <c r="AA9268" s="201"/>
      <c r="AB9268"/>
      <c r="AC9268"/>
    </row>
    <row r="9269" spans="17:29">
      <c r="Q9269"/>
      <c r="R9269"/>
      <c r="T9269"/>
      <c r="U9269"/>
      <c r="V9269"/>
      <c r="W9269"/>
      <c r="Y9269"/>
      <c r="Z9269" s="200"/>
      <c r="AA9269" s="201"/>
      <c r="AB9269"/>
      <c r="AC9269"/>
    </row>
    <row r="9270" spans="17:29">
      <c r="Q9270"/>
      <c r="R9270"/>
      <c r="T9270"/>
      <c r="U9270"/>
      <c r="V9270"/>
      <c r="W9270"/>
      <c r="Y9270"/>
      <c r="Z9270" s="200"/>
      <c r="AA9270" s="201"/>
      <c r="AB9270"/>
      <c r="AC9270"/>
    </row>
    <row r="9271" spans="17:29">
      <c r="Q9271"/>
      <c r="R9271"/>
      <c r="T9271"/>
      <c r="U9271"/>
      <c r="V9271"/>
      <c r="W9271"/>
      <c r="Y9271"/>
      <c r="Z9271" s="200"/>
      <c r="AA9271" s="201"/>
      <c r="AB9271"/>
      <c r="AC9271"/>
    </row>
    <row r="9272" spans="17:29">
      <c r="Q9272"/>
      <c r="R9272"/>
      <c r="T9272"/>
      <c r="U9272"/>
      <c r="V9272"/>
      <c r="W9272"/>
      <c r="Y9272"/>
      <c r="Z9272" s="200"/>
      <c r="AA9272" s="201"/>
      <c r="AB9272"/>
      <c r="AC9272"/>
    </row>
    <row r="9273" spans="17:29">
      <c r="Q9273"/>
      <c r="R9273"/>
      <c r="T9273"/>
      <c r="U9273"/>
      <c r="V9273"/>
      <c r="W9273"/>
      <c r="Y9273"/>
      <c r="Z9273" s="200"/>
      <c r="AA9273" s="201"/>
      <c r="AB9273"/>
      <c r="AC9273"/>
    </row>
    <row r="9274" spans="17:29">
      <c r="Q9274"/>
      <c r="R9274"/>
      <c r="T9274"/>
      <c r="U9274"/>
      <c r="V9274"/>
      <c r="W9274"/>
      <c r="Y9274"/>
      <c r="Z9274" s="200"/>
      <c r="AA9274" s="201"/>
      <c r="AB9274"/>
      <c r="AC9274"/>
    </row>
    <row r="9275" spans="17:29">
      <c r="Q9275"/>
      <c r="R9275"/>
      <c r="T9275"/>
      <c r="U9275"/>
      <c r="V9275"/>
      <c r="W9275"/>
      <c r="Y9275"/>
      <c r="Z9275" s="200"/>
      <c r="AA9275" s="201"/>
      <c r="AB9275"/>
      <c r="AC9275"/>
    </row>
    <row r="9276" spans="17:29">
      <c r="Q9276"/>
      <c r="R9276"/>
      <c r="T9276"/>
      <c r="U9276"/>
      <c r="V9276"/>
      <c r="W9276"/>
      <c r="Y9276"/>
      <c r="Z9276" s="200"/>
      <c r="AA9276" s="201"/>
      <c r="AB9276"/>
      <c r="AC9276"/>
    </row>
    <row r="9277" spans="17:29">
      <c r="Q9277"/>
      <c r="R9277"/>
      <c r="T9277"/>
      <c r="U9277"/>
      <c r="V9277"/>
      <c r="W9277"/>
      <c r="Y9277"/>
      <c r="Z9277" s="200"/>
      <c r="AA9277" s="201"/>
      <c r="AB9277"/>
      <c r="AC9277"/>
    </row>
    <row r="9278" spans="17:29">
      <c r="Q9278"/>
      <c r="R9278"/>
      <c r="T9278"/>
      <c r="U9278"/>
      <c r="V9278"/>
      <c r="W9278"/>
      <c r="Y9278"/>
      <c r="Z9278" s="200"/>
      <c r="AA9278" s="201"/>
      <c r="AB9278"/>
      <c r="AC9278"/>
    </row>
    <row r="9279" spans="17:29">
      <c r="Q9279"/>
      <c r="R9279"/>
      <c r="T9279"/>
      <c r="U9279"/>
      <c r="V9279"/>
      <c r="W9279"/>
      <c r="Y9279"/>
      <c r="Z9279" s="200"/>
      <c r="AA9279" s="201"/>
      <c r="AB9279"/>
      <c r="AC9279"/>
    </row>
    <row r="9280" spans="17:29">
      <c r="Q9280"/>
      <c r="R9280"/>
      <c r="T9280"/>
      <c r="U9280"/>
      <c r="V9280"/>
      <c r="W9280"/>
      <c r="Y9280"/>
      <c r="Z9280" s="200"/>
      <c r="AA9280" s="201"/>
      <c r="AB9280"/>
      <c r="AC9280"/>
    </row>
    <row r="9281" spans="17:29">
      <c r="Q9281"/>
      <c r="R9281"/>
      <c r="T9281"/>
      <c r="U9281"/>
      <c r="V9281"/>
      <c r="W9281"/>
      <c r="Y9281"/>
      <c r="Z9281" s="200"/>
      <c r="AA9281" s="201"/>
      <c r="AB9281"/>
      <c r="AC9281"/>
    </row>
    <row r="9282" spans="17:29">
      <c r="Q9282"/>
      <c r="R9282"/>
      <c r="T9282"/>
      <c r="U9282"/>
      <c r="V9282"/>
      <c r="W9282"/>
      <c r="Y9282"/>
      <c r="Z9282" s="200"/>
      <c r="AA9282" s="201"/>
      <c r="AB9282"/>
      <c r="AC9282"/>
    </row>
    <row r="9283" spans="17:29">
      <c r="Q9283"/>
      <c r="R9283"/>
      <c r="T9283"/>
      <c r="U9283"/>
      <c r="V9283"/>
      <c r="W9283"/>
      <c r="Y9283"/>
      <c r="Z9283" s="200"/>
      <c r="AA9283" s="201"/>
      <c r="AB9283"/>
      <c r="AC9283"/>
    </row>
    <row r="9284" spans="17:29">
      <c r="Q9284"/>
      <c r="R9284"/>
      <c r="T9284"/>
      <c r="U9284"/>
      <c r="V9284"/>
      <c r="W9284"/>
      <c r="Y9284"/>
      <c r="Z9284" s="200"/>
      <c r="AA9284" s="201"/>
      <c r="AB9284"/>
      <c r="AC9284"/>
    </row>
    <row r="9285" spans="17:29">
      <c r="Q9285"/>
      <c r="R9285"/>
      <c r="T9285"/>
      <c r="U9285"/>
      <c r="V9285"/>
      <c r="W9285"/>
      <c r="Y9285"/>
      <c r="Z9285" s="200"/>
      <c r="AA9285" s="201"/>
      <c r="AB9285"/>
      <c r="AC9285"/>
    </row>
    <row r="9286" spans="17:29">
      <c r="Q9286"/>
      <c r="R9286"/>
      <c r="T9286"/>
      <c r="U9286"/>
      <c r="V9286"/>
      <c r="W9286"/>
      <c r="Y9286"/>
      <c r="Z9286" s="200"/>
      <c r="AA9286" s="201"/>
      <c r="AB9286"/>
      <c r="AC9286"/>
    </row>
    <row r="9287" spans="17:29">
      <c r="Q9287"/>
      <c r="R9287"/>
      <c r="T9287"/>
      <c r="U9287"/>
      <c r="V9287"/>
      <c r="W9287"/>
      <c r="Y9287"/>
      <c r="Z9287" s="200"/>
      <c r="AA9287" s="201"/>
      <c r="AB9287"/>
      <c r="AC9287"/>
    </row>
    <row r="9288" spans="17:29">
      <c r="Q9288"/>
      <c r="R9288"/>
      <c r="T9288"/>
      <c r="U9288"/>
      <c r="V9288"/>
      <c r="W9288"/>
      <c r="Y9288"/>
      <c r="Z9288" s="200"/>
      <c r="AA9288" s="201"/>
      <c r="AB9288"/>
      <c r="AC9288"/>
    </row>
    <row r="9289" spans="17:29">
      <c r="Q9289"/>
      <c r="R9289"/>
      <c r="T9289"/>
      <c r="U9289"/>
      <c r="V9289"/>
      <c r="W9289"/>
      <c r="Y9289"/>
      <c r="Z9289" s="200"/>
      <c r="AA9289" s="201"/>
      <c r="AB9289"/>
      <c r="AC9289"/>
    </row>
    <row r="9290" spans="17:29">
      <c r="Q9290"/>
      <c r="R9290"/>
      <c r="T9290"/>
      <c r="U9290"/>
      <c r="V9290"/>
      <c r="W9290"/>
      <c r="Y9290"/>
      <c r="Z9290" s="200"/>
      <c r="AA9290" s="201"/>
      <c r="AB9290"/>
      <c r="AC9290"/>
    </row>
    <row r="9291" spans="17:29">
      <c r="Q9291"/>
      <c r="R9291"/>
      <c r="T9291"/>
      <c r="U9291"/>
      <c r="V9291"/>
      <c r="W9291"/>
      <c r="Y9291"/>
      <c r="Z9291" s="200"/>
      <c r="AA9291" s="201"/>
      <c r="AB9291"/>
      <c r="AC9291"/>
    </row>
    <row r="9292" spans="17:29">
      <c r="Q9292"/>
      <c r="R9292"/>
      <c r="T9292"/>
      <c r="U9292"/>
      <c r="V9292"/>
      <c r="W9292"/>
      <c r="Y9292"/>
      <c r="Z9292" s="200"/>
      <c r="AA9292" s="201"/>
      <c r="AB9292"/>
      <c r="AC9292"/>
    </row>
    <row r="9293" spans="17:29">
      <c r="Q9293"/>
      <c r="R9293"/>
      <c r="T9293"/>
      <c r="U9293"/>
      <c r="V9293"/>
      <c r="W9293"/>
      <c r="Y9293"/>
      <c r="Z9293" s="200"/>
      <c r="AA9293" s="201"/>
      <c r="AB9293"/>
      <c r="AC9293"/>
    </row>
    <row r="9294" spans="17:29">
      <c r="Q9294"/>
      <c r="R9294"/>
      <c r="T9294"/>
      <c r="U9294"/>
      <c r="V9294"/>
      <c r="W9294"/>
      <c r="Y9294"/>
      <c r="Z9294" s="200"/>
      <c r="AA9294" s="201"/>
      <c r="AB9294"/>
      <c r="AC9294"/>
    </row>
    <row r="9295" spans="17:29">
      <c r="Q9295"/>
      <c r="R9295"/>
      <c r="T9295"/>
      <c r="U9295"/>
      <c r="V9295"/>
      <c r="W9295"/>
      <c r="Y9295"/>
      <c r="Z9295" s="200"/>
      <c r="AA9295" s="201"/>
      <c r="AB9295"/>
      <c r="AC9295"/>
    </row>
    <row r="9296" spans="17:29">
      <c r="Q9296"/>
      <c r="R9296"/>
      <c r="T9296"/>
      <c r="U9296"/>
      <c r="V9296"/>
      <c r="W9296"/>
      <c r="Y9296"/>
      <c r="Z9296" s="200"/>
      <c r="AA9296" s="201"/>
      <c r="AB9296"/>
      <c r="AC9296"/>
    </row>
    <row r="9297" spans="17:29">
      <c r="Q9297"/>
      <c r="R9297"/>
      <c r="T9297"/>
      <c r="U9297"/>
      <c r="V9297"/>
      <c r="W9297"/>
      <c r="Y9297"/>
      <c r="Z9297" s="200"/>
      <c r="AA9297" s="201"/>
      <c r="AB9297"/>
      <c r="AC9297"/>
    </row>
    <row r="9298" spans="17:29">
      <c r="Q9298"/>
      <c r="R9298"/>
      <c r="T9298"/>
      <c r="U9298"/>
      <c r="V9298"/>
      <c r="W9298"/>
      <c r="Y9298"/>
      <c r="Z9298" s="200"/>
      <c r="AA9298" s="201"/>
      <c r="AB9298"/>
      <c r="AC9298"/>
    </row>
    <row r="9299" spans="17:29">
      <c r="Q9299"/>
      <c r="R9299"/>
      <c r="T9299"/>
      <c r="U9299"/>
      <c r="V9299"/>
      <c r="W9299"/>
      <c r="Y9299"/>
      <c r="Z9299" s="200"/>
      <c r="AA9299" s="201"/>
      <c r="AB9299"/>
      <c r="AC9299"/>
    </row>
    <row r="9300" spans="17:29">
      <c r="Q9300"/>
      <c r="R9300"/>
      <c r="T9300"/>
      <c r="U9300"/>
      <c r="V9300"/>
      <c r="W9300"/>
      <c r="Y9300"/>
      <c r="Z9300" s="200"/>
      <c r="AA9300" s="201"/>
      <c r="AB9300"/>
      <c r="AC9300"/>
    </row>
    <row r="9301" spans="17:29">
      <c r="Q9301"/>
      <c r="R9301"/>
      <c r="T9301"/>
      <c r="U9301"/>
      <c r="V9301"/>
      <c r="W9301"/>
      <c r="Y9301"/>
      <c r="Z9301" s="200"/>
      <c r="AA9301" s="201"/>
      <c r="AB9301"/>
      <c r="AC9301"/>
    </row>
    <row r="9302" spans="17:29">
      <c r="Q9302"/>
      <c r="R9302"/>
      <c r="T9302"/>
      <c r="U9302"/>
      <c r="V9302"/>
      <c r="W9302"/>
      <c r="Y9302"/>
      <c r="Z9302" s="200"/>
      <c r="AA9302" s="201"/>
      <c r="AB9302"/>
      <c r="AC9302"/>
    </row>
    <row r="9303" spans="17:29">
      <c r="Q9303"/>
      <c r="R9303"/>
      <c r="T9303"/>
      <c r="U9303"/>
      <c r="V9303"/>
      <c r="W9303"/>
      <c r="Y9303"/>
      <c r="Z9303" s="200"/>
      <c r="AA9303" s="201"/>
      <c r="AB9303"/>
      <c r="AC9303"/>
    </row>
    <row r="9304" spans="17:29">
      <c r="Q9304"/>
      <c r="R9304"/>
      <c r="T9304"/>
      <c r="U9304"/>
      <c r="V9304"/>
      <c r="W9304"/>
      <c r="Y9304"/>
      <c r="Z9304" s="200"/>
      <c r="AA9304" s="201"/>
      <c r="AB9304"/>
      <c r="AC9304"/>
    </row>
    <row r="9305" spans="17:29">
      <c r="Q9305"/>
      <c r="R9305"/>
      <c r="T9305"/>
      <c r="U9305"/>
      <c r="V9305"/>
      <c r="W9305"/>
      <c r="Y9305"/>
      <c r="Z9305" s="200"/>
      <c r="AA9305" s="201"/>
      <c r="AB9305"/>
      <c r="AC9305"/>
    </row>
    <row r="9306" spans="17:29">
      <c r="Q9306"/>
      <c r="R9306"/>
      <c r="T9306"/>
      <c r="U9306"/>
      <c r="V9306"/>
      <c r="W9306"/>
      <c r="Y9306"/>
      <c r="Z9306" s="200"/>
      <c r="AA9306" s="201"/>
      <c r="AB9306"/>
      <c r="AC9306"/>
    </row>
    <row r="9307" spans="17:29">
      <c r="Q9307"/>
      <c r="R9307"/>
      <c r="T9307"/>
      <c r="U9307"/>
      <c r="V9307"/>
      <c r="W9307"/>
      <c r="Y9307"/>
      <c r="Z9307" s="200"/>
      <c r="AA9307" s="201"/>
      <c r="AB9307"/>
      <c r="AC9307"/>
    </row>
    <row r="9308" spans="17:29">
      <c r="Q9308"/>
      <c r="R9308"/>
      <c r="T9308"/>
      <c r="U9308"/>
      <c r="V9308"/>
      <c r="W9308"/>
      <c r="Y9308"/>
      <c r="Z9308" s="200"/>
      <c r="AA9308" s="201"/>
      <c r="AB9308"/>
      <c r="AC9308"/>
    </row>
    <row r="9309" spans="17:29">
      <c r="Q9309"/>
      <c r="R9309"/>
      <c r="T9309"/>
      <c r="U9309"/>
      <c r="V9309"/>
      <c r="W9309"/>
      <c r="Y9309"/>
      <c r="Z9309" s="200"/>
      <c r="AA9309" s="201"/>
      <c r="AB9309"/>
      <c r="AC9309"/>
    </row>
    <row r="9310" spans="17:29">
      <c r="Q9310"/>
      <c r="R9310"/>
      <c r="T9310"/>
      <c r="U9310"/>
      <c r="V9310"/>
      <c r="W9310"/>
      <c r="Y9310"/>
      <c r="Z9310" s="200"/>
      <c r="AA9310" s="201"/>
      <c r="AB9310"/>
      <c r="AC9310"/>
    </row>
    <row r="9311" spans="17:29">
      <c r="Q9311"/>
      <c r="R9311"/>
      <c r="T9311"/>
      <c r="U9311"/>
      <c r="V9311"/>
      <c r="W9311"/>
      <c r="Y9311"/>
      <c r="Z9311" s="200"/>
      <c r="AA9311" s="201"/>
      <c r="AB9311"/>
      <c r="AC9311"/>
    </row>
    <row r="9312" spans="17:29">
      <c r="Q9312"/>
      <c r="R9312"/>
      <c r="T9312"/>
      <c r="U9312"/>
      <c r="V9312"/>
      <c r="W9312"/>
      <c r="Y9312"/>
      <c r="Z9312" s="200"/>
      <c r="AA9312" s="201"/>
      <c r="AB9312"/>
      <c r="AC9312"/>
    </row>
    <row r="9313" spans="17:29">
      <c r="Q9313"/>
      <c r="R9313"/>
      <c r="T9313"/>
      <c r="U9313"/>
      <c r="V9313"/>
      <c r="W9313"/>
      <c r="Y9313"/>
      <c r="Z9313" s="200"/>
      <c r="AA9313" s="201"/>
      <c r="AB9313"/>
      <c r="AC9313"/>
    </row>
    <row r="9314" spans="17:29">
      <c r="Q9314"/>
      <c r="R9314"/>
      <c r="T9314"/>
      <c r="U9314"/>
      <c r="V9314"/>
      <c r="W9314"/>
      <c r="Y9314"/>
      <c r="Z9314" s="200"/>
      <c r="AA9314" s="201"/>
      <c r="AB9314"/>
      <c r="AC9314"/>
    </row>
    <row r="9315" spans="17:29">
      <c r="Q9315"/>
      <c r="R9315"/>
      <c r="T9315"/>
      <c r="U9315"/>
      <c r="V9315"/>
      <c r="W9315"/>
      <c r="Y9315"/>
      <c r="Z9315" s="200"/>
      <c r="AA9315" s="201"/>
      <c r="AB9315"/>
      <c r="AC9315"/>
    </row>
    <row r="9316" spans="17:29">
      <c r="Q9316"/>
      <c r="R9316"/>
      <c r="T9316"/>
      <c r="U9316"/>
      <c r="V9316"/>
      <c r="W9316"/>
      <c r="Y9316"/>
      <c r="Z9316" s="200"/>
      <c r="AA9316" s="201"/>
      <c r="AB9316"/>
      <c r="AC9316"/>
    </row>
    <row r="9317" spans="17:29">
      <c r="Q9317"/>
      <c r="R9317"/>
      <c r="T9317"/>
      <c r="U9317"/>
      <c r="V9317"/>
      <c r="W9317"/>
      <c r="Y9317"/>
      <c r="Z9317" s="200"/>
      <c r="AA9317" s="201"/>
      <c r="AB9317"/>
      <c r="AC9317"/>
    </row>
    <row r="9318" spans="17:29">
      <c r="Q9318"/>
      <c r="R9318"/>
      <c r="T9318"/>
      <c r="U9318"/>
      <c r="V9318"/>
      <c r="W9318"/>
      <c r="Y9318"/>
      <c r="Z9318" s="200"/>
      <c r="AA9318" s="201"/>
      <c r="AB9318"/>
      <c r="AC9318"/>
    </row>
    <row r="9319" spans="17:29">
      <c r="Q9319"/>
      <c r="R9319"/>
      <c r="T9319"/>
      <c r="U9319"/>
      <c r="V9319"/>
      <c r="W9319"/>
      <c r="Y9319"/>
      <c r="Z9319" s="200"/>
      <c r="AA9319" s="201"/>
      <c r="AB9319"/>
      <c r="AC9319"/>
    </row>
    <row r="9320" spans="17:29">
      <c r="Q9320"/>
      <c r="R9320"/>
      <c r="T9320"/>
      <c r="U9320"/>
      <c r="V9320"/>
      <c r="W9320"/>
      <c r="Y9320"/>
      <c r="Z9320" s="200"/>
      <c r="AA9320" s="201"/>
      <c r="AB9320"/>
      <c r="AC9320"/>
    </row>
    <row r="9321" spans="17:29">
      <c r="Q9321"/>
      <c r="R9321"/>
      <c r="T9321"/>
      <c r="U9321"/>
      <c r="V9321"/>
      <c r="W9321"/>
      <c r="Y9321"/>
      <c r="Z9321" s="200"/>
      <c r="AA9321" s="201"/>
      <c r="AB9321"/>
      <c r="AC9321"/>
    </row>
    <row r="9322" spans="17:29">
      <c r="Q9322"/>
      <c r="R9322"/>
      <c r="T9322"/>
      <c r="U9322"/>
      <c r="V9322"/>
      <c r="W9322"/>
      <c r="Y9322"/>
      <c r="Z9322" s="200"/>
      <c r="AA9322" s="201"/>
      <c r="AB9322"/>
      <c r="AC9322"/>
    </row>
    <row r="9323" spans="17:29">
      <c r="Q9323"/>
      <c r="R9323"/>
      <c r="T9323"/>
      <c r="U9323"/>
      <c r="V9323"/>
      <c r="W9323"/>
      <c r="Y9323"/>
      <c r="Z9323" s="200"/>
      <c r="AA9323" s="201"/>
      <c r="AB9323"/>
      <c r="AC9323"/>
    </row>
    <row r="9324" spans="17:29">
      <c r="Q9324"/>
      <c r="R9324"/>
      <c r="T9324"/>
      <c r="U9324"/>
      <c r="V9324"/>
      <c r="W9324"/>
      <c r="Y9324"/>
      <c r="Z9324" s="200"/>
      <c r="AA9324" s="201"/>
      <c r="AB9324"/>
      <c r="AC9324"/>
    </row>
    <row r="9325" spans="17:29">
      <c r="Q9325"/>
      <c r="R9325"/>
      <c r="T9325"/>
      <c r="U9325"/>
      <c r="V9325"/>
      <c r="W9325"/>
      <c r="Y9325"/>
      <c r="Z9325" s="200"/>
      <c r="AA9325" s="201"/>
      <c r="AB9325"/>
      <c r="AC9325"/>
    </row>
    <row r="9326" spans="17:29">
      <c r="Q9326"/>
      <c r="R9326"/>
      <c r="T9326"/>
      <c r="U9326"/>
      <c r="V9326"/>
      <c r="W9326"/>
      <c r="Y9326"/>
      <c r="Z9326" s="200"/>
      <c r="AA9326" s="201"/>
      <c r="AB9326"/>
      <c r="AC9326"/>
    </row>
    <row r="9327" spans="17:29">
      <c r="Q9327"/>
      <c r="R9327"/>
      <c r="T9327"/>
      <c r="U9327"/>
      <c r="V9327"/>
      <c r="W9327"/>
      <c r="Y9327"/>
      <c r="Z9327" s="200"/>
      <c r="AA9327" s="201"/>
      <c r="AB9327"/>
      <c r="AC9327"/>
    </row>
    <row r="9328" spans="17:29">
      <c r="Q9328"/>
      <c r="R9328"/>
      <c r="T9328"/>
      <c r="U9328"/>
      <c r="V9328"/>
      <c r="W9328"/>
      <c r="Y9328"/>
      <c r="Z9328" s="200"/>
      <c r="AA9328" s="201"/>
      <c r="AB9328"/>
      <c r="AC9328"/>
    </row>
    <row r="9329" spans="17:29">
      <c r="Q9329"/>
      <c r="R9329"/>
      <c r="T9329"/>
      <c r="U9329"/>
      <c r="V9329"/>
      <c r="W9329"/>
      <c r="Y9329"/>
      <c r="Z9329" s="200"/>
      <c r="AA9329" s="201"/>
      <c r="AB9329"/>
      <c r="AC9329"/>
    </row>
    <row r="9330" spans="17:29">
      <c r="Q9330"/>
      <c r="R9330"/>
      <c r="T9330"/>
      <c r="U9330"/>
      <c r="V9330"/>
      <c r="W9330"/>
      <c r="Y9330"/>
      <c r="Z9330" s="200"/>
      <c r="AA9330" s="201"/>
      <c r="AB9330"/>
      <c r="AC9330"/>
    </row>
    <row r="9331" spans="17:29">
      <c r="Q9331"/>
      <c r="R9331"/>
      <c r="T9331"/>
      <c r="U9331"/>
      <c r="V9331"/>
      <c r="W9331"/>
      <c r="Y9331"/>
      <c r="Z9331" s="200"/>
      <c r="AA9331" s="201"/>
      <c r="AB9331"/>
      <c r="AC9331"/>
    </row>
    <row r="9332" spans="17:29">
      <c r="Q9332"/>
      <c r="R9332"/>
      <c r="T9332"/>
      <c r="U9332"/>
      <c r="V9332"/>
      <c r="W9332"/>
      <c r="Y9332"/>
      <c r="Z9332" s="200"/>
      <c r="AA9332" s="201"/>
      <c r="AB9332"/>
      <c r="AC9332"/>
    </row>
    <row r="9333" spans="17:29">
      <c r="Q9333"/>
      <c r="R9333"/>
      <c r="T9333"/>
      <c r="U9333"/>
      <c r="V9333"/>
      <c r="W9333"/>
      <c r="Y9333"/>
      <c r="Z9333" s="200"/>
      <c r="AA9333" s="201"/>
      <c r="AB9333"/>
      <c r="AC9333"/>
    </row>
    <row r="9334" spans="17:29">
      <c r="Q9334"/>
      <c r="R9334"/>
      <c r="T9334"/>
      <c r="U9334"/>
      <c r="V9334"/>
      <c r="W9334"/>
      <c r="Y9334"/>
      <c r="Z9334" s="200"/>
      <c r="AA9334" s="201"/>
      <c r="AB9334"/>
      <c r="AC9334"/>
    </row>
    <row r="9335" spans="17:29">
      <c r="Q9335"/>
      <c r="R9335"/>
      <c r="T9335"/>
      <c r="U9335"/>
      <c r="V9335"/>
      <c r="W9335"/>
      <c r="Y9335"/>
      <c r="Z9335" s="200"/>
      <c r="AA9335" s="201"/>
      <c r="AB9335"/>
      <c r="AC9335"/>
    </row>
    <row r="9336" spans="17:29">
      <c r="Q9336"/>
      <c r="R9336"/>
      <c r="T9336"/>
      <c r="U9336"/>
      <c r="V9336"/>
      <c r="W9336"/>
      <c r="Y9336"/>
      <c r="Z9336" s="200"/>
      <c r="AA9336" s="201"/>
      <c r="AB9336"/>
      <c r="AC9336"/>
    </row>
    <row r="9337" spans="17:29">
      <c r="Q9337"/>
      <c r="R9337"/>
      <c r="T9337"/>
      <c r="U9337"/>
      <c r="V9337"/>
      <c r="W9337"/>
      <c r="Y9337"/>
      <c r="Z9337" s="200"/>
      <c r="AA9337" s="201"/>
      <c r="AB9337"/>
      <c r="AC9337"/>
    </row>
    <row r="9338" spans="17:29">
      <c r="Q9338"/>
      <c r="R9338"/>
      <c r="T9338"/>
      <c r="U9338"/>
      <c r="V9338"/>
      <c r="W9338"/>
      <c r="Y9338"/>
      <c r="Z9338" s="200"/>
      <c r="AA9338" s="201"/>
      <c r="AB9338"/>
      <c r="AC9338"/>
    </row>
    <row r="9339" spans="17:29">
      <c r="Q9339"/>
      <c r="R9339"/>
      <c r="T9339"/>
      <c r="U9339"/>
      <c r="V9339"/>
      <c r="W9339"/>
      <c r="Y9339"/>
      <c r="Z9339" s="200"/>
      <c r="AA9339" s="201"/>
      <c r="AB9339"/>
      <c r="AC9339"/>
    </row>
    <row r="9340" spans="17:29">
      <c r="Q9340"/>
      <c r="R9340"/>
      <c r="T9340"/>
      <c r="U9340"/>
      <c r="V9340"/>
      <c r="W9340"/>
      <c r="Y9340"/>
      <c r="Z9340" s="200"/>
      <c r="AA9340" s="201"/>
      <c r="AB9340"/>
      <c r="AC9340"/>
    </row>
    <row r="9341" spans="17:29">
      <c r="Q9341"/>
      <c r="R9341"/>
      <c r="T9341"/>
      <c r="U9341"/>
      <c r="V9341"/>
      <c r="W9341"/>
      <c r="Y9341"/>
      <c r="Z9341" s="200"/>
      <c r="AA9341" s="201"/>
      <c r="AB9341"/>
      <c r="AC9341"/>
    </row>
    <row r="9342" spans="17:29">
      <c r="Q9342"/>
      <c r="R9342"/>
      <c r="T9342"/>
      <c r="U9342"/>
      <c r="V9342"/>
      <c r="W9342"/>
      <c r="Y9342"/>
      <c r="Z9342" s="200"/>
      <c r="AA9342" s="201"/>
      <c r="AB9342"/>
      <c r="AC9342"/>
    </row>
    <row r="9343" spans="17:29">
      <c r="Q9343"/>
      <c r="R9343"/>
      <c r="T9343"/>
      <c r="U9343"/>
      <c r="V9343"/>
      <c r="W9343"/>
      <c r="Y9343"/>
      <c r="Z9343" s="200"/>
      <c r="AA9343" s="201"/>
      <c r="AB9343"/>
      <c r="AC9343"/>
    </row>
    <row r="9344" spans="17:29">
      <c r="Q9344"/>
      <c r="R9344"/>
      <c r="T9344"/>
      <c r="U9344"/>
      <c r="V9344"/>
      <c r="W9344"/>
      <c r="Y9344"/>
      <c r="Z9344" s="200"/>
      <c r="AA9344" s="201"/>
      <c r="AB9344"/>
      <c r="AC9344"/>
    </row>
    <row r="9345" spans="17:29">
      <c r="Q9345"/>
      <c r="R9345"/>
      <c r="T9345"/>
      <c r="U9345"/>
      <c r="V9345"/>
      <c r="W9345"/>
      <c r="Y9345"/>
      <c r="Z9345" s="200"/>
      <c r="AA9345" s="201"/>
      <c r="AB9345"/>
      <c r="AC9345"/>
    </row>
    <row r="9346" spans="17:29">
      <c r="Q9346"/>
      <c r="R9346"/>
      <c r="T9346"/>
      <c r="U9346"/>
      <c r="V9346"/>
      <c r="W9346"/>
      <c r="Y9346"/>
      <c r="Z9346" s="200"/>
      <c r="AA9346" s="201"/>
      <c r="AB9346"/>
      <c r="AC9346"/>
    </row>
    <row r="9347" spans="17:29">
      <c r="Q9347"/>
      <c r="R9347"/>
      <c r="T9347"/>
      <c r="U9347"/>
      <c r="V9347"/>
      <c r="W9347"/>
      <c r="Y9347"/>
      <c r="Z9347" s="200"/>
      <c r="AA9347" s="201"/>
      <c r="AB9347"/>
      <c r="AC9347"/>
    </row>
    <row r="9348" spans="17:29">
      <c r="Q9348"/>
      <c r="R9348"/>
      <c r="T9348"/>
      <c r="U9348"/>
      <c r="V9348"/>
      <c r="W9348"/>
      <c r="Y9348"/>
      <c r="Z9348" s="200"/>
      <c r="AA9348" s="201"/>
      <c r="AB9348"/>
      <c r="AC9348"/>
    </row>
    <row r="9349" spans="17:29">
      <c r="Q9349"/>
      <c r="R9349"/>
      <c r="T9349"/>
      <c r="U9349"/>
      <c r="V9349"/>
      <c r="W9349"/>
      <c r="Y9349"/>
      <c r="Z9349" s="200"/>
      <c r="AA9349" s="201"/>
      <c r="AB9349"/>
      <c r="AC9349"/>
    </row>
    <row r="9350" spans="17:29">
      <c r="Q9350"/>
      <c r="R9350"/>
      <c r="T9350"/>
      <c r="U9350"/>
      <c r="V9350"/>
      <c r="W9350"/>
      <c r="Y9350"/>
      <c r="Z9350" s="200"/>
      <c r="AA9350" s="201"/>
      <c r="AB9350"/>
      <c r="AC9350"/>
    </row>
    <row r="9351" spans="17:29">
      <c r="Q9351"/>
      <c r="R9351"/>
      <c r="T9351"/>
      <c r="U9351"/>
      <c r="V9351"/>
      <c r="W9351"/>
      <c r="Y9351"/>
      <c r="Z9351" s="200"/>
      <c r="AA9351" s="201"/>
      <c r="AB9351"/>
      <c r="AC9351"/>
    </row>
    <row r="9352" spans="17:29">
      <c r="Q9352"/>
      <c r="R9352"/>
      <c r="T9352"/>
      <c r="U9352"/>
      <c r="V9352"/>
      <c r="W9352"/>
      <c r="Y9352"/>
      <c r="Z9352" s="200"/>
      <c r="AA9352" s="201"/>
      <c r="AB9352"/>
      <c r="AC9352"/>
    </row>
    <row r="9353" spans="17:29">
      <c r="Q9353"/>
      <c r="R9353"/>
      <c r="T9353"/>
      <c r="U9353"/>
      <c r="V9353"/>
      <c r="W9353"/>
      <c r="Y9353"/>
      <c r="Z9353" s="200"/>
      <c r="AA9353" s="201"/>
      <c r="AB9353"/>
      <c r="AC9353"/>
    </row>
    <row r="9354" spans="17:29">
      <c r="Q9354"/>
      <c r="R9354"/>
      <c r="T9354"/>
      <c r="U9354"/>
      <c r="V9354"/>
      <c r="W9354"/>
      <c r="Y9354"/>
      <c r="Z9354" s="200"/>
      <c r="AA9354" s="201"/>
      <c r="AB9354"/>
      <c r="AC9354"/>
    </row>
    <row r="9355" spans="17:29">
      <c r="Q9355"/>
      <c r="R9355"/>
      <c r="T9355"/>
      <c r="U9355"/>
      <c r="V9355"/>
      <c r="W9355"/>
      <c r="Y9355"/>
      <c r="Z9355" s="200"/>
      <c r="AA9355" s="201"/>
      <c r="AB9355"/>
      <c r="AC9355"/>
    </row>
    <row r="9356" spans="17:29">
      <c r="Q9356"/>
      <c r="R9356"/>
      <c r="T9356"/>
      <c r="U9356"/>
      <c r="V9356"/>
      <c r="W9356"/>
      <c r="Y9356"/>
      <c r="Z9356" s="200"/>
      <c r="AA9356" s="201"/>
      <c r="AB9356"/>
      <c r="AC9356"/>
    </row>
    <row r="9357" spans="17:29">
      <c r="Q9357"/>
      <c r="R9357"/>
      <c r="T9357"/>
      <c r="U9357"/>
      <c r="V9357"/>
      <c r="W9357"/>
      <c r="Y9357"/>
      <c r="Z9357" s="200"/>
      <c r="AA9357" s="201"/>
      <c r="AB9357"/>
      <c r="AC9357"/>
    </row>
    <row r="9358" spans="17:29">
      <c r="Q9358"/>
      <c r="R9358"/>
      <c r="T9358"/>
      <c r="U9358"/>
      <c r="V9358"/>
      <c r="W9358"/>
      <c r="Y9358"/>
      <c r="Z9358" s="200"/>
      <c r="AA9358" s="201"/>
      <c r="AB9358"/>
      <c r="AC9358"/>
    </row>
    <row r="9359" spans="17:29">
      <c r="Q9359"/>
      <c r="R9359"/>
      <c r="T9359"/>
      <c r="U9359"/>
      <c r="V9359"/>
      <c r="W9359"/>
      <c r="Y9359"/>
      <c r="Z9359" s="200"/>
      <c r="AA9359" s="201"/>
      <c r="AB9359"/>
      <c r="AC9359"/>
    </row>
    <row r="9360" spans="17:29">
      <c r="Q9360"/>
      <c r="R9360"/>
      <c r="T9360"/>
      <c r="U9360"/>
      <c r="V9360"/>
      <c r="W9360"/>
      <c r="Y9360"/>
      <c r="Z9360" s="200"/>
      <c r="AA9360" s="201"/>
      <c r="AB9360"/>
      <c r="AC9360"/>
    </row>
    <row r="9361" spans="17:29">
      <c r="Q9361"/>
      <c r="R9361"/>
      <c r="T9361"/>
      <c r="U9361"/>
      <c r="V9361"/>
      <c r="W9361"/>
      <c r="Y9361"/>
      <c r="Z9361" s="200"/>
      <c r="AA9361" s="201"/>
      <c r="AB9361"/>
      <c r="AC9361"/>
    </row>
    <row r="9362" spans="17:29">
      <c r="Q9362"/>
      <c r="R9362"/>
      <c r="T9362"/>
      <c r="U9362"/>
      <c r="V9362"/>
      <c r="W9362"/>
      <c r="Y9362"/>
      <c r="Z9362" s="200"/>
      <c r="AA9362" s="201"/>
      <c r="AB9362"/>
      <c r="AC9362"/>
    </row>
    <row r="9363" spans="17:29">
      <c r="Q9363"/>
      <c r="R9363"/>
      <c r="T9363"/>
      <c r="U9363"/>
      <c r="V9363"/>
      <c r="W9363"/>
      <c r="Y9363"/>
      <c r="Z9363" s="200"/>
      <c r="AA9363" s="201"/>
      <c r="AB9363"/>
      <c r="AC9363"/>
    </row>
    <row r="9364" spans="17:29">
      <c r="Q9364"/>
      <c r="R9364"/>
      <c r="T9364"/>
      <c r="U9364"/>
      <c r="V9364"/>
      <c r="W9364"/>
      <c r="Y9364"/>
      <c r="Z9364" s="200"/>
      <c r="AA9364" s="201"/>
      <c r="AB9364"/>
      <c r="AC9364"/>
    </row>
    <row r="9365" spans="17:29">
      <c r="Q9365"/>
      <c r="R9365"/>
      <c r="T9365"/>
      <c r="U9365"/>
      <c r="V9365"/>
      <c r="W9365"/>
      <c r="Y9365"/>
      <c r="Z9365" s="200"/>
      <c r="AA9365" s="201"/>
      <c r="AB9365"/>
      <c r="AC9365"/>
    </row>
    <row r="9366" spans="17:29">
      <c r="Q9366"/>
      <c r="R9366"/>
      <c r="T9366"/>
      <c r="U9366"/>
      <c r="V9366"/>
      <c r="W9366"/>
      <c r="Y9366"/>
      <c r="Z9366" s="200"/>
      <c r="AA9366" s="201"/>
      <c r="AB9366"/>
      <c r="AC9366"/>
    </row>
    <row r="9367" spans="17:29">
      <c r="Q9367"/>
      <c r="R9367"/>
      <c r="T9367"/>
      <c r="U9367"/>
      <c r="V9367"/>
      <c r="W9367"/>
      <c r="Y9367"/>
      <c r="Z9367" s="200"/>
      <c r="AA9367" s="201"/>
      <c r="AB9367"/>
      <c r="AC9367"/>
    </row>
    <row r="9368" spans="17:29">
      <c r="Q9368"/>
      <c r="R9368"/>
      <c r="T9368"/>
      <c r="U9368"/>
      <c r="V9368"/>
      <c r="W9368"/>
      <c r="Y9368"/>
      <c r="Z9368" s="200"/>
      <c r="AA9368" s="201"/>
      <c r="AB9368"/>
      <c r="AC9368"/>
    </row>
    <row r="9369" spans="17:29">
      <c r="Q9369"/>
      <c r="R9369"/>
      <c r="T9369"/>
      <c r="U9369"/>
      <c r="V9369"/>
      <c r="W9369"/>
      <c r="Y9369"/>
      <c r="Z9369" s="200"/>
      <c r="AA9369" s="201"/>
      <c r="AB9369"/>
      <c r="AC9369"/>
    </row>
    <row r="9370" spans="17:29">
      <c r="Q9370"/>
      <c r="R9370"/>
      <c r="T9370"/>
      <c r="U9370"/>
      <c r="V9370"/>
      <c r="W9370"/>
      <c r="Y9370"/>
      <c r="Z9370" s="200"/>
      <c r="AA9370" s="201"/>
      <c r="AB9370"/>
      <c r="AC9370"/>
    </row>
    <row r="9371" spans="17:29">
      <c r="Q9371"/>
      <c r="R9371"/>
      <c r="T9371"/>
      <c r="U9371"/>
      <c r="V9371"/>
      <c r="W9371"/>
      <c r="Y9371"/>
      <c r="Z9371" s="200"/>
      <c r="AA9371" s="201"/>
      <c r="AB9371"/>
      <c r="AC9371"/>
    </row>
    <row r="9372" spans="17:29">
      <c r="Q9372"/>
      <c r="R9372"/>
      <c r="T9372"/>
      <c r="U9372"/>
      <c r="V9372"/>
      <c r="W9372"/>
      <c r="Y9372"/>
      <c r="Z9372" s="200"/>
      <c r="AA9372" s="201"/>
      <c r="AB9372"/>
      <c r="AC9372"/>
    </row>
    <row r="9373" spans="17:29">
      <c r="Q9373"/>
      <c r="R9373"/>
      <c r="T9373"/>
      <c r="U9373"/>
      <c r="V9373"/>
      <c r="W9373"/>
      <c r="Y9373"/>
      <c r="Z9373" s="200"/>
      <c r="AA9373" s="201"/>
      <c r="AB9373"/>
      <c r="AC9373"/>
    </row>
    <row r="9374" spans="17:29">
      <c r="Q9374"/>
      <c r="R9374"/>
      <c r="T9374"/>
      <c r="U9374"/>
      <c r="V9374"/>
      <c r="W9374"/>
      <c r="Y9374"/>
      <c r="Z9374" s="200"/>
      <c r="AA9374" s="201"/>
      <c r="AB9374"/>
      <c r="AC9374"/>
    </row>
    <row r="9375" spans="17:29">
      <c r="Q9375"/>
      <c r="R9375"/>
      <c r="T9375"/>
      <c r="U9375"/>
      <c r="V9375"/>
      <c r="W9375"/>
      <c r="Y9375"/>
      <c r="Z9375" s="200"/>
      <c r="AA9375" s="201"/>
      <c r="AB9375"/>
      <c r="AC9375"/>
    </row>
    <row r="9376" spans="17:29">
      <c r="Q9376"/>
      <c r="R9376"/>
      <c r="T9376"/>
      <c r="U9376"/>
      <c r="V9376"/>
      <c r="W9376"/>
      <c r="Y9376"/>
      <c r="Z9376" s="200"/>
      <c r="AA9376" s="201"/>
      <c r="AB9376"/>
      <c r="AC9376"/>
    </row>
    <row r="9377" spans="17:29">
      <c r="Q9377"/>
      <c r="R9377"/>
      <c r="T9377"/>
      <c r="U9377"/>
      <c r="V9377"/>
      <c r="W9377"/>
      <c r="Y9377"/>
      <c r="Z9377" s="200"/>
      <c r="AA9377" s="201"/>
      <c r="AB9377"/>
      <c r="AC9377"/>
    </row>
    <row r="9378" spans="17:29">
      <c r="Q9378"/>
      <c r="R9378"/>
      <c r="T9378"/>
      <c r="U9378"/>
      <c r="V9378"/>
      <c r="W9378"/>
      <c r="Y9378"/>
      <c r="Z9378" s="200"/>
      <c r="AA9378" s="201"/>
      <c r="AB9378"/>
      <c r="AC9378"/>
    </row>
    <row r="9379" spans="17:29">
      <c r="Q9379"/>
      <c r="R9379"/>
      <c r="T9379"/>
      <c r="U9379"/>
      <c r="V9379"/>
      <c r="W9379"/>
      <c r="Y9379"/>
      <c r="Z9379" s="200"/>
      <c r="AA9379" s="201"/>
      <c r="AB9379"/>
      <c r="AC9379"/>
    </row>
    <row r="9380" spans="17:29">
      <c r="Q9380"/>
      <c r="R9380"/>
      <c r="T9380"/>
      <c r="U9380"/>
      <c r="V9380"/>
      <c r="W9380"/>
      <c r="Y9380"/>
      <c r="Z9380" s="200"/>
      <c r="AA9380" s="201"/>
      <c r="AB9380"/>
      <c r="AC9380"/>
    </row>
    <row r="9381" spans="17:29">
      <c r="Q9381"/>
      <c r="R9381"/>
      <c r="T9381"/>
      <c r="U9381"/>
      <c r="V9381"/>
      <c r="W9381"/>
      <c r="Y9381"/>
      <c r="Z9381" s="200"/>
      <c r="AA9381" s="201"/>
      <c r="AB9381"/>
      <c r="AC9381"/>
    </row>
    <row r="9382" spans="17:29">
      <c r="Q9382"/>
      <c r="R9382"/>
      <c r="T9382"/>
      <c r="U9382"/>
      <c r="V9382"/>
      <c r="W9382"/>
      <c r="Y9382"/>
      <c r="Z9382" s="200"/>
      <c r="AA9382" s="201"/>
      <c r="AB9382"/>
      <c r="AC9382"/>
    </row>
    <row r="9383" spans="17:29">
      <c r="Q9383"/>
      <c r="R9383"/>
      <c r="T9383"/>
      <c r="U9383"/>
      <c r="V9383"/>
      <c r="W9383"/>
      <c r="Y9383"/>
      <c r="Z9383" s="200"/>
      <c r="AA9383" s="201"/>
      <c r="AB9383"/>
      <c r="AC9383"/>
    </row>
    <row r="9384" spans="17:29">
      <c r="Q9384"/>
      <c r="R9384"/>
      <c r="T9384"/>
      <c r="U9384"/>
      <c r="V9384"/>
      <c r="W9384"/>
      <c r="Y9384"/>
      <c r="Z9384" s="200"/>
      <c r="AA9384" s="201"/>
      <c r="AB9384"/>
      <c r="AC9384"/>
    </row>
    <row r="9385" spans="17:29">
      <c r="Q9385"/>
      <c r="R9385"/>
      <c r="T9385"/>
      <c r="U9385"/>
      <c r="V9385"/>
      <c r="W9385"/>
      <c r="Y9385"/>
      <c r="Z9385" s="200"/>
      <c r="AA9385" s="201"/>
      <c r="AB9385"/>
      <c r="AC9385"/>
    </row>
    <row r="9386" spans="17:29">
      <c r="Q9386"/>
      <c r="R9386"/>
      <c r="T9386"/>
      <c r="U9386"/>
      <c r="V9386"/>
      <c r="W9386"/>
      <c r="Y9386"/>
      <c r="Z9386" s="200"/>
      <c r="AA9386" s="201"/>
      <c r="AB9386"/>
      <c r="AC9386"/>
    </row>
    <row r="9387" spans="17:29">
      <c r="Q9387"/>
      <c r="R9387"/>
      <c r="T9387"/>
      <c r="U9387"/>
      <c r="V9387"/>
      <c r="W9387"/>
      <c r="Y9387"/>
      <c r="Z9387" s="200"/>
      <c r="AA9387" s="201"/>
      <c r="AB9387"/>
      <c r="AC9387"/>
    </row>
    <row r="9388" spans="17:29">
      <c r="Q9388"/>
      <c r="R9388"/>
      <c r="T9388"/>
      <c r="U9388"/>
      <c r="V9388"/>
      <c r="W9388"/>
      <c r="Y9388"/>
      <c r="Z9388" s="200"/>
      <c r="AA9388" s="201"/>
      <c r="AB9388"/>
      <c r="AC9388"/>
    </row>
    <row r="9389" spans="17:29">
      <c r="Q9389"/>
      <c r="R9389"/>
      <c r="T9389"/>
      <c r="U9389"/>
      <c r="V9389"/>
      <c r="W9389"/>
      <c r="Y9389"/>
      <c r="Z9389" s="200"/>
      <c r="AA9389" s="201"/>
      <c r="AB9389"/>
      <c r="AC9389"/>
    </row>
    <row r="9390" spans="17:29">
      <c r="Q9390"/>
      <c r="R9390"/>
      <c r="T9390"/>
      <c r="U9390"/>
      <c r="V9390"/>
      <c r="W9390"/>
      <c r="Y9390"/>
      <c r="Z9390" s="200"/>
      <c r="AA9390" s="201"/>
      <c r="AB9390"/>
      <c r="AC9390"/>
    </row>
    <row r="9391" spans="17:29">
      <c r="Q9391"/>
      <c r="R9391"/>
      <c r="T9391"/>
      <c r="U9391"/>
      <c r="V9391"/>
      <c r="W9391"/>
      <c r="Y9391"/>
      <c r="Z9391" s="200"/>
      <c r="AA9391" s="201"/>
      <c r="AB9391"/>
      <c r="AC9391"/>
    </row>
    <row r="9392" spans="17:29">
      <c r="Q9392"/>
      <c r="R9392"/>
      <c r="T9392"/>
      <c r="U9392"/>
      <c r="V9392"/>
      <c r="W9392"/>
      <c r="Y9392"/>
      <c r="Z9392" s="200"/>
      <c r="AA9392" s="201"/>
      <c r="AB9392"/>
      <c r="AC9392"/>
    </row>
    <row r="9393" spans="17:29">
      <c r="Q9393"/>
      <c r="R9393"/>
      <c r="T9393"/>
      <c r="U9393"/>
      <c r="V9393"/>
      <c r="W9393"/>
      <c r="Y9393"/>
      <c r="Z9393" s="200"/>
      <c r="AA9393" s="201"/>
      <c r="AB9393"/>
      <c r="AC9393"/>
    </row>
    <row r="9394" spans="17:29">
      <c r="Q9394"/>
      <c r="R9394"/>
      <c r="T9394"/>
      <c r="U9394"/>
      <c r="V9394"/>
      <c r="W9394"/>
      <c r="Y9394"/>
      <c r="Z9394" s="200"/>
      <c r="AA9394" s="201"/>
      <c r="AB9394"/>
      <c r="AC9394"/>
    </row>
    <row r="9395" spans="17:29">
      <c r="Q9395"/>
      <c r="R9395"/>
      <c r="T9395"/>
      <c r="U9395"/>
      <c r="V9395"/>
      <c r="W9395"/>
      <c r="Y9395"/>
      <c r="Z9395" s="200"/>
      <c r="AA9395" s="201"/>
      <c r="AB9395"/>
      <c r="AC9395"/>
    </row>
    <row r="9396" spans="17:29">
      <c r="Q9396"/>
      <c r="R9396"/>
      <c r="T9396"/>
      <c r="U9396"/>
      <c r="V9396"/>
      <c r="W9396"/>
      <c r="Y9396"/>
      <c r="Z9396" s="200"/>
      <c r="AA9396" s="201"/>
      <c r="AB9396"/>
      <c r="AC9396"/>
    </row>
    <row r="9397" spans="17:29">
      <c r="Q9397"/>
      <c r="R9397"/>
      <c r="T9397"/>
      <c r="U9397"/>
      <c r="V9397"/>
      <c r="W9397"/>
      <c r="Y9397"/>
      <c r="Z9397" s="200"/>
      <c r="AA9397" s="201"/>
      <c r="AB9397"/>
      <c r="AC9397"/>
    </row>
    <row r="9398" spans="17:29">
      <c r="Q9398"/>
      <c r="R9398"/>
      <c r="T9398"/>
      <c r="U9398"/>
      <c r="V9398"/>
      <c r="W9398"/>
      <c r="Y9398"/>
      <c r="Z9398" s="200"/>
      <c r="AA9398" s="201"/>
      <c r="AB9398"/>
      <c r="AC9398"/>
    </row>
    <row r="9399" spans="17:29">
      <c r="Q9399"/>
      <c r="R9399"/>
      <c r="T9399"/>
      <c r="U9399"/>
      <c r="V9399"/>
      <c r="W9399"/>
      <c r="Y9399"/>
      <c r="Z9399" s="200"/>
      <c r="AA9399" s="201"/>
      <c r="AB9399"/>
      <c r="AC9399"/>
    </row>
    <row r="9400" spans="17:29">
      <c r="Q9400"/>
      <c r="R9400"/>
      <c r="T9400"/>
      <c r="U9400"/>
      <c r="V9400"/>
      <c r="W9400"/>
      <c r="Y9400"/>
      <c r="Z9400" s="200"/>
      <c r="AA9400" s="201"/>
      <c r="AB9400"/>
      <c r="AC9400"/>
    </row>
    <row r="9401" spans="17:29">
      <c r="Q9401"/>
      <c r="R9401"/>
      <c r="T9401"/>
      <c r="U9401"/>
      <c r="V9401"/>
      <c r="W9401"/>
      <c r="Y9401"/>
      <c r="Z9401" s="200"/>
      <c r="AA9401" s="201"/>
      <c r="AB9401"/>
      <c r="AC9401"/>
    </row>
    <row r="9402" spans="17:29">
      <c r="Q9402"/>
      <c r="R9402"/>
      <c r="T9402"/>
      <c r="U9402"/>
      <c r="V9402"/>
      <c r="W9402"/>
      <c r="Y9402"/>
      <c r="Z9402" s="200"/>
      <c r="AA9402" s="201"/>
      <c r="AB9402"/>
      <c r="AC9402"/>
    </row>
    <row r="9403" spans="17:29">
      <c r="Q9403"/>
      <c r="R9403"/>
      <c r="T9403"/>
      <c r="U9403"/>
      <c r="V9403"/>
      <c r="W9403"/>
      <c r="Y9403"/>
      <c r="Z9403" s="200"/>
      <c r="AA9403" s="201"/>
      <c r="AB9403"/>
      <c r="AC9403"/>
    </row>
    <row r="9404" spans="17:29">
      <c r="Q9404"/>
      <c r="R9404"/>
      <c r="T9404"/>
      <c r="U9404"/>
      <c r="V9404"/>
      <c r="W9404"/>
      <c r="Y9404"/>
      <c r="Z9404" s="200"/>
      <c r="AA9404" s="201"/>
      <c r="AB9404"/>
      <c r="AC9404"/>
    </row>
    <row r="9405" spans="17:29">
      <c r="Q9405"/>
      <c r="R9405"/>
      <c r="T9405"/>
      <c r="U9405"/>
      <c r="V9405"/>
      <c r="W9405"/>
      <c r="Y9405"/>
      <c r="Z9405" s="200"/>
      <c r="AA9405" s="201"/>
      <c r="AB9405"/>
      <c r="AC9405"/>
    </row>
    <row r="9406" spans="17:29">
      <c r="Q9406"/>
      <c r="R9406"/>
      <c r="T9406"/>
      <c r="U9406"/>
      <c r="V9406"/>
      <c r="W9406"/>
      <c r="Y9406"/>
      <c r="Z9406" s="200"/>
      <c r="AA9406" s="201"/>
      <c r="AB9406"/>
      <c r="AC9406"/>
    </row>
    <row r="9407" spans="17:29">
      <c r="Q9407"/>
      <c r="R9407"/>
      <c r="T9407"/>
      <c r="U9407"/>
      <c r="V9407"/>
      <c r="W9407"/>
      <c r="Y9407"/>
      <c r="Z9407" s="200"/>
      <c r="AA9407" s="201"/>
      <c r="AB9407"/>
      <c r="AC9407"/>
    </row>
    <row r="9408" spans="17:29">
      <c r="Q9408"/>
      <c r="R9408"/>
      <c r="T9408"/>
      <c r="U9408"/>
      <c r="V9408"/>
      <c r="W9408"/>
      <c r="Y9408"/>
      <c r="Z9408" s="200"/>
      <c r="AA9408" s="201"/>
      <c r="AB9408"/>
      <c r="AC9408"/>
    </row>
    <row r="9409" spans="17:29">
      <c r="Q9409"/>
      <c r="R9409"/>
      <c r="T9409"/>
      <c r="U9409"/>
      <c r="V9409"/>
      <c r="W9409"/>
      <c r="Y9409"/>
      <c r="Z9409" s="200"/>
      <c r="AA9409" s="201"/>
      <c r="AB9409"/>
      <c r="AC9409"/>
    </row>
    <row r="9410" spans="17:29">
      <c r="Q9410"/>
      <c r="R9410"/>
      <c r="T9410"/>
      <c r="U9410"/>
      <c r="V9410"/>
      <c r="W9410"/>
      <c r="Y9410"/>
      <c r="Z9410" s="200"/>
      <c r="AA9410" s="201"/>
      <c r="AB9410"/>
      <c r="AC9410"/>
    </row>
    <row r="9411" spans="17:29">
      <c r="Q9411"/>
      <c r="R9411"/>
      <c r="T9411"/>
      <c r="U9411"/>
      <c r="V9411"/>
      <c r="W9411"/>
      <c r="Y9411"/>
      <c r="Z9411" s="200"/>
      <c r="AA9411" s="201"/>
      <c r="AB9411"/>
      <c r="AC9411"/>
    </row>
    <row r="9412" spans="17:29">
      <c r="Q9412"/>
      <c r="R9412"/>
      <c r="T9412"/>
      <c r="U9412"/>
      <c r="V9412"/>
      <c r="W9412"/>
      <c r="Y9412"/>
      <c r="Z9412" s="200"/>
      <c r="AA9412" s="201"/>
      <c r="AB9412"/>
      <c r="AC9412"/>
    </row>
    <row r="9413" spans="17:29">
      <c r="Q9413"/>
      <c r="R9413"/>
      <c r="T9413"/>
      <c r="U9413"/>
      <c r="V9413"/>
      <c r="W9413"/>
      <c r="Y9413"/>
      <c r="Z9413" s="200"/>
      <c r="AA9413" s="201"/>
      <c r="AB9413"/>
      <c r="AC9413"/>
    </row>
    <row r="9414" spans="17:29">
      <c r="Q9414"/>
      <c r="R9414"/>
      <c r="T9414"/>
      <c r="U9414"/>
      <c r="V9414"/>
      <c r="W9414"/>
      <c r="Y9414"/>
      <c r="Z9414" s="200"/>
      <c r="AA9414" s="201"/>
      <c r="AB9414"/>
      <c r="AC9414"/>
    </row>
    <row r="9415" spans="17:29">
      <c r="Q9415"/>
      <c r="R9415"/>
      <c r="T9415"/>
      <c r="U9415"/>
      <c r="V9415"/>
      <c r="W9415"/>
      <c r="Y9415"/>
      <c r="Z9415" s="200"/>
      <c r="AA9415" s="201"/>
      <c r="AB9415"/>
      <c r="AC9415"/>
    </row>
    <row r="9416" spans="17:29">
      <c r="Q9416"/>
      <c r="R9416"/>
      <c r="T9416"/>
      <c r="U9416"/>
      <c r="V9416"/>
      <c r="W9416"/>
      <c r="Y9416"/>
      <c r="Z9416" s="200"/>
      <c r="AA9416" s="201"/>
      <c r="AB9416"/>
      <c r="AC9416"/>
    </row>
    <row r="9417" spans="17:29">
      <c r="Q9417"/>
      <c r="R9417"/>
      <c r="T9417"/>
      <c r="U9417"/>
      <c r="V9417"/>
      <c r="W9417"/>
      <c r="Y9417"/>
      <c r="Z9417" s="200"/>
      <c r="AA9417" s="201"/>
      <c r="AB9417"/>
      <c r="AC9417"/>
    </row>
    <row r="9418" spans="17:29">
      <c r="Q9418"/>
      <c r="R9418"/>
      <c r="T9418"/>
      <c r="U9418"/>
      <c r="V9418"/>
      <c r="W9418"/>
      <c r="Y9418"/>
      <c r="Z9418" s="200"/>
      <c r="AA9418" s="201"/>
      <c r="AB9418"/>
      <c r="AC9418"/>
    </row>
    <row r="9419" spans="17:29">
      <c r="Q9419"/>
      <c r="R9419"/>
      <c r="T9419"/>
      <c r="U9419"/>
      <c r="V9419"/>
      <c r="W9419"/>
      <c r="Y9419"/>
      <c r="Z9419" s="200"/>
      <c r="AA9419" s="201"/>
      <c r="AB9419"/>
      <c r="AC9419"/>
    </row>
    <row r="9420" spans="17:29">
      <c r="Q9420"/>
      <c r="R9420"/>
      <c r="T9420"/>
      <c r="U9420"/>
      <c r="V9420"/>
      <c r="W9420"/>
      <c r="Y9420"/>
      <c r="Z9420" s="200"/>
      <c r="AA9420" s="201"/>
      <c r="AB9420"/>
      <c r="AC9420"/>
    </row>
    <row r="9421" spans="17:29">
      <c r="Q9421"/>
      <c r="R9421"/>
      <c r="T9421"/>
      <c r="U9421"/>
      <c r="V9421"/>
      <c r="W9421"/>
      <c r="Y9421"/>
      <c r="Z9421" s="200"/>
      <c r="AA9421" s="201"/>
      <c r="AB9421"/>
      <c r="AC9421"/>
    </row>
    <row r="9422" spans="17:29">
      <c r="Q9422"/>
      <c r="R9422"/>
      <c r="T9422"/>
      <c r="U9422"/>
      <c r="V9422"/>
      <c r="W9422"/>
      <c r="Y9422"/>
      <c r="Z9422" s="200"/>
      <c r="AA9422" s="201"/>
      <c r="AB9422"/>
      <c r="AC9422"/>
    </row>
    <row r="9423" spans="17:29">
      <c r="Q9423"/>
      <c r="R9423"/>
      <c r="T9423"/>
      <c r="U9423"/>
      <c r="V9423"/>
      <c r="W9423"/>
      <c r="Y9423"/>
      <c r="Z9423" s="200"/>
      <c r="AA9423" s="201"/>
      <c r="AB9423"/>
      <c r="AC9423"/>
    </row>
    <row r="9424" spans="17:29">
      <c r="Q9424"/>
      <c r="R9424"/>
      <c r="T9424"/>
      <c r="U9424"/>
      <c r="V9424"/>
      <c r="W9424"/>
      <c r="Y9424"/>
      <c r="Z9424" s="200"/>
      <c r="AA9424" s="201"/>
      <c r="AB9424"/>
      <c r="AC9424"/>
    </row>
    <row r="9425" spans="17:29">
      <c r="Q9425"/>
      <c r="R9425"/>
      <c r="T9425"/>
      <c r="U9425"/>
      <c r="V9425"/>
      <c r="W9425"/>
      <c r="Y9425"/>
      <c r="Z9425" s="200"/>
      <c r="AA9425" s="201"/>
      <c r="AB9425"/>
      <c r="AC9425"/>
    </row>
    <row r="9426" spans="17:29">
      <c r="Q9426"/>
      <c r="R9426"/>
      <c r="T9426"/>
      <c r="U9426"/>
      <c r="V9426"/>
      <c r="W9426"/>
      <c r="Y9426"/>
      <c r="Z9426" s="200"/>
      <c r="AA9426" s="201"/>
      <c r="AB9426"/>
      <c r="AC9426"/>
    </row>
    <row r="9427" spans="17:29">
      <c r="Q9427"/>
      <c r="R9427"/>
      <c r="T9427"/>
      <c r="U9427"/>
      <c r="V9427"/>
      <c r="W9427"/>
      <c r="Y9427"/>
      <c r="Z9427" s="200"/>
      <c r="AA9427" s="201"/>
      <c r="AB9427"/>
      <c r="AC9427"/>
    </row>
    <row r="9428" spans="17:29">
      <c r="Q9428"/>
      <c r="R9428"/>
      <c r="T9428"/>
      <c r="U9428"/>
      <c r="V9428"/>
      <c r="W9428"/>
      <c r="Y9428"/>
      <c r="Z9428" s="200"/>
      <c r="AA9428" s="201"/>
      <c r="AB9428"/>
      <c r="AC9428"/>
    </row>
    <row r="9429" spans="17:29">
      <c r="Q9429"/>
      <c r="R9429"/>
      <c r="T9429"/>
      <c r="U9429"/>
      <c r="V9429"/>
      <c r="W9429"/>
      <c r="Y9429"/>
      <c r="Z9429" s="200"/>
      <c r="AA9429" s="201"/>
      <c r="AB9429"/>
      <c r="AC9429"/>
    </row>
    <row r="9430" spans="17:29">
      <c r="Q9430"/>
      <c r="R9430"/>
      <c r="T9430"/>
      <c r="U9430"/>
      <c r="V9430"/>
      <c r="W9430"/>
      <c r="Y9430"/>
      <c r="Z9430" s="200"/>
      <c r="AA9430" s="201"/>
      <c r="AB9430"/>
      <c r="AC9430"/>
    </row>
    <row r="9431" spans="17:29">
      <c r="Q9431"/>
      <c r="R9431"/>
      <c r="T9431"/>
      <c r="U9431"/>
      <c r="V9431"/>
      <c r="W9431"/>
      <c r="Y9431"/>
      <c r="Z9431" s="200"/>
      <c r="AA9431" s="201"/>
      <c r="AB9431"/>
      <c r="AC9431"/>
    </row>
    <row r="9432" spans="17:29">
      <c r="Q9432"/>
      <c r="R9432"/>
      <c r="T9432"/>
      <c r="U9432"/>
      <c r="V9432"/>
      <c r="W9432"/>
      <c r="Y9432"/>
      <c r="Z9432" s="200"/>
      <c r="AA9432" s="201"/>
      <c r="AB9432"/>
      <c r="AC9432"/>
    </row>
    <row r="9433" spans="17:29">
      <c r="Q9433"/>
      <c r="R9433"/>
      <c r="T9433"/>
      <c r="U9433"/>
      <c r="V9433"/>
      <c r="W9433"/>
      <c r="Y9433"/>
      <c r="Z9433" s="200"/>
      <c r="AA9433" s="201"/>
      <c r="AB9433"/>
      <c r="AC9433"/>
    </row>
    <row r="9434" spans="17:29">
      <c r="Q9434"/>
      <c r="R9434"/>
      <c r="T9434"/>
      <c r="U9434"/>
      <c r="V9434"/>
      <c r="W9434"/>
      <c r="Y9434"/>
      <c r="Z9434" s="200"/>
      <c r="AA9434" s="201"/>
      <c r="AB9434"/>
      <c r="AC9434"/>
    </row>
    <row r="9435" spans="17:29">
      <c r="Q9435"/>
      <c r="R9435"/>
      <c r="T9435"/>
      <c r="U9435"/>
      <c r="V9435"/>
      <c r="W9435"/>
      <c r="Y9435"/>
      <c r="Z9435" s="200"/>
      <c r="AA9435" s="201"/>
      <c r="AB9435"/>
      <c r="AC9435"/>
    </row>
    <row r="9436" spans="17:29">
      <c r="Q9436"/>
      <c r="R9436"/>
      <c r="T9436"/>
      <c r="U9436"/>
      <c r="V9436"/>
      <c r="W9436"/>
      <c r="Y9436"/>
      <c r="Z9436" s="200"/>
      <c r="AA9436" s="201"/>
      <c r="AB9436"/>
      <c r="AC9436"/>
    </row>
    <row r="9437" spans="17:29">
      <c r="Q9437"/>
      <c r="R9437"/>
      <c r="T9437"/>
      <c r="U9437"/>
      <c r="V9437"/>
      <c r="W9437"/>
      <c r="Y9437"/>
      <c r="Z9437" s="200"/>
      <c r="AA9437" s="201"/>
      <c r="AB9437"/>
      <c r="AC9437"/>
    </row>
    <row r="9438" spans="17:29">
      <c r="Q9438"/>
      <c r="R9438"/>
      <c r="T9438"/>
      <c r="U9438"/>
      <c r="V9438"/>
      <c r="W9438"/>
      <c r="Y9438"/>
      <c r="Z9438" s="200"/>
      <c r="AA9438" s="201"/>
      <c r="AB9438"/>
      <c r="AC9438"/>
    </row>
    <row r="9439" spans="17:29">
      <c r="Q9439"/>
      <c r="R9439"/>
      <c r="T9439"/>
      <c r="U9439"/>
      <c r="V9439"/>
      <c r="W9439"/>
      <c r="Y9439"/>
      <c r="Z9439" s="200"/>
      <c r="AA9439" s="201"/>
      <c r="AB9439"/>
      <c r="AC9439"/>
    </row>
    <row r="9440" spans="17:29">
      <c r="Q9440"/>
      <c r="R9440"/>
      <c r="T9440"/>
      <c r="U9440"/>
      <c r="V9440"/>
      <c r="W9440"/>
      <c r="Y9440"/>
      <c r="Z9440" s="200"/>
      <c r="AA9440" s="201"/>
      <c r="AB9440"/>
      <c r="AC9440"/>
    </row>
    <row r="9441" spans="17:29">
      <c r="Q9441"/>
      <c r="R9441"/>
      <c r="T9441"/>
      <c r="U9441"/>
      <c r="V9441"/>
      <c r="W9441"/>
      <c r="Y9441"/>
      <c r="Z9441" s="200"/>
      <c r="AA9441" s="201"/>
      <c r="AB9441"/>
      <c r="AC9441"/>
    </row>
    <row r="9442" spans="17:29">
      <c r="Q9442"/>
      <c r="R9442"/>
      <c r="T9442"/>
      <c r="U9442"/>
      <c r="V9442"/>
      <c r="W9442"/>
      <c r="Y9442"/>
      <c r="Z9442" s="200"/>
      <c r="AA9442" s="201"/>
      <c r="AB9442"/>
      <c r="AC9442"/>
    </row>
    <row r="9443" spans="17:29">
      <c r="Q9443"/>
      <c r="R9443"/>
      <c r="T9443"/>
      <c r="U9443"/>
      <c r="V9443"/>
      <c r="W9443"/>
      <c r="Y9443"/>
      <c r="Z9443" s="200"/>
      <c r="AA9443" s="201"/>
      <c r="AB9443"/>
      <c r="AC9443"/>
    </row>
    <row r="9444" spans="17:29">
      <c r="Q9444"/>
      <c r="R9444"/>
      <c r="T9444"/>
      <c r="U9444"/>
      <c r="V9444"/>
      <c r="W9444"/>
      <c r="Y9444"/>
      <c r="Z9444" s="200"/>
      <c r="AA9444" s="201"/>
      <c r="AB9444"/>
      <c r="AC9444"/>
    </row>
    <row r="9445" spans="17:29">
      <c r="Q9445"/>
      <c r="R9445"/>
      <c r="T9445"/>
      <c r="U9445"/>
      <c r="V9445"/>
      <c r="W9445"/>
      <c r="Y9445"/>
      <c r="Z9445" s="200"/>
      <c r="AA9445" s="201"/>
      <c r="AB9445"/>
      <c r="AC9445"/>
    </row>
    <row r="9446" spans="17:29">
      <c r="Q9446"/>
      <c r="R9446"/>
      <c r="T9446"/>
      <c r="U9446"/>
      <c r="V9446"/>
      <c r="W9446"/>
      <c r="Y9446"/>
      <c r="Z9446" s="200"/>
      <c r="AA9446" s="201"/>
      <c r="AB9446"/>
      <c r="AC9446"/>
    </row>
    <row r="9447" spans="17:29">
      <c r="Q9447"/>
      <c r="R9447"/>
      <c r="T9447"/>
      <c r="U9447"/>
      <c r="V9447"/>
      <c r="W9447"/>
      <c r="Y9447"/>
      <c r="Z9447" s="200"/>
      <c r="AA9447" s="201"/>
      <c r="AB9447"/>
      <c r="AC9447"/>
    </row>
    <row r="9448" spans="17:29">
      <c r="Q9448"/>
      <c r="R9448"/>
      <c r="T9448"/>
      <c r="U9448"/>
      <c r="V9448"/>
      <c r="W9448"/>
      <c r="Y9448"/>
      <c r="Z9448" s="200"/>
      <c r="AA9448" s="201"/>
      <c r="AB9448"/>
      <c r="AC9448"/>
    </row>
    <row r="9449" spans="17:29">
      <c r="Q9449"/>
      <c r="R9449"/>
      <c r="T9449"/>
      <c r="U9449"/>
      <c r="V9449"/>
      <c r="W9449"/>
      <c r="Y9449"/>
      <c r="Z9449" s="200"/>
      <c r="AA9449" s="201"/>
      <c r="AB9449"/>
      <c r="AC9449"/>
    </row>
    <row r="9450" spans="17:29">
      <c r="Q9450"/>
      <c r="R9450"/>
      <c r="T9450"/>
      <c r="U9450"/>
      <c r="V9450"/>
      <c r="W9450"/>
      <c r="Y9450"/>
      <c r="Z9450" s="200"/>
      <c r="AA9450" s="201"/>
      <c r="AB9450"/>
      <c r="AC9450"/>
    </row>
    <row r="9451" spans="17:29">
      <c r="Q9451"/>
      <c r="R9451"/>
      <c r="T9451"/>
      <c r="U9451"/>
      <c r="V9451"/>
      <c r="W9451"/>
      <c r="Y9451"/>
      <c r="Z9451" s="200"/>
      <c r="AA9451" s="201"/>
      <c r="AB9451"/>
      <c r="AC9451"/>
    </row>
    <row r="9452" spans="17:29">
      <c r="Q9452"/>
      <c r="R9452"/>
      <c r="T9452"/>
      <c r="U9452"/>
      <c r="V9452"/>
      <c r="W9452"/>
      <c r="Y9452"/>
      <c r="Z9452" s="200"/>
      <c r="AA9452" s="201"/>
      <c r="AB9452"/>
      <c r="AC9452"/>
    </row>
    <row r="9453" spans="17:29">
      <c r="Q9453"/>
      <c r="R9453"/>
      <c r="T9453"/>
      <c r="U9453"/>
      <c r="V9453"/>
      <c r="W9453"/>
      <c r="Y9453"/>
      <c r="Z9453" s="200"/>
      <c r="AA9453" s="201"/>
      <c r="AB9453"/>
      <c r="AC9453"/>
    </row>
    <row r="9454" spans="17:29">
      <c r="Q9454"/>
      <c r="R9454"/>
      <c r="T9454"/>
      <c r="U9454"/>
      <c r="V9454"/>
      <c r="W9454"/>
      <c r="Y9454"/>
      <c r="Z9454" s="200"/>
      <c r="AA9454" s="201"/>
      <c r="AB9454"/>
      <c r="AC9454"/>
    </row>
    <row r="9455" spans="17:29">
      <c r="Q9455"/>
      <c r="R9455"/>
      <c r="T9455"/>
      <c r="U9455"/>
      <c r="V9455"/>
      <c r="W9455"/>
      <c r="Y9455"/>
      <c r="Z9455" s="200"/>
      <c r="AA9455" s="201"/>
      <c r="AB9455"/>
      <c r="AC9455"/>
    </row>
    <row r="9456" spans="17:29">
      <c r="Q9456"/>
      <c r="R9456"/>
      <c r="T9456"/>
      <c r="U9456"/>
      <c r="V9456"/>
      <c r="W9456"/>
      <c r="Y9456"/>
      <c r="Z9456" s="200"/>
      <c r="AA9456" s="201"/>
      <c r="AB9456"/>
      <c r="AC9456"/>
    </row>
    <row r="9457" spans="17:29">
      <c r="Q9457"/>
      <c r="R9457"/>
      <c r="T9457"/>
      <c r="U9457"/>
      <c r="V9457"/>
      <c r="W9457"/>
      <c r="Y9457"/>
      <c r="Z9457" s="200"/>
      <c r="AA9457" s="201"/>
      <c r="AB9457"/>
      <c r="AC9457"/>
    </row>
    <row r="9458" spans="17:29">
      <c r="Q9458"/>
      <c r="R9458"/>
      <c r="T9458"/>
      <c r="U9458"/>
      <c r="V9458"/>
      <c r="W9458"/>
      <c r="Y9458"/>
      <c r="Z9458" s="200"/>
      <c r="AA9458" s="201"/>
      <c r="AB9458"/>
      <c r="AC9458"/>
    </row>
    <row r="9459" spans="17:29">
      <c r="Q9459"/>
      <c r="R9459"/>
      <c r="T9459"/>
      <c r="U9459"/>
      <c r="V9459"/>
      <c r="W9459"/>
      <c r="Y9459"/>
      <c r="Z9459" s="200"/>
      <c r="AA9459" s="201"/>
      <c r="AB9459"/>
      <c r="AC9459"/>
    </row>
    <row r="9460" spans="17:29">
      <c r="Q9460"/>
      <c r="R9460"/>
      <c r="T9460"/>
      <c r="U9460"/>
      <c r="V9460"/>
      <c r="W9460"/>
      <c r="Y9460"/>
      <c r="Z9460" s="200"/>
      <c r="AA9460" s="201"/>
      <c r="AB9460"/>
      <c r="AC9460"/>
    </row>
    <row r="9461" spans="17:29">
      <c r="Q9461"/>
      <c r="R9461"/>
      <c r="T9461"/>
      <c r="U9461"/>
      <c r="V9461"/>
      <c r="W9461"/>
      <c r="Y9461"/>
      <c r="Z9461" s="200"/>
      <c r="AA9461" s="201"/>
      <c r="AB9461"/>
      <c r="AC9461"/>
    </row>
    <row r="9462" spans="17:29">
      <c r="Q9462"/>
      <c r="R9462"/>
      <c r="T9462"/>
      <c r="U9462"/>
      <c r="V9462"/>
      <c r="W9462"/>
      <c r="Y9462"/>
      <c r="Z9462" s="200"/>
      <c r="AA9462" s="201"/>
      <c r="AB9462"/>
      <c r="AC9462"/>
    </row>
    <row r="9463" spans="17:29">
      <c r="Q9463"/>
      <c r="R9463"/>
      <c r="T9463"/>
      <c r="U9463"/>
      <c r="V9463"/>
      <c r="W9463"/>
      <c r="Y9463"/>
      <c r="Z9463" s="200"/>
      <c r="AA9463" s="201"/>
      <c r="AB9463"/>
      <c r="AC9463"/>
    </row>
    <row r="9464" spans="17:29">
      <c r="Q9464"/>
      <c r="R9464"/>
      <c r="T9464"/>
      <c r="U9464"/>
      <c r="V9464"/>
      <c r="W9464"/>
      <c r="Y9464"/>
      <c r="Z9464" s="200"/>
      <c r="AA9464" s="201"/>
      <c r="AB9464"/>
      <c r="AC9464"/>
    </row>
    <row r="9465" spans="17:29">
      <c r="Q9465"/>
      <c r="R9465"/>
      <c r="T9465"/>
      <c r="U9465"/>
      <c r="V9465"/>
      <c r="W9465"/>
      <c r="Y9465"/>
      <c r="Z9465" s="200"/>
      <c r="AA9465" s="201"/>
      <c r="AB9465"/>
      <c r="AC9465"/>
    </row>
    <row r="9466" spans="17:29">
      <c r="Q9466"/>
      <c r="R9466"/>
      <c r="T9466"/>
      <c r="U9466"/>
      <c r="V9466"/>
      <c r="W9466"/>
      <c r="Y9466"/>
      <c r="Z9466" s="200"/>
      <c r="AA9466" s="201"/>
      <c r="AB9466"/>
      <c r="AC9466"/>
    </row>
    <row r="9467" spans="17:29">
      <c r="Q9467"/>
      <c r="R9467"/>
      <c r="T9467"/>
      <c r="U9467"/>
      <c r="V9467"/>
      <c r="W9467"/>
      <c r="Y9467"/>
      <c r="Z9467" s="200"/>
      <c r="AA9467" s="201"/>
      <c r="AB9467"/>
      <c r="AC9467"/>
    </row>
    <row r="9468" spans="17:29">
      <c r="Q9468"/>
      <c r="R9468"/>
      <c r="T9468"/>
      <c r="U9468"/>
      <c r="V9468"/>
      <c r="W9468"/>
      <c r="Y9468"/>
      <c r="Z9468" s="200"/>
      <c r="AA9468" s="201"/>
      <c r="AB9468"/>
      <c r="AC9468"/>
    </row>
    <row r="9469" spans="17:29">
      <c r="Q9469"/>
      <c r="R9469"/>
      <c r="T9469"/>
      <c r="U9469"/>
      <c r="V9469"/>
      <c r="W9469"/>
      <c r="Y9469"/>
      <c r="Z9469" s="200"/>
      <c r="AA9469" s="201"/>
      <c r="AB9469"/>
      <c r="AC9469"/>
    </row>
    <row r="9470" spans="17:29">
      <c r="Q9470"/>
      <c r="R9470"/>
      <c r="T9470"/>
      <c r="U9470"/>
      <c r="V9470"/>
      <c r="W9470"/>
      <c r="Y9470"/>
      <c r="Z9470" s="200"/>
      <c r="AA9470" s="201"/>
      <c r="AB9470"/>
      <c r="AC9470"/>
    </row>
    <row r="9471" spans="17:29">
      <c r="Q9471"/>
      <c r="R9471"/>
      <c r="T9471"/>
      <c r="U9471"/>
      <c r="V9471"/>
      <c r="W9471"/>
      <c r="Y9471"/>
      <c r="Z9471" s="200"/>
      <c r="AA9471" s="201"/>
      <c r="AB9471"/>
      <c r="AC9471"/>
    </row>
    <row r="9472" spans="17:29">
      <c r="Q9472"/>
      <c r="R9472"/>
      <c r="T9472"/>
      <c r="U9472"/>
      <c r="V9472"/>
      <c r="W9472"/>
      <c r="Y9472"/>
      <c r="Z9472" s="200"/>
      <c r="AA9472" s="201"/>
      <c r="AB9472"/>
      <c r="AC9472"/>
    </row>
    <row r="9473" spans="17:29">
      <c r="Q9473"/>
      <c r="R9473"/>
      <c r="T9473"/>
      <c r="U9473"/>
      <c r="V9473"/>
      <c r="W9473"/>
      <c r="Y9473"/>
      <c r="Z9473" s="200"/>
      <c r="AA9473" s="201"/>
      <c r="AB9473"/>
      <c r="AC9473"/>
    </row>
    <row r="9474" spans="17:29">
      <c r="Q9474"/>
      <c r="R9474"/>
      <c r="T9474"/>
      <c r="U9474"/>
      <c r="V9474"/>
      <c r="W9474"/>
      <c r="Y9474"/>
      <c r="Z9474" s="200"/>
      <c r="AA9474" s="201"/>
      <c r="AB9474"/>
      <c r="AC9474"/>
    </row>
    <row r="9475" spans="17:29">
      <c r="Q9475"/>
      <c r="R9475"/>
      <c r="T9475"/>
      <c r="U9475"/>
      <c r="V9475"/>
      <c r="W9475"/>
      <c r="Y9475"/>
      <c r="Z9475" s="200"/>
      <c r="AA9475" s="201"/>
      <c r="AB9475"/>
      <c r="AC9475"/>
    </row>
    <row r="9476" spans="17:29">
      <c r="Q9476"/>
      <c r="R9476"/>
      <c r="T9476"/>
      <c r="U9476"/>
      <c r="V9476"/>
      <c r="W9476"/>
      <c r="Y9476"/>
      <c r="Z9476" s="200"/>
      <c r="AA9476" s="201"/>
      <c r="AB9476"/>
      <c r="AC9476"/>
    </row>
    <row r="9477" spans="17:29">
      <c r="Q9477"/>
      <c r="R9477"/>
      <c r="T9477"/>
      <c r="U9477"/>
      <c r="V9477"/>
      <c r="W9477"/>
      <c r="Y9477"/>
      <c r="Z9477" s="200"/>
      <c r="AA9477" s="201"/>
      <c r="AB9477"/>
      <c r="AC9477"/>
    </row>
    <row r="9478" spans="17:29">
      <c r="Q9478"/>
      <c r="R9478"/>
      <c r="T9478"/>
      <c r="U9478"/>
      <c r="V9478"/>
      <c r="W9478"/>
      <c r="Y9478"/>
      <c r="Z9478" s="200"/>
      <c r="AA9478" s="201"/>
      <c r="AB9478"/>
      <c r="AC9478"/>
    </row>
    <row r="9479" spans="17:29">
      <c r="Q9479"/>
      <c r="R9479"/>
      <c r="T9479"/>
      <c r="U9479"/>
      <c r="V9479"/>
      <c r="W9479"/>
      <c r="Y9479"/>
      <c r="Z9479" s="200"/>
      <c r="AA9479" s="201"/>
      <c r="AB9479"/>
      <c r="AC9479"/>
    </row>
    <row r="9480" spans="17:29">
      <c r="Q9480"/>
      <c r="R9480"/>
      <c r="T9480"/>
      <c r="U9480"/>
      <c r="V9480"/>
      <c r="W9480"/>
      <c r="Y9480"/>
      <c r="Z9480" s="200"/>
      <c r="AA9480" s="201"/>
      <c r="AB9480"/>
      <c r="AC9480"/>
    </row>
    <row r="9481" spans="17:29">
      <c r="Q9481"/>
      <c r="R9481"/>
      <c r="T9481"/>
      <c r="U9481"/>
      <c r="V9481"/>
      <c r="W9481"/>
      <c r="Y9481"/>
      <c r="Z9481" s="200"/>
      <c r="AA9481" s="201"/>
      <c r="AB9481"/>
      <c r="AC9481"/>
    </row>
    <row r="9482" spans="17:29">
      <c r="Q9482"/>
      <c r="R9482"/>
      <c r="T9482"/>
      <c r="U9482"/>
      <c r="V9482"/>
      <c r="W9482"/>
      <c r="Y9482"/>
      <c r="Z9482" s="200"/>
      <c r="AA9482" s="201"/>
      <c r="AB9482"/>
      <c r="AC9482"/>
    </row>
    <row r="9483" spans="17:29">
      <c r="Q9483"/>
      <c r="R9483"/>
      <c r="T9483"/>
      <c r="U9483"/>
      <c r="V9483"/>
      <c r="W9483"/>
      <c r="Y9483"/>
      <c r="Z9483" s="200"/>
      <c r="AA9483" s="201"/>
      <c r="AB9483"/>
      <c r="AC9483"/>
    </row>
    <row r="9484" spans="17:29">
      <c r="Q9484"/>
      <c r="R9484"/>
      <c r="T9484"/>
      <c r="U9484"/>
      <c r="V9484"/>
      <c r="W9484"/>
      <c r="Y9484"/>
      <c r="Z9484" s="200"/>
      <c r="AA9484" s="201"/>
      <c r="AB9484"/>
      <c r="AC9484"/>
    </row>
    <row r="9485" spans="17:29">
      <c r="Q9485"/>
      <c r="R9485"/>
      <c r="T9485"/>
      <c r="U9485"/>
      <c r="V9485"/>
      <c r="W9485"/>
      <c r="Y9485"/>
      <c r="Z9485" s="200"/>
      <c r="AA9485" s="201"/>
      <c r="AB9485"/>
      <c r="AC9485"/>
    </row>
    <row r="9486" spans="17:29">
      <c r="Q9486"/>
      <c r="R9486"/>
      <c r="T9486"/>
      <c r="U9486"/>
      <c r="V9486"/>
      <c r="W9486"/>
      <c r="Y9486"/>
      <c r="Z9486" s="200"/>
      <c r="AA9486" s="201"/>
      <c r="AB9486"/>
      <c r="AC9486"/>
    </row>
    <row r="9487" spans="17:29">
      <c r="Q9487"/>
      <c r="R9487"/>
      <c r="T9487"/>
      <c r="U9487"/>
      <c r="V9487"/>
      <c r="W9487"/>
      <c r="Y9487"/>
      <c r="Z9487" s="200"/>
      <c r="AA9487" s="201"/>
      <c r="AB9487"/>
      <c r="AC9487"/>
    </row>
    <row r="9488" spans="17:29">
      <c r="Q9488"/>
      <c r="R9488"/>
      <c r="T9488"/>
      <c r="U9488"/>
      <c r="V9488"/>
      <c r="W9488"/>
      <c r="Y9488"/>
      <c r="Z9488" s="200"/>
      <c r="AA9488" s="201"/>
      <c r="AB9488"/>
      <c r="AC9488"/>
    </row>
    <row r="9489" spans="17:29">
      <c r="Q9489"/>
      <c r="R9489"/>
      <c r="T9489"/>
      <c r="U9489"/>
      <c r="V9489"/>
      <c r="W9489"/>
      <c r="Y9489"/>
      <c r="Z9489" s="200"/>
      <c r="AA9489" s="201"/>
      <c r="AB9489"/>
      <c r="AC9489"/>
    </row>
    <row r="9490" spans="17:29">
      <c r="Q9490"/>
      <c r="R9490"/>
      <c r="T9490"/>
      <c r="U9490"/>
      <c r="V9490"/>
      <c r="W9490"/>
      <c r="Y9490"/>
      <c r="Z9490" s="200"/>
      <c r="AA9490" s="201"/>
      <c r="AB9490"/>
      <c r="AC9490"/>
    </row>
    <row r="9491" spans="17:29">
      <c r="Q9491"/>
      <c r="R9491"/>
      <c r="T9491"/>
      <c r="U9491"/>
      <c r="V9491"/>
      <c r="W9491"/>
      <c r="Y9491"/>
      <c r="Z9491" s="200"/>
      <c r="AA9491" s="201"/>
      <c r="AB9491"/>
      <c r="AC9491"/>
    </row>
    <row r="9492" spans="17:29">
      <c r="Q9492"/>
      <c r="R9492"/>
      <c r="T9492"/>
      <c r="U9492"/>
      <c r="V9492"/>
      <c r="W9492"/>
      <c r="Y9492"/>
      <c r="Z9492" s="200"/>
      <c r="AA9492" s="201"/>
      <c r="AB9492"/>
      <c r="AC9492"/>
    </row>
    <row r="9493" spans="17:29">
      <c r="Q9493"/>
      <c r="R9493"/>
      <c r="T9493"/>
      <c r="U9493"/>
      <c r="V9493"/>
      <c r="W9493"/>
      <c r="Y9493"/>
      <c r="Z9493" s="200"/>
      <c r="AA9493" s="201"/>
      <c r="AB9493"/>
      <c r="AC9493"/>
    </row>
    <row r="9494" spans="17:29">
      <c r="Q9494"/>
      <c r="R9494"/>
      <c r="T9494"/>
      <c r="U9494"/>
      <c r="V9494"/>
      <c r="W9494"/>
      <c r="Y9494"/>
      <c r="Z9494" s="200"/>
      <c r="AA9494" s="201"/>
      <c r="AB9494"/>
      <c r="AC9494"/>
    </row>
    <row r="9495" spans="17:29">
      <c r="Q9495"/>
      <c r="R9495"/>
      <c r="T9495"/>
      <c r="U9495"/>
      <c r="V9495"/>
      <c r="W9495"/>
      <c r="Y9495"/>
      <c r="Z9495" s="200"/>
      <c r="AA9495" s="201"/>
      <c r="AB9495"/>
      <c r="AC9495"/>
    </row>
    <row r="9496" spans="17:29">
      <c r="Q9496"/>
      <c r="R9496"/>
      <c r="T9496"/>
      <c r="U9496"/>
      <c r="V9496"/>
      <c r="W9496"/>
      <c r="Y9496"/>
      <c r="Z9496" s="200"/>
      <c r="AA9496" s="201"/>
      <c r="AB9496"/>
      <c r="AC9496"/>
    </row>
    <row r="9497" spans="17:29">
      <c r="Q9497"/>
      <c r="R9497"/>
      <c r="T9497"/>
      <c r="U9497"/>
      <c r="V9497"/>
      <c r="W9497"/>
      <c r="Y9497"/>
      <c r="Z9497" s="200"/>
      <c r="AA9497" s="201"/>
      <c r="AB9497"/>
      <c r="AC9497"/>
    </row>
    <row r="9498" spans="17:29">
      <c r="Q9498"/>
      <c r="R9498"/>
      <c r="T9498"/>
      <c r="U9498"/>
      <c r="V9498"/>
      <c r="W9498"/>
      <c r="Y9498"/>
      <c r="Z9498" s="200"/>
      <c r="AA9498" s="201"/>
      <c r="AB9498"/>
      <c r="AC9498"/>
    </row>
    <row r="9499" spans="17:29">
      <c r="Q9499"/>
      <c r="R9499"/>
      <c r="T9499"/>
      <c r="U9499"/>
      <c r="V9499"/>
      <c r="W9499"/>
      <c r="Y9499"/>
      <c r="Z9499" s="200"/>
      <c r="AA9499" s="201"/>
      <c r="AB9499"/>
      <c r="AC9499"/>
    </row>
    <row r="9500" spans="17:29">
      <c r="Q9500"/>
      <c r="R9500"/>
      <c r="T9500"/>
      <c r="U9500"/>
      <c r="V9500"/>
      <c r="W9500"/>
      <c r="Y9500"/>
      <c r="Z9500" s="200"/>
      <c r="AA9500" s="201"/>
      <c r="AB9500"/>
      <c r="AC9500"/>
    </row>
    <row r="9501" spans="17:29">
      <c r="Q9501"/>
      <c r="R9501"/>
      <c r="T9501"/>
      <c r="U9501"/>
      <c r="V9501"/>
      <c r="W9501"/>
      <c r="Y9501"/>
      <c r="Z9501" s="200"/>
      <c r="AA9501" s="201"/>
      <c r="AB9501"/>
      <c r="AC9501"/>
    </row>
    <row r="9502" spans="17:29">
      <c r="Q9502"/>
      <c r="R9502"/>
      <c r="T9502"/>
      <c r="U9502"/>
      <c r="V9502"/>
      <c r="W9502"/>
      <c r="Y9502"/>
      <c r="Z9502" s="200"/>
      <c r="AA9502" s="201"/>
      <c r="AB9502"/>
      <c r="AC9502"/>
    </row>
    <row r="9503" spans="17:29">
      <c r="Q9503"/>
      <c r="R9503"/>
      <c r="T9503"/>
      <c r="U9503"/>
      <c r="V9503"/>
      <c r="W9503"/>
      <c r="Y9503"/>
      <c r="Z9503" s="200"/>
      <c r="AA9503" s="201"/>
      <c r="AB9503"/>
      <c r="AC9503"/>
    </row>
    <row r="9504" spans="17:29">
      <c r="Q9504"/>
      <c r="R9504"/>
      <c r="T9504"/>
      <c r="U9504"/>
      <c r="V9504"/>
      <c r="W9504"/>
      <c r="Y9504"/>
      <c r="Z9504" s="200"/>
      <c r="AA9504" s="201"/>
      <c r="AB9504"/>
      <c r="AC9504"/>
    </row>
    <row r="9505" spans="17:29">
      <c r="Q9505"/>
      <c r="R9505"/>
      <c r="T9505"/>
      <c r="U9505"/>
      <c r="V9505"/>
      <c r="W9505"/>
      <c r="Y9505"/>
      <c r="Z9505" s="200"/>
      <c r="AA9505" s="201"/>
      <c r="AB9505"/>
      <c r="AC9505"/>
    </row>
    <row r="9506" spans="17:29">
      <c r="Q9506"/>
      <c r="R9506"/>
      <c r="T9506"/>
      <c r="U9506"/>
      <c r="V9506"/>
      <c r="W9506"/>
      <c r="Y9506"/>
      <c r="Z9506" s="200"/>
      <c r="AA9506" s="201"/>
      <c r="AB9506"/>
      <c r="AC9506"/>
    </row>
    <row r="9507" spans="17:29">
      <c r="Q9507"/>
      <c r="R9507"/>
      <c r="T9507"/>
      <c r="U9507"/>
      <c r="V9507"/>
      <c r="W9507"/>
      <c r="Y9507"/>
      <c r="Z9507" s="200"/>
      <c r="AA9507" s="201"/>
      <c r="AB9507"/>
      <c r="AC9507"/>
    </row>
    <row r="9508" spans="17:29">
      <c r="Q9508"/>
      <c r="R9508"/>
      <c r="T9508"/>
      <c r="U9508"/>
      <c r="V9508"/>
      <c r="W9508"/>
      <c r="Y9508"/>
      <c r="Z9508" s="200"/>
      <c r="AA9508" s="201"/>
      <c r="AB9508"/>
      <c r="AC9508"/>
    </row>
    <row r="9509" spans="17:29">
      <c r="Q9509"/>
      <c r="R9509"/>
      <c r="T9509"/>
      <c r="U9509"/>
      <c r="V9509"/>
      <c r="W9509"/>
      <c r="Y9509"/>
      <c r="Z9509" s="200"/>
      <c r="AA9509" s="201"/>
      <c r="AB9509"/>
      <c r="AC9509"/>
    </row>
    <row r="9510" spans="17:29">
      <c r="Q9510"/>
      <c r="R9510"/>
      <c r="T9510"/>
      <c r="U9510"/>
      <c r="V9510"/>
      <c r="W9510"/>
      <c r="Y9510"/>
      <c r="Z9510" s="200"/>
      <c r="AA9510" s="201"/>
      <c r="AB9510"/>
      <c r="AC9510"/>
    </row>
    <row r="9511" spans="17:29">
      <c r="Q9511"/>
      <c r="R9511"/>
      <c r="T9511"/>
      <c r="U9511"/>
      <c r="V9511"/>
      <c r="W9511"/>
      <c r="Y9511"/>
      <c r="Z9511" s="200"/>
      <c r="AA9511" s="201"/>
      <c r="AB9511"/>
      <c r="AC9511"/>
    </row>
    <row r="9512" spans="17:29">
      <c r="Q9512"/>
      <c r="R9512"/>
      <c r="T9512"/>
      <c r="U9512"/>
      <c r="V9512"/>
      <c r="W9512"/>
      <c r="Y9512"/>
      <c r="Z9512" s="200"/>
      <c r="AA9512" s="201"/>
      <c r="AB9512"/>
      <c r="AC9512"/>
    </row>
    <row r="9513" spans="17:29">
      <c r="Q9513"/>
      <c r="R9513"/>
      <c r="T9513"/>
      <c r="U9513"/>
      <c r="V9513"/>
      <c r="W9513"/>
      <c r="Y9513"/>
      <c r="Z9513" s="200"/>
      <c r="AA9513" s="201"/>
      <c r="AB9513"/>
      <c r="AC9513"/>
    </row>
    <row r="9514" spans="17:29">
      <c r="Q9514"/>
      <c r="R9514"/>
      <c r="T9514"/>
      <c r="U9514"/>
      <c r="V9514"/>
      <c r="W9514"/>
      <c r="Y9514"/>
      <c r="Z9514" s="200"/>
      <c r="AA9514" s="201"/>
      <c r="AB9514"/>
      <c r="AC9514"/>
    </row>
    <row r="9515" spans="17:29">
      <c r="Q9515"/>
      <c r="R9515"/>
      <c r="T9515"/>
      <c r="U9515"/>
      <c r="V9515"/>
      <c r="W9515"/>
      <c r="Y9515"/>
      <c r="Z9515" s="200"/>
      <c r="AA9515" s="201"/>
      <c r="AB9515"/>
      <c r="AC9515"/>
    </row>
    <row r="9516" spans="17:29">
      <c r="Q9516"/>
      <c r="R9516"/>
      <c r="T9516"/>
      <c r="U9516"/>
      <c r="V9516"/>
      <c r="W9516"/>
      <c r="Y9516"/>
      <c r="Z9516" s="200"/>
      <c r="AA9516" s="201"/>
      <c r="AB9516"/>
      <c r="AC9516"/>
    </row>
    <row r="9517" spans="17:29">
      <c r="Q9517"/>
      <c r="R9517"/>
      <c r="T9517"/>
      <c r="U9517"/>
      <c r="V9517"/>
      <c r="W9517"/>
      <c r="Y9517"/>
      <c r="Z9517" s="200"/>
      <c r="AA9517" s="201"/>
      <c r="AB9517"/>
      <c r="AC9517"/>
    </row>
    <row r="9518" spans="17:29">
      <c r="Q9518"/>
      <c r="R9518"/>
      <c r="T9518"/>
      <c r="U9518"/>
      <c r="V9518"/>
      <c r="W9518"/>
      <c r="Y9518"/>
      <c r="Z9518" s="200"/>
      <c r="AA9518" s="201"/>
      <c r="AB9518"/>
      <c r="AC9518"/>
    </row>
    <row r="9519" spans="17:29">
      <c r="Q9519"/>
      <c r="R9519"/>
      <c r="T9519"/>
      <c r="U9519"/>
      <c r="V9519"/>
      <c r="W9519"/>
      <c r="Y9519"/>
      <c r="Z9519" s="200"/>
      <c r="AA9519" s="201"/>
      <c r="AB9519"/>
      <c r="AC9519"/>
    </row>
    <row r="9520" spans="17:29">
      <c r="Q9520"/>
      <c r="R9520"/>
      <c r="T9520"/>
      <c r="U9520"/>
      <c r="V9520"/>
      <c r="W9520"/>
      <c r="Y9520"/>
      <c r="Z9520" s="200"/>
      <c r="AA9520" s="201"/>
      <c r="AB9520"/>
      <c r="AC9520"/>
    </row>
    <row r="9521" spans="17:29">
      <c r="Q9521"/>
      <c r="R9521"/>
      <c r="T9521"/>
      <c r="U9521"/>
      <c r="V9521"/>
      <c r="W9521"/>
      <c r="Y9521"/>
      <c r="Z9521" s="200"/>
      <c r="AA9521" s="201"/>
      <c r="AB9521"/>
      <c r="AC9521"/>
    </row>
    <row r="9522" spans="17:29">
      <c r="Q9522"/>
      <c r="R9522"/>
      <c r="T9522"/>
      <c r="U9522"/>
      <c r="V9522"/>
      <c r="W9522"/>
      <c r="Y9522"/>
      <c r="Z9522" s="200"/>
      <c r="AA9522" s="201"/>
      <c r="AB9522"/>
      <c r="AC9522"/>
    </row>
    <row r="9523" spans="17:29">
      <c r="Q9523"/>
      <c r="R9523"/>
      <c r="T9523"/>
      <c r="U9523"/>
      <c r="V9523"/>
      <c r="W9523"/>
      <c r="Y9523"/>
      <c r="Z9523" s="200"/>
      <c r="AA9523" s="201"/>
      <c r="AB9523"/>
      <c r="AC9523"/>
    </row>
    <row r="9524" spans="17:29">
      <c r="Q9524"/>
      <c r="R9524"/>
      <c r="T9524"/>
      <c r="U9524"/>
      <c r="V9524"/>
      <c r="W9524"/>
      <c r="Y9524"/>
      <c r="Z9524" s="200"/>
      <c r="AA9524" s="201"/>
      <c r="AB9524"/>
      <c r="AC9524"/>
    </row>
    <row r="9525" spans="17:29">
      <c r="Q9525"/>
      <c r="R9525"/>
      <c r="T9525"/>
      <c r="U9525"/>
      <c r="V9525"/>
      <c r="W9525"/>
      <c r="Y9525"/>
      <c r="Z9525" s="200"/>
      <c r="AA9525" s="201"/>
      <c r="AB9525"/>
      <c r="AC9525"/>
    </row>
    <row r="9526" spans="17:29">
      <c r="Q9526"/>
      <c r="R9526"/>
      <c r="T9526"/>
      <c r="U9526"/>
      <c r="V9526"/>
      <c r="W9526"/>
      <c r="Y9526"/>
      <c r="Z9526" s="200"/>
      <c r="AA9526" s="201"/>
      <c r="AB9526"/>
      <c r="AC9526"/>
    </row>
    <row r="9527" spans="17:29">
      <c r="Q9527"/>
      <c r="R9527"/>
      <c r="T9527"/>
      <c r="U9527"/>
      <c r="V9527"/>
      <c r="W9527"/>
      <c r="Y9527"/>
      <c r="Z9527" s="200"/>
      <c r="AA9527" s="201"/>
      <c r="AB9527"/>
      <c r="AC9527"/>
    </row>
    <row r="9528" spans="17:29">
      <c r="Q9528"/>
      <c r="R9528"/>
      <c r="T9528"/>
      <c r="U9528"/>
      <c r="V9528"/>
      <c r="W9528"/>
      <c r="Y9528"/>
      <c r="Z9528" s="200"/>
      <c r="AA9528" s="201"/>
      <c r="AB9528"/>
      <c r="AC9528"/>
    </row>
    <row r="9529" spans="17:29">
      <c r="Q9529"/>
      <c r="R9529"/>
      <c r="T9529"/>
      <c r="U9529"/>
      <c r="V9529"/>
      <c r="W9529"/>
      <c r="Y9529"/>
      <c r="Z9529" s="200"/>
      <c r="AA9529" s="201"/>
      <c r="AB9529"/>
      <c r="AC9529"/>
    </row>
    <row r="9530" spans="17:29">
      <c r="Q9530"/>
      <c r="R9530"/>
      <c r="T9530"/>
      <c r="U9530"/>
      <c r="V9530"/>
      <c r="W9530"/>
      <c r="Y9530"/>
      <c r="Z9530" s="200"/>
      <c r="AA9530" s="201"/>
      <c r="AB9530"/>
      <c r="AC9530"/>
    </row>
    <row r="9531" spans="17:29">
      <c r="Q9531"/>
      <c r="R9531"/>
      <c r="T9531"/>
      <c r="U9531"/>
      <c r="V9531"/>
      <c r="W9531"/>
      <c r="Y9531"/>
      <c r="Z9531" s="200"/>
      <c r="AA9531" s="201"/>
      <c r="AB9531"/>
      <c r="AC9531"/>
    </row>
    <row r="9532" spans="17:29">
      <c r="Q9532"/>
      <c r="R9532"/>
      <c r="T9532"/>
      <c r="U9532"/>
      <c r="V9532"/>
      <c r="W9532"/>
      <c r="Y9532"/>
      <c r="Z9532" s="200"/>
      <c r="AA9532" s="201"/>
      <c r="AB9532"/>
      <c r="AC9532"/>
    </row>
    <row r="9533" spans="17:29">
      <c r="Q9533"/>
      <c r="R9533"/>
      <c r="T9533"/>
      <c r="U9533"/>
      <c r="V9533"/>
      <c r="W9533"/>
      <c r="Y9533"/>
      <c r="Z9533" s="200"/>
      <c r="AA9533" s="201"/>
      <c r="AB9533"/>
      <c r="AC9533"/>
    </row>
    <row r="9534" spans="17:29">
      <c r="Q9534"/>
      <c r="R9534"/>
      <c r="T9534"/>
      <c r="U9534"/>
      <c r="V9534"/>
      <c r="W9534"/>
      <c r="Y9534"/>
      <c r="Z9534" s="200"/>
      <c r="AA9534" s="201"/>
      <c r="AB9534"/>
      <c r="AC9534"/>
    </row>
    <row r="9535" spans="17:29">
      <c r="Q9535"/>
      <c r="R9535"/>
      <c r="T9535"/>
      <c r="U9535"/>
      <c r="V9535"/>
      <c r="W9535"/>
      <c r="Y9535"/>
      <c r="Z9535" s="200"/>
      <c r="AA9535" s="201"/>
      <c r="AB9535"/>
      <c r="AC9535"/>
    </row>
    <row r="9536" spans="17:29">
      <c r="Q9536"/>
      <c r="R9536"/>
      <c r="T9536"/>
      <c r="U9536"/>
      <c r="V9536"/>
      <c r="W9536"/>
      <c r="Y9536"/>
      <c r="Z9536" s="200"/>
      <c r="AA9536" s="201"/>
      <c r="AB9536"/>
      <c r="AC9536"/>
    </row>
    <row r="9537" spans="17:29">
      <c r="Q9537"/>
      <c r="R9537"/>
      <c r="T9537"/>
      <c r="U9537"/>
      <c r="V9537"/>
      <c r="W9537"/>
      <c r="Y9537"/>
      <c r="Z9537" s="200"/>
      <c r="AA9537" s="201"/>
      <c r="AB9537"/>
      <c r="AC9537"/>
    </row>
    <row r="9538" spans="17:29">
      <c r="Q9538"/>
      <c r="R9538"/>
      <c r="T9538"/>
      <c r="U9538"/>
      <c r="V9538"/>
      <c r="W9538"/>
      <c r="Y9538"/>
      <c r="Z9538" s="200"/>
      <c r="AA9538" s="201"/>
      <c r="AB9538"/>
      <c r="AC9538"/>
    </row>
    <row r="9539" spans="17:29">
      <c r="Q9539"/>
      <c r="R9539"/>
      <c r="T9539"/>
      <c r="U9539"/>
      <c r="V9539"/>
      <c r="W9539"/>
      <c r="Y9539"/>
      <c r="Z9539" s="200"/>
      <c r="AA9539" s="201"/>
      <c r="AB9539"/>
      <c r="AC9539"/>
    </row>
    <row r="9540" spans="17:29">
      <c r="Q9540"/>
      <c r="R9540"/>
      <c r="T9540"/>
      <c r="U9540"/>
      <c r="V9540"/>
      <c r="W9540"/>
      <c r="Y9540"/>
      <c r="Z9540" s="200"/>
      <c r="AA9540" s="201"/>
      <c r="AB9540"/>
      <c r="AC9540"/>
    </row>
    <row r="9541" spans="17:29">
      <c r="Q9541"/>
      <c r="R9541"/>
      <c r="T9541"/>
      <c r="U9541"/>
      <c r="V9541"/>
      <c r="W9541"/>
      <c r="Y9541"/>
      <c r="Z9541" s="200"/>
      <c r="AA9541" s="201"/>
      <c r="AB9541"/>
      <c r="AC9541"/>
    </row>
    <row r="9542" spans="17:29">
      <c r="Q9542"/>
      <c r="R9542"/>
      <c r="T9542"/>
      <c r="U9542"/>
      <c r="V9542"/>
      <c r="W9542"/>
      <c r="Y9542"/>
      <c r="Z9542" s="200"/>
      <c r="AA9542" s="201"/>
      <c r="AB9542"/>
      <c r="AC9542"/>
    </row>
    <row r="9543" spans="17:29">
      <c r="Q9543"/>
      <c r="R9543"/>
      <c r="T9543"/>
      <c r="U9543"/>
      <c r="V9543"/>
      <c r="W9543"/>
      <c r="Y9543"/>
      <c r="Z9543" s="200"/>
      <c r="AA9543" s="201"/>
      <c r="AB9543"/>
      <c r="AC9543"/>
    </row>
    <row r="9544" spans="17:29">
      <c r="Q9544"/>
      <c r="R9544"/>
      <c r="T9544"/>
      <c r="U9544"/>
      <c r="V9544"/>
      <c r="W9544"/>
      <c r="Y9544"/>
      <c r="Z9544" s="200"/>
      <c r="AA9544" s="201"/>
      <c r="AB9544"/>
      <c r="AC9544"/>
    </row>
    <row r="9545" spans="17:29">
      <c r="Q9545"/>
      <c r="R9545"/>
      <c r="T9545"/>
      <c r="U9545"/>
      <c r="V9545"/>
      <c r="W9545"/>
      <c r="Y9545"/>
      <c r="Z9545" s="200"/>
      <c r="AA9545" s="201"/>
      <c r="AB9545"/>
      <c r="AC9545"/>
    </row>
    <row r="9546" spans="17:29">
      <c r="Q9546"/>
      <c r="R9546"/>
      <c r="T9546"/>
      <c r="U9546"/>
      <c r="V9546"/>
      <c r="W9546"/>
      <c r="Y9546"/>
      <c r="Z9546" s="200"/>
      <c r="AA9546" s="201"/>
      <c r="AB9546"/>
      <c r="AC9546"/>
    </row>
    <row r="9547" spans="17:29">
      <c r="Q9547"/>
      <c r="R9547"/>
      <c r="T9547"/>
      <c r="U9547"/>
      <c r="V9547"/>
      <c r="W9547"/>
      <c r="Y9547"/>
      <c r="Z9547" s="200"/>
      <c r="AA9547" s="201"/>
      <c r="AB9547"/>
      <c r="AC9547"/>
    </row>
    <row r="9548" spans="17:29">
      <c r="Q9548"/>
      <c r="R9548"/>
      <c r="T9548"/>
      <c r="U9548"/>
      <c r="V9548"/>
      <c r="W9548"/>
      <c r="Y9548"/>
      <c r="Z9548" s="200"/>
      <c r="AA9548" s="201"/>
      <c r="AB9548"/>
      <c r="AC9548"/>
    </row>
    <row r="9549" spans="17:29">
      <c r="Q9549"/>
      <c r="R9549"/>
      <c r="T9549"/>
      <c r="U9549"/>
      <c r="V9549"/>
      <c r="W9549"/>
      <c r="Y9549"/>
      <c r="Z9549" s="200"/>
      <c r="AA9549" s="201"/>
      <c r="AB9549"/>
      <c r="AC9549"/>
    </row>
    <row r="9550" spans="17:29">
      <c r="Q9550"/>
      <c r="R9550"/>
      <c r="T9550"/>
      <c r="U9550"/>
      <c r="V9550"/>
      <c r="W9550"/>
      <c r="Y9550"/>
      <c r="Z9550" s="200"/>
      <c r="AA9550" s="201"/>
      <c r="AB9550"/>
      <c r="AC9550"/>
    </row>
    <row r="9551" spans="17:29">
      <c r="Q9551"/>
      <c r="R9551"/>
      <c r="T9551"/>
      <c r="U9551"/>
      <c r="V9551"/>
      <c r="W9551"/>
      <c r="Y9551"/>
      <c r="Z9551" s="200"/>
      <c r="AA9551" s="201"/>
      <c r="AB9551"/>
      <c r="AC9551"/>
    </row>
    <row r="9552" spans="17:29">
      <c r="Q9552"/>
      <c r="R9552"/>
      <c r="T9552"/>
      <c r="U9552"/>
      <c r="V9552"/>
      <c r="W9552"/>
      <c r="Y9552"/>
      <c r="Z9552" s="200"/>
      <c r="AA9552" s="201"/>
      <c r="AB9552"/>
      <c r="AC9552"/>
    </row>
    <row r="9553" spans="17:29">
      <c r="Q9553"/>
      <c r="R9553"/>
      <c r="T9553"/>
      <c r="U9553"/>
      <c r="V9553"/>
      <c r="W9553"/>
      <c r="Y9553"/>
      <c r="Z9553" s="200"/>
      <c r="AA9553" s="201"/>
      <c r="AB9553"/>
      <c r="AC9553"/>
    </row>
    <row r="9554" spans="17:29">
      <c r="Q9554"/>
      <c r="R9554"/>
      <c r="T9554"/>
      <c r="U9554"/>
      <c r="V9554"/>
      <c r="W9554"/>
      <c r="Y9554"/>
      <c r="Z9554" s="200"/>
      <c r="AA9554" s="201"/>
      <c r="AB9554"/>
      <c r="AC9554"/>
    </row>
    <row r="9555" spans="17:29">
      <c r="Q9555"/>
      <c r="R9555"/>
      <c r="T9555"/>
      <c r="U9555"/>
      <c r="V9555"/>
      <c r="W9555"/>
      <c r="Y9555"/>
      <c r="Z9555" s="200"/>
      <c r="AA9555" s="201"/>
      <c r="AB9555"/>
      <c r="AC9555"/>
    </row>
    <row r="9556" spans="17:29">
      <c r="Q9556"/>
      <c r="R9556"/>
      <c r="T9556"/>
      <c r="U9556"/>
      <c r="V9556"/>
      <c r="W9556"/>
      <c r="Y9556"/>
      <c r="Z9556" s="200"/>
      <c r="AA9556" s="201"/>
      <c r="AB9556"/>
      <c r="AC9556"/>
    </row>
    <row r="9557" spans="17:29">
      <c r="Q9557"/>
      <c r="R9557"/>
      <c r="T9557"/>
      <c r="U9557"/>
      <c r="V9557"/>
      <c r="W9557"/>
      <c r="Y9557"/>
      <c r="Z9557" s="200"/>
      <c r="AA9557" s="201"/>
      <c r="AB9557"/>
      <c r="AC9557"/>
    </row>
    <row r="9558" spans="17:29">
      <c r="Q9558"/>
      <c r="R9558"/>
      <c r="T9558"/>
      <c r="U9558"/>
      <c r="V9558"/>
      <c r="W9558"/>
      <c r="Y9558"/>
      <c r="Z9558" s="200"/>
      <c r="AA9558" s="201"/>
      <c r="AB9558"/>
      <c r="AC9558"/>
    </row>
    <row r="9559" spans="17:29">
      <c r="Q9559"/>
      <c r="R9559"/>
      <c r="T9559"/>
      <c r="U9559"/>
      <c r="V9559"/>
      <c r="W9559"/>
      <c r="Y9559"/>
      <c r="Z9559" s="200"/>
      <c r="AA9559" s="201"/>
      <c r="AB9559"/>
      <c r="AC9559"/>
    </row>
    <row r="9560" spans="17:29">
      <c r="Q9560"/>
      <c r="R9560"/>
      <c r="T9560"/>
      <c r="U9560"/>
      <c r="V9560"/>
      <c r="W9560"/>
      <c r="Y9560"/>
      <c r="Z9560" s="200"/>
      <c r="AA9560" s="201"/>
      <c r="AB9560"/>
      <c r="AC9560"/>
    </row>
    <row r="9561" spans="17:29">
      <c r="Q9561"/>
      <c r="R9561"/>
      <c r="T9561"/>
      <c r="U9561"/>
      <c r="V9561"/>
      <c r="W9561"/>
      <c r="Y9561"/>
      <c r="Z9561" s="200"/>
      <c r="AA9561" s="201"/>
      <c r="AB9561"/>
      <c r="AC9561"/>
    </row>
    <row r="9562" spans="17:29">
      <c r="Q9562"/>
      <c r="R9562"/>
      <c r="T9562"/>
      <c r="U9562"/>
      <c r="V9562"/>
      <c r="W9562"/>
      <c r="Y9562"/>
      <c r="Z9562" s="200"/>
      <c r="AA9562" s="201"/>
      <c r="AB9562"/>
      <c r="AC9562"/>
    </row>
    <row r="9563" spans="17:29">
      <c r="Q9563"/>
      <c r="R9563"/>
      <c r="T9563"/>
      <c r="U9563"/>
      <c r="V9563"/>
      <c r="W9563"/>
      <c r="Y9563"/>
      <c r="Z9563" s="200"/>
      <c r="AA9563" s="201"/>
      <c r="AB9563"/>
      <c r="AC9563"/>
    </row>
    <row r="9564" spans="17:29">
      <c r="Q9564"/>
      <c r="R9564"/>
      <c r="T9564"/>
      <c r="U9564"/>
      <c r="V9564"/>
      <c r="W9564"/>
      <c r="Y9564"/>
      <c r="Z9564" s="200"/>
      <c r="AA9564" s="201"/>
      <c r="AB9564"/>
      <c r="AC9564"/>
    </row>
    <row r="9565" spans="17:29">
      <c r="Q9565"/>
      <c r="R9565"/>
      <c r="T9565"/>
      <c r="U9565"/>
      <c r="V9565"/>
      <c r="W9565"/>
      <c r="Y9565"/>
      <c r="Z9565" s="200"/>
      <c r="AA9565" s="201"/>
      <c r="AB9565"/>
      <c r="AC9565"/>
    </row>
    <row r="9566" spans="17:29">
      <c r="Q9566"/>
      <c r="R9566"/>
      <c r="T9566"/>
      <c r="U9566"/>
      <c r="V9566"/>
      <c r="W9566"/>
      <c r="Y9566"/>
      <c r="Z9566" s="200"/>
      <c r="AA9566" s="201"/>
      <c r="AB9566"/>
      <c r="AC9566"/>
    </row>
    <row r="9567" spans="17:29">
      <c r="Q9567"/>
      <c r="R9567"/>
      <c r="T9567"/>
      <c r="U9567"/>
      <c r="V9567"/>
      <c r="W9567"/>
      <c r="Y9567"/>
      <c r="Z9567" s="200"/>
      <c r="AA9567" s="201"/>
      <c r="AB9567"/>
      <c r="AC9567"/>
    </row>
    <row r="9568" spans="17:29">
      <c r="Q9568"/>
      <c r="R9568"/>
      <c r="T9568"/>
      <c r="U9568"/>
      <c r="V9568"/>
      <c r="W9568"/>
      <c r="Y9568"/>
      <c r="Z9568" s="200"/>
      <c r="AA9568" s="201"/>
      <c r="AB9568"/>
      <c r="AC9568"/>
    </row>
    <row r="9569" spans="17:29">
      <c r="Q9569"/>
      <c r="R9569"/>
      <c r="T9569"/>
      <c r="U9569"/>
      <c r="V9569"/>
      <c r="W9569"/>
      <c r="Y9569"/>
      <c r="Z9569" s="200"/>
      <c r="AA9569" s="201"/>
      <c r="AB9569"/>
      <c r="AC9569"/>
    </row>
    <row r="9570" spans="17:29">
      <c r="Q9570"/>
      <c r="R9570"/>
      <c r="T9570"/>
      <c r="U9570"/>
      <c r="V9570"/>
      <c r="W9570"/>
      <c r="Y9570"/>
      <c r="Z9570" s="200"/>
      <c r="AA9570" s="201"/>
      <c r="AB9570"/>
      <c r="AC9570"/>
    </row>
    <row r="9571" spans="17:29">
      <c r="Q9571"/>
      <c r="R9571"/>
      <c r="T9571"/>
      <c r="U9571"/>
      <c r="V9571"/>
      <c r="W9571"/>
      <c r="Y9571"/>
      <c r="Z9571" s="200"/>
      <c r="AA9571" s="201"/>
      <c r="AB9571"/>
      <c r="AC9571"/>
    </row>
    <row r="9572" spans="17:29">
      <c r="Q9572"/>
      <c r="R9572"/>
      <c r="T9572"/>
      <c r="U9572"/>
      <c r="V9572"/>
      <c r="W9572"/>
      <c r="Y9572"/>
      <c r="Z9572" s="200"/>
      <c r="AA9572" s="201"/>
      <c r="AB9572"/>
      <c r="AC9572"/>
    </row>
    <row r="9573" spans="17:29">
      <c r="Q9573"/>
      <c r="R9573"/>
      <c r="T9573"/>
      <c r="U9573"/>
      <c r="V9573"/>
      <c r="W9573"/>
      <c r="Y9573"/>
      <c r="Z9573" s="200"/>
      <c r="AA9573" s="201"/>
      <c r="AB9573"/>
      <c r="AC9573"/>
    </row>
    <row r="9574" spans="17:29">
      <c r="Q9574"/>
      <c r="R9574"/>
      <c r="T9574"/>
      <c r="U9574"/>
      <c r="V9574"/>
      <c r="W9574"/>
      <c r="Y9574"/>
      <c r="Z9574" s="200"/>
      <c r="AA9574" s="201"/>
      <c r="AB9574"/>
      <c r="AC9574"/>
    </row>
    <row r="9575" spans="17:29">
      <c r="Q9575"/>
      <c r="R9575"/>
      <c r="T9575"/>
      <c r="U9575"/>
      <c r="V9575"/>
      <c r="W9575"/>
      <c r="Y9575"/>
      <c r="Z9575" s="200"/>
      <c r="AA9575" s="201"/>
      <c r="AB9575"/>
      <c r="AC9575"/>
    </row>
    <row r="9576" spans="17:29">
      <c r="Q9576"/>
      <c r="R9576"/>
      <c r="T9576"/>
      <c r="U9576"/>
      <c r="V9576"/>
      <c r="W9576"/>
      <c r="Y9576"/>
      <c r="Z9576" s="200"/>
      <c r="AA9576" s="201"/>
      <c r="AB9576"/>
      <c r="AC9576"/>
    </row>
    <row r="9577" spans="17:29">
      <c r="Q9577"/>
      <c r="R9577"/>
      <c r="T9577"/>
      <c r="U9577"/>
      <c r="V9577"/>
      <c r="W9577"/>
      <c r="Y9577"/>
      <c r="Z9577" s="200"/>
      <c r="AA9577" s="201"/>
      <c r="AB9577"/>
      <c r="AC9577"/>
    </row>
    <row r="9578" spans="17:29">
      <c r="Q9578"/>
      <c r="R9578"/>
      <c r="T9578"/>
      <c r="U9578"/>
      <c r="V9578"/>
      <c r="W9578"/>
      <c r="Y9578"/>
      <c r="Z9578" s="200"/>
      <c r="AA9578" s="201"/>
      <c r="AB9578"/>
      <c r="AC9578"/>
    </row>
    <row r="9579" spans="17:29">
      <c r="Q9579"/>
      <c r="R9579"/>
      <c r="T9579"/>
      <c r="U9579"/>
      <c r="V9579"/>
      <c r="W9579"/>
      <c r="Y9579"/>
      <c r="Z9579" s="200"/>
      <c r="AA9579" s="201"/>
      <c r="AB9579"/>
      <c r="AC9579"/>
    </row>
    <row r="9580" spans="17:29">
      <c r="Q9580"/>
      <c r="R9580"/>
      <c r="T9580"/>
      <c r="U9580"/>
      <c r="V9580"/>
      <c r="W9580"/>
      <c r="Y9580"/>
      <c r="Z9580" s="200"/>
      <c r="AA9580" s="201"/>
      <c r="AB9580"/>
      <c r="AC9580"/>
    </row>
    <row r="9581" spans="17:29">
      <c r="Q9581"/>
      <c r="R9581"/>
      <c r="T9581"/>
      <c r="U9581"/>
      <c r="V9581"/>
      <c r="W9581"/>
      <c r="Y9581"/>
      <c r="Z9581" s="200"/>
      <c r="AA9581" s="201"/>
      <c r="AB9581"/>
      <c r="AC9581"/>
    </row>
    <row r="9582" spans="17:29">
      <c r="Q9582"/>
      <c r="R9582"/>
      <c r="T9582"/>
      <c r="U9582"/>
      <c r="V9582"/>
      <c r="W9582"/>
      <c r="Y9582"/>
      <c r="Z9582" s="200"/>
      <c r="AA9582" s="201"/>
      <c r="AB9582"/>
      <c r="AC9582"/>
    </row>
    <row r="9583" spans="17:29">
      <c r="Q9583"/>
      <c r="R9583"/>
      <c r="T9583"/>
      <c r="U9583"/>
      <c r="V9583"/>
      <c r="W9583"/>
      <c r="Y9583"/>
      <c r="Z9583" s="200"/>
      <c r="AA9583" s="201"/>
      <c r="AB9583"/>
      <c r="AC9583"/>
    </row>
    <row r="9584" spans="17:29">
      <c r="Q9584"/>
      <c r="R9584"/>
      <c r="T9584"/>
      <c r="U9584"/>
      <c r="V9584"/>
      <c r="W9584"/>
      <c r="Y9584"/>
      <c r="Z9584" s="200"/>
      <c r="AA9584" s="201"/>
      <c r="AB9584"/>
      <c r="AC9584"/>
    </row>
    <row r="9585" spans="17:29">
      <c r="Q9585"/>
      <c r="R9585"/>
      <c r="T9585"/>
      <c r="U9585"/>
      <c r="V9585"/>
      <c r="W9585"/>
      <c r="Y9585"/>
      <c r="Z9585" s="200"/>
      <c r="AA9585" s="201"/>
      <c r="AB9585"/>
      <c r="AC9585"/>
    </row>
    <row r="9586" spans="17:29">
      <c r="Q9586"/>
      <c r="R9586"/>
      <c r="T9586"/>
      <c r="U9586"/>
      <c r="V9586"/>
      <c r="W9586"/>
      <c r="Y9586"/>
      <c r="Z9586" s="200"/>
      <c r="AA9586" s="201"/>
      <c r="AB9586"/>
      <c r="AC9586"/>
    </row>
    <row r="9587" spans="17:29">
      <c r="Q9587"/>
      <c r="R9587"/>
      <c r="T9587"/>
      <c r="U9587"/>
      <c r="V9587"/>
      <c r="W9587"/>
      <c r="Y9587"/>
      <c r="Z9587" s="200"/>
      <c r="AA9587" s="201"/>
      <c r="AB9587"/>
      <c r="AC9587"/>
    </row>
    <row r="9588" spans="17:29">
      <c r="Q9588"/>
      <c r="R9588"/>
      <c r="T9588"/>
      <c r="U9588"/>
      <c r="V9588"/>
      <c r="W9588"/>
      <c r="Y9588"/>
      <c r="Z9588" s="200"/>
      <c r="AA9588" s="201"/>
      <c r="AB9588"/>
      <c r="AC9588"/>
    </row>
    <row r="9589" spans="17:29">
      <c r="Q9589"/>
      <c r="R9589"/>
      <c r="T9589"/>
      <c r="U9589"/>
      <c r="V9589"/>
      <c r="W9589"/>
      <c r="Y9589"/>
      <c r="Z9589" s="200"/>
      <c r="AA9589" s="201"/>
      <c r="AB9589"/>
      <c r="AC9589"/>
    </row>
    <row r="9590" spans="17:29">
      <c r="Q9590"/>
      <c r="R9590"/>
      <c r="T9590"/>
      <c r="U9590"/>
      <c r="V9590"/>
      <c r="W9590"/>
      <c r="Y9590"/>
      <c r="Z9590" s="200"/>
      <c r="AA9590" s="201"/>
      <c r="AB9590"/>
      <c r="AC9590"/>
    </row>
    <row r="9591" spans="17:29">
      <c r="Q9591"/>
      <c r="R9591"/>
      <c r="T9591"/>
      <c r="U9591"/>
      <c r="V9591"/>
      <c r="W9591"/>
      <c r="Y9591"/>
      <c r="Z9591" s="200"/>
      <c r="AA9591" s="201"/>
      <c r="AB9591"/>
      <c r="AC9591"/>
    </row>
    <row r="9592" spans="17:29">
      <c r="Q9592"/>
      <c r="R9592"/>
      <c r="T9592"/>
      <c r="U9592"/>
      <c r="V9592"/>
      <c r="W9592"/>
      <c r="Y9592"/>
      <c r="Z9592" s="200"/>
      <c r="AA9592" s="201"/>
      <c r="AB9592"/>
      <c r="AC9592"/>
    </row>
    <row r="9593" spans="17:29">
      <c r="Q9593"/>
      <c r="R9593"/>
      <c r="T9593"/>
      <c r="U9593"/>
      <c r="V9593"/>
      <c r="W9593"/>
      <c r="Y9593"/>
      <c r="Z9593" s="200"/>
      <c r="AA9593" s="201"/>
      <c r="AB9593"/>
      <c r="AC9593"/>
    </row>
    <row r="9594" spans="17:29">
      <c r="Q9594"/>
      <c r="R9594"/>
      <c r="T9594"/>
      <c r="U9594"/>
      <c r="V9594"/>
      <c r="W9594"/>
      <c r="Y9594"/>
      <c r="Z9594" s="200"/>
      <c r="AA9594" s="201"/>
      <c r="AB9594"/>
      <c r="AC9594"/>
    </row>
    <row r="9595" spans="17:29">
      <c r="Q9595"/>
      <c r="R9595"/>
      <c r="T9595"/>
      <c r="U9595"/>
      <c r="V9595"/>
      <c r="W9595"/>
      <c r="Y9595"/>
      <c r="Z9595" s="200"/>
      <c r="AA9595" s="201"/>
      <c r="AB9595"/>
      <c r="AC9595"/>
    </row>
    <row r="9596" spans="17:29">
      <c r="Q9596"/>
      <c r="R9596"/>
      <c r="T9596"/>
      <c r="U9596"/>
      <c r="V9596"/>
      <c r="W9596"/>
      <c r="Y9596"/>
      <c r="Z9596" s="200"/>
      <c r="AA9596" s="201"/>
      <c r="AB9596"/>
      <c r="AC9596"/>
    </row>
    <row r="9597" spans="17:29">
      <c r="Q9597"/>
      <c r="R9597"/>
      <c r="T9597"/>
      <c r="U9597"/>
      <c r="V9597"/>
      <c r="W9597"/>
      <c r="Y9597"/>
      <c r="Z9597" s="200"/>
      <c r="AA9597" s="201"/>
      <c r="AB9597"/>
      <c r="AC9597"/>
    </row>
    <row r="9598" spans="17:29">
      <c r="Q9598"/>
      <c r="R9598"/>
      <c r="T9598"/>
      <c r="U9598"/>
      <c r="V9598"/>
      <c r="W9598"/>
      <c r="Y9598"/>
      <c r="Z9598" s="200"/>
      <c r="AA9598" s="201"/>
      <c r="AB9598"/>
      <c r="AC9598"/>
    </row>
    <row r="9599" spans="17:29">
      <c r="Q9599"/>
      <c r="R9599"/>
      <c r="T9599"/>
      <c r="U9599"/>
      <c r="V9599"/>
      <c r="W9599"/>
      <c r="Y9599"/>
      <c r="Z9599" s="200"/>
      <c r="AA9599" s="201"/>
      <c r="AB9599"/>
      <c r="AC9599"/>
    </row>
    <row r="9600" spans="17:29">
      <c r="Q9600"/>
      <c r="R9600"/>
      <c r="T9600"/>
      <c r="U9600"/>
      <c r="V9600"/>
      <c r="W9600"/>
      <c r="Y9600"/>
      <c r="Z9600" s="200"/>
      <c r="AA9600" s="201"/>
      <c r="AB9600"/>
      <c r="AC9600"/>
    </row>
    <row r="9601" spans="17:29">
      <c r="Q9601"/>
      <c r="R9601"/>
      <c r="T9601"/>
      <c r="U9601"/>
      <c r="V9601"/>
      <c r="W9601"/>
      <c r="Y9601"/>
      <c r="Z9601" s="200"/>
      <c r="AA9601" s="201"/>
      <c r="AB9601"/>
      <c r="AC9601"/>
    </row>
    <row r="9602" spans="17:29">
      <c r="Q9602"/>
      <c r="R9602"/>
      <c r="T9602"/>
      <c r="U9602"/>
      <c r="V9602"/>
      <c r="W9602"/>
      <c r="Y9602"/>
      <c r="Z9602" s="200"/>
      <c r="AA9602" s="201"/>
      <c r="AB9602"/>
      <c r="AC9602"/>
    </row>
    <row r="9603" spans="17:29">
      <c r="Q9603"/>
      <c r="R9603"/>
      <c r="T9603"/>
      <c r="U9603"/>
      <c r="V9603"/>
      <c r="W9603"/>
      <c r="Y9603"/>
      <c r="Z9603" s="200"/>
      <c r="AA9603" s="201"/>
      <c r="AB9603"/>
      <c r="AC9603"/>
    </row>
    <row r="9604" spans="17:29">
      <c r="Q9604"/>
      <c r="R9604"/>
      <c r="T9604"/>
      <c r="U9604"/>
      <c r="V9604"/>
      <c r="W9604"/>
      <c r="Y9604"/>
      <c r="Z9604" s="200"/>
      <c r="AA9604" s="201"/>
      <c r="AB9604"/>
      <c r="AC9604"/>
    </row>
    <row r="9605" spans="17:29">
      <c r="Q9605"/>
      <c r="R9605"/>
      <c r="T9605"/>
      <c r="U9605"/>
      <c r="V9605"/>
      <c r="W9605"/>
      <c r="Y9605"/>
      <c r="Z9605" s="200"/>
      <c r="AA9605" s="201"/>
      <c r="AB9605"/>
      <c r="AC9605"/>
    </row>
    <row r="9606" spans="17:29">
      <c r="Q9606"/>
      <c r="R9606"/>
      <c r="T9606"/>
      <c r="U9606"/>
      <c r="V9606"/>
      <c r="W9606"/>
      <c r="Y9606"/>
      <c r="Z9606" s="200"/>
      <c r="AA9606" s="201"/>
      <c r="AB9606"/>
      <c r="AC9606"/>
    </row>
    <row r="9607" spans="17:29">
      <c r="Q9607"/>
      <c r="R9607"/>
      <c r="T9607"/>
      <c r="U9607"/>
      <c r="V9607"/>
      <c r="W9607"/>
      <c r="Y9607"/>
      <c r="Z9607" s="200"/>
      <c r="AA9607" s="201"/>
      <c r="AB9607"/>
      <c r="AC9607"/>
    </row>
    <row r="9608" spans="17:29">
      <c r="Q9608"/>
      <c r="R9608"/>
      <c r="T9608"/>
      <c r="U9608"/>
      <c r="V9608"/>
      <c r="W9608"/>
      <c r="Y9608"/>
      <c r="Z9608" s="200"/>
      <c r="AA9608" s="201"/>
      <c r="AB9608"/>
      <c r="AC9608"/>
    </row>
    <row r="9609" spans="17:29">
      <c r="Q9609"/>
      <c r="R9609"/>
      <c r="T9609"/>
      <c r="U9609"/>
      <c r="V9609"/>
      <c r="W9609"/>
      <c r="Y9609"/>
      <c r="Z9609" s="200"/>
      <c r="AA9609" s="201"/>
      <c r="AB9609"/>
      <c r="AC9609"/>
    </row>
    <row r="9610" spans="17:29">
      <c r="Q9610"/>
      <c r="R9610"/>
      <c r="T9610"/>
      <c r="U9610"/>
      <c r="V9610"/>
      <c r="W9610"/>
      <c r="Y9610"/>
      <c r="Z9610" s="200"/>
      <c r="AA9610" s="201"/>
      <c r="AB9610"/>
      <c r="AC9610"/>
    </row>
    <row r="9611" spans="17:29">
      <c r="Q9611"/>
      <c r="R9611"/>
      <c r="T9611"/>
      <c r="U9611"/>
      <c r="V9611"/>
      <c r="W9611"/>
      <c r="Y9611"/>
      <c r="Z9611" s="200"/>
      <c r="AA9611" s="201"/>
      <c r="AB9611"/>
      <c r="AC9611"/>
    </row>
    <row r="9612" spans="17:29">
      <c r="Q9612"/>
      <c r="R9612"/>
      <c r="T9612"/>
      <c r="U9612"/>
      <c r="V9612"/>
      <c r="W9612"/>
      <c r="Y9612"/>
      <c r="Z9612" s="200"/>
      <c r="AA9612" s="201"/>
      <c r="AB9612"/>
      <c r="AC9612"/>
    </row>
    <row r="9613" spans="17:29">
      <c r="Q9613"/>
      <c r="R9613"/>
      <c r="T9613"/>
      <c r="U9613"/>
      <c r="V9613"/>
      <c r="W9613"/>
      <c r="Y9613"/>
      <c r="Z9613" s="200"/>
      <c r="AA9613" s="201"/>
      <c r="AB9613"/>
      <c r="AC9613"/>
    </row>
    <row r="9614" spans="17:29">
      <c r="Q9614"/>
      <c r="R9614"/>
      <c r="T9614"/>
      <c r="U9614"/>
      <c r="V9614"/>
      <c r="W9614"/>
      <c r="Y9614"/>
      <c r="Z9614" s="200"/>
      <c r="AA9614" s="201"/>
      <c r="AB9614"/>
      <c r="AC9614"/>
    </row>
    <row r="9615" spans="17:29">
      <c r="Q9615"/>
      <c r="R9615"/>
      <c r="T9615"/>
      <c r="U9615"/>
      <c r="V9615"/>
      <c r="W9615"/>
      <c r="Y9615"/>
      <c r="Z9615" s="200"/>
      <c r="AA9615" s="201"/>
      <c r="AB9615"/>
      <c r="AC9615"/>
    </row>
    <row r="9616" spans="17:29">
      <c r="Q9616"/>
      <c r="R9616"/>
      <c r="T9616"/>
      <c r="U9616"/>
      <c r="V9616"/>
      <c r="W9616"/>
      <c r="Y9616"/>
      <c r="Z9616" s="200"/>
      <c r="AA9616" s="201"/>
      <c r="AB9616"/>
      <c r="AC9616"/>
    </row>
    <row r="9617" spans="17:29">
      <c r="Q9617"/>
      <c r="R9617"/>
      <c r="T9617"/>
      <c r="U9617"/>
      <c r="V9617"/>
      <c r="W9617"/>
      <c r="Y9617"/>
      <c r="Z9617" s="200"/>
      <c r="AA9617" s="201"/>
      <c r="AB9617"/>
      <c r="AC9617"/>
    </row>
    <row r="9618" spans="17:29">
      <c r="Q9618"/>
      <c r="R9618"/>
      <c r="T9618"/>
      <c r="U9618"/>
      <c r="V9618"/>
      <c r="W9618"/>
      <c r="Y9618"/>
      <c r="Z9618" s="200"/>
      <c r="AA9618" s="201"/>
      <c r="AB9618"/>
      <c r="AC9618"/>
    </row>
    <row r="9619" spans="17:29">
      <c r="Q9619"/>
      <c r="R9619"/>
      <c r="T9619"/>
      <c r="U9619"/>
      <c r="V9619"/>
      <c r="W9619"/>
      <c r="Y9619"/>
      <c r="Z9619" s="200"/>
      <c r="AA9619" s="201"/>
      <c r="AB9619"/>
      <c r="AC9619"/>
    </row>
    <row r="9620" spans="17:29">
      <c r="Q9620"/>
      <c r="R9620"/>
      <c r="T9620"/>
      <c r="U9620"/>
      <c r="V9620"/>
      <c r="W9620"/>
      <c r="Y9620"/>
      <c r="Z9620" s="200"/>
      <c r="AA9620" s="201"/>
      <c r="AB9620"/>
      <c r="AC9620"/>
    </row>
    <row r="9621" spans="17:29">
      <c r="Q9621"/>
      <c r="R9621"/>
      <c r="T9621"/>
      <c r="U9621"/>
      <c r="V9621"/>
      <c r="W9621"/>
      <c r="Y9621"/>
      <c r="Z9621" s="200"/>
      <c r="AA9621" s="201"/>
      <c r="AB9621"/>
      <c r="AC9621"/>
    </row>
    <row r="9622" spans="17:29">
      <c r="Q9622"/>
      <c r="R9622"/>
      <c r="T9622"/>
      <c r="U9622"/>
      <c r="V9622"/>
      <c r="W9622"/>
      <c r="Y9622"/>
      <c r="Z9622" s="200"/>
      <c r="AA9622" s="201"/>
      <c r="AB9622"/>
      <c r="AC9622"/>
    </row>
    <row r="9623" spans="17:29">
      <c r="Q9623"/>
      <c r="R9623"/>
      <c r="T9623"/>
      <c r="U9623"/>
      <c r="V9623"/>
      <c r="W9623"/>
      <c r="Y9623"/>
      <c r="Z9623" s="200"/>
      <c r="AA9623" s="201"/>
      <c r="AB9623"/>
      <c r="AC9623"/>
    </row>
    <row r="9624" spans="17:29">
      <c r="Q9624"/>
      <c r="R9624"/>
      <c r="T9624"/>
      <c r="U9624"/>
      <c r="V9624"/>
      <c r="W9624"/>
      <c r="Y9624"/>
      <c r="Z9624" s="200"/>
      <c r="AA9624" s="201"/>
      <c r="AB9624"/>
      <c r="AC9624"/>
    </row>
    <row r="9625" spans="17:29">
      <c r="Q9625"/>
      <c r="R9625"/>
      <c r="T9625"/>
      <c r="U9625"/>
      <c r="V9625"/>
      <c r="W9625"/>
      <c r="Y9625"/>
      <c r="Z9625" s="200"/>
      <c r="AA9625" s="201"/>
      <c r="AB9625"/>
      <c r="AC9625"/>
    </row>
    <row r="9626" spans="17:29">
      <c r="Q9626"/>
      <c r="R9626"/>
      <c r="T9626"/>
      <c r="U9626"/>
      <c r="V9626"/>
      <c r="W9626"/>
      <c r="Y9626"/>
      <c r="Z9626" s="200"/>
      <c r="AA9626" s="201"/>
      <c r="AB9626"/>
      <c r="AC9626"/>
    </row>
    <row r="9627" spans="17:29">
      <c r="Q9627"/>
      <c r="R9627"/>
      <c r="T9627"/>
      <c r="U9627"/>
      <c r="V9627"/>
      <c r="W9627"/>
      <c r="Y9627"/>
      <c r="Z9627" s="200"/>
      <c r="AA9627" s="201"/>
      <c r="AB9627"/>
      <c r="AC9627"/>
    </row>
    <row r="9628" spans="17:29">
      <c r="Q9628"/>
      <c r="R9628"/>
      <c r="T9628"/>
      <c r="U9628"/>
      <c r="V9628"/>
      <c r="W9628"/>
      <c r="Y9628"/>
      <c r="Z9628" s="200"/>
      <c r="AA9628" s="201"/>
      <c r="AB9628"/>
      <c r="AC9628"/>
    </row>
    <row r="9629" spans="17:29">
      <c r="Q9629"/>
      <c r="R9629"/>
      <c r="T9629"/>
      <c r="U9629"/>
      <c r="V9629"/>
      <c r="W9629"/>
      <c r="Y9629"/>
      <c r="Z9629" s="200"/>
      <c r="AA9629" s="201"/>
      <c r="AB9629"/>
      <c r="AC9629"/>
    </row>
    <row r="9630" spans="17:29">
      <c r="Q9630"/>
      <c r="R9630"/>
      <c r="T9630"/>
      <c r="U9630"/>
      <c r="V9630"/>
      <c r="W9630"/>
      <c r="Y9630"/>
      <c r="Z9630" s="200"/>
      <c r="AA9630" s="201"/>
      <c r="AB9630"/>
      <c r="AC9630"/>
    </row>
    <row r="9631" spans="17:29">
      <c r="Q9631"/>
      <c r="R9631"/>
      <c r="T9631"/>
      <c r="U9631"/>
      <c r="V9631"/>
      <c r="W9631"/>
      <c r="Y9631"/>
      <c r="Z9631" s="200"/>
      <c r="AA9631" s="201"/>
      <c r="AB9631"/>
      <c r="AC9631"/>
    </row>
    <row r="9632" spans="17:29">
      <c r="Q9632"/>
      <c r="R9632"/>
      <c r="T9632"/>
      <c r="U9632"/>
      <c r="V9632"/>
      <c r="W9632"/>
      <c r="Y9632"/>
      <c r="Z9632" s="200"/>
      <c r="AA9632" s="201"/>
      <c r="AB9632"/>
      <c r="AC9632"/>
    </row>
    <row r="9633" spans="17:29">
      <c r="Q9633"/>
      <c r="R9633"/>
      <c r="T9633"/>
      <c r="U9633"/>
      <c r="V9633"/>
      <c r="W9633"/>
      <c r="Y9633"/>
      <c r="Z9633" s="200"/>
      <c r="AA9633" s="201"/>
      <c r="AB9633"/>
      <c r="AC9633"/>
    </row>
    <row r="9634" spans="17:29">
      <c r="Q9634"/>
      <c r="R9634"/>
      <c r="T9634"/>
      <c r="U9634"/>
      <c r="V9634"/>
      <c r="W9634"/>
      <c r="Y9634"/>
      <c r="Z9634" s="200"/>
      <c r="AA9634" s="201"/>
      <c r="AB9634"/>
      <c r="AC9634"/>
    </row>
    <row r="9635" spans="17:29">
      <c r="Q9635"/>
      <c r="R9635"/>
      <c r="T9635"/>
      <c r="U9635"/>
      <c r="V9635"/>
      <c r="W9635"/>
      <c r="Y9635"/>
      <c r="Z9635" s="200"/>
      <c r="AA9635" s="201"/>
      <c r="AB9635"/>
      <c r="AC9635"/>
    </row>
    <row r="9636" spans="17:29">
      <c r="Q9636"/>
      <c r="R9636"/>
      <c r="T9636"/>
      <c r="U9636"/>
      <c r="V9636"/>
      <c r="W9636"/>
      <c r="Y9636"/>
      <c r="Z9636" s="200"/>
      <c r="AA9636" s="201"/>
      <c r="AB9636"/>
      <c r="AC9636"/>
    </row>
    <row r="9637" spans="17:29">
      <c r="Q9637"/>
      <c r="R9637"/>
      <c r="T9637"/>
      <c r="U9637"/>
      <c r="V9637"/>
      <c r="W9637"/>
      <c r="Y9637"/>
      <c r="Z9637" s="200"/>
      <c r="AA9637" s="201"/>
      <c r="AB9637"/>
      <c r="AC9637"/>
    </row>
    <row r="9638" spans="17:29">
      <c r="Q9638"/>
      <c r="R9638"/>
      <c r="T9638"/>
      <c r="U9638"/>
      <c r="V9638"/>
      <c r="W9638"/>
      <c r="Y9638"/>
      <c r="Z9638" s="200"/>
      <c r="AA9638" s="201"/>
      <c r="AB9638"/>
      <c r="AC9638"/>
    </row>
    <row r="9639" spans="17:29">
      <c r="Q9639"/>
      <c r="R9639"/>
      <c r="T9639"/>
      <c r="U9639"/>
      <c r="V9639"/>
      <c r="W9639"/>
      <c r="Y9639"/>
      <c r="Z9639" s="200"/>
      <c r="AA9639" s="201"/>
      <c r="AB9639"/>
      <c r="AC9639"/>
    </row>
    <row r="9640" spans="17:29">
      <c r="Q9640"/>
      <c r="R9640"/>
      <c r="T9640"/>
      <c r="U9640"/>
      <c r="V9640"/>
      <c r="W9640"/>
      <c r="Y9640"/>
      <c r="Z9640" s="200"/>
      <c r="AA9640" s="201"/>
      <c r="AB9640"/>
      <c r="AC9640"/>
    </row>
    <row r="9641" spans="17:29">
      <c r="Q9641"/>
      <c r="R9641"/>
      <c r="T9641"/>
      <c r="U9641"/>
      <c r="V9641"/>
      <c r="W9641"/>
      <c r="Y9641"/>
      <c r="Z9641" s="200"/>
      <c r="AA9641" s="201"/>
      <c r="AB9641"/>
      <c r="AC9641"/>
    </row>
    <row r="9642" spans="17:29">
      <c r="Q9642"/>
      <c r="R9642"/>
      <c r="T9642"/>
      <c r="U9642"/>
      <c r="V9642"/>
      <c r="W9642"/>
      <c r="Y9642"/>
      <c r="Z9642" s="200"/>
      <c r="AA9642" s="201"/>
      <c r="AB9642"/>
      <c r="AC9642"/>
    </row>
    <row r="9643" spans="17:29">
      <c r="Q9643"/>
      <c r="R9643"/>
      <c r="T9643"/>
      <c r="U9643"/>
      <c r="V9643"/>
      <c r="W9643"/>
      <c r="Y9643"/>
      <c r="Z9643" s="200"/>
      <c r="AA9643" s="201"/>
      <c r="AB9643"/>
      <c r="AC9643"/>
    </row>
    <row r="9644" spans="17:29">
      <c r="Q9644"/>
      <c r="R9644"/>
      <c r="T9644"/>
      <c r="U9644"/>
      <c r="V9644"/>
      <c r="W9644"/>
      <c r="Y9644"/>
      <c r="Z9644" s="200"/>
      <c r="AA9644" s="201"/>
      <c r="AB9644"/>
      <c r="AC9644"/>
    </row>
    <row r="9645" spans="17:29">
      <c r="Q9645"/>
      <c r="R9645"/>
      <c r="T9645"/>
      <c r="U9645"/>
      <c r="V9645"/>
      <c r="W9645"/>
      <c r="Y9645"/>
      <c r="Z9645" s="200"/>
      <c r="AA9645" s="201"/>
      <c r="AB9645"/>
      <c r="AC9645"/>
    </row>
    <row r="9646" spans="17:29">
      <c r="Q9646"/>
      <c r="R9646"/>
      <c r="T9646"/>
      <c r="U9646"/>
      <c r="V9646"/>
      <c r="W9646"/>
      <c r="Y9646"/>
      <c r="Z9646" s="200"/>
      <c r="AA9646" s="201"/>
      <c r="AB9646"/>
      <c r="AC9646"/>
    </row>
    <row r="9647" spans="17:29">
      <c r="Q9647"/>
      <c r="R9647"/>
      <c r="T9647"/>
      <c r="U9647"/>
      <c r="V9647"/>
      <c r="W9647"/>
      <c r="Y9647"/>
      <c r="Z9647" s="200"/>
      <c r="AA9647" s="201"/>
      <c r="AB9647"/>
      <c r="AC9647"/>
    </row>
    <row r="9648" spans="17:29">
      <c r="Q9648"/>
      <c r="R9648"/>
      <c r="T9648"/>
      <c r="U9648"/>
      <c r="V9648"/>
      <c r="W9648"/>
      <c r="Y9648"/>
      <c r="Z9648" s="200"/>
      <c r="AA9648" s="201"/>
      <c r="AB9648"/>
      <c r="AC9648"/>
    </row>
    <row r="9649" spans="17:29">
      <c r="Q9649"/>
      <c r="R9649"/>
      <c r="T9649"/>
      <c r="U9649"/>
      <c r="V9649"/>
      <c r="W9649"/>
      <c r="Y9649"/>
      <c r="Z9649" s="200"/>
      <c r="AA9649" s="201"/>
      <c r="AB9649"/>
      <c r="AC9649"/>
    </row>
    <row r="9650" spans="17:29">
      <c r="Q9650"/>
      <c r="R9650"/>
      <c r="T9650"/>
      <c r="U9650"/>
      <c r="V9650"/>
      <c r="W9650"/>
      <c r="Y9650"/>
      <c r="Z9650" s="200"/>
      <c r="AA9650" s="201"/>
      <c r="AB9650"/>
      <c r="AC9650"/>
    </row>
    <row r="9651" spans="17:29">
      <c r="Q9651"/>
      <c r="R9651"/>
      <c r="T9651"/>
      <c r="U9651"/>
      <c r="V9651"/>
      <c r="W9651"/>
      <c r="Y9651"/>
      <c r="Z9651" s="200"/>
      <c r="AA9651" s="201"/>
      <c r="AB9651"/>
      <c r="AC9651"/>
    </row>
    <row r="9652" spans="17:29">
      <c r="Q9652"/>
      <c r="R9652"/>
      <c r="T9652"/>
      <c r="U9652"/>
      <c r="V9652"/>
      <c r="W9652"/>
      <c r="Y9652"/>
      <c r="Z9652" s="200"/>
      <c r="AA9652" s="201"/>
      <c r="AB9652"/>
      <c r="AC9652"/>
    </row>
    <row r="9653" spans="17:29">
      <c r="Q9653"/>
      <c r="R9653"/>
      <c r="T9653"/>
      <c r="U9653"/>
      <c r="V9653"/>
      <c r="W9653"/>
      <c r="Y9653"/>
      <c r="Z9653" s="200"/>
      <c r="AA9653" s="201"/>
      <c r="AB9653"/>
      <c r="AC9653"/>
    </row>
    <row r="9654" spans="17:29">
      <c r="Q9654"/>
      <c r="R9654"/>
      <c r="T9654"/>
      <c r="U9654"/>
      <c r="V9654"/>
      <c r="W9654"/>
      <c r="Y9654"/>
      <c r="Z9654" s="200"/>
      <c r="AA9654" s="201"/>
      <c r="AB9654"/>
      <c r="AC9654"/>
    </row>
    <row r="9655" spans="17:29">
      <c r="Q9655"/>
      <c r="R9655"/>
      <c r="T9655"/>
      <c r="U9655"/>
      <c r="V9655"/>
      <c r="W9655"/>
      <c r="Y9655"/>
      <c r="Z9655" s="200"/>
      <c r="AA9655" s="201"/>
      <c r="AB9655"/>
      <c r="AC9655"/>
    </row>
    <row r="9656" spans="17:29">
      <c r="Q9656"/>
      <c r="R9656"/>
      <c r="T9656"/>
      <c r="U9656"/>
      <c r="V9656"/>
      <c r="W9656"/>
      <c r="Y9656"/>
      <c r="Z9656" s="200"/>
      <c r="AA9656" s="201"/>
      <c r="AB9656"/>
      <c r="AC9656"/>
    </row>
    <row r="9657" spans="17:29">
      <c r="Q9657"/>
      <c r="R9657"/>
      <c r="T9657"/>
      <c r="U9657"/>
      <c r="V9657"/>
      <c r="W9657"/>
      <c r="Y9657"/>
      <c r="Z9657" s="200"/>
      <c r="AA9657" s="201"/>
      <c r="AB9657"/>
      <c r="AC9657"/>
    </row>
    <row r="9658" spans="17:29">
      <c r="Q9658"/>
      <c r="R9658"/>
      <c r="T9658"/>
      <c r="U9658"/>
      <c r="V9658"/>
      <c r="W9658"/>
      <c r="Y9658"/>
      <c r="Z9658" s="200"/>
      <c r="AA9658" s="201"/>
      <c r="AB9658"/>
      <c r="AC9658"/>
    </row>
    <row r="9659" spans="17:29">
      <c r="Q9659"/>
      <c r="R9659"/>
      <c r="T9659"/>
      <c r="U9659"/>
      <c r="V9659"/>
      <c r="W9659"/>
      <c r="Y9659"/>
      <c r="Z9659" s="200"/>
      <c r="AA9659" s="201"/>
      <c r="AB9659"/>
      <c r="AC9659"/>
    </row>
    <row r="9660" spans="17:29">
      <c r="Q9660"/>
      <c r="R9660"/>
      <c r="T9660"/>
      <c r="U9660"/>
      <c r="V9660"/>
      <c r="W9660"/>
      <c r="Y9660"/>
      <c r="Z9660" s="200"/>
      <c r="AA9660" s="201"/>
      <c r="AB9660"/>
      <c r="AC9660"/>
    </row>
    <row r="9661" spans="17:29">
      <c r="Q9661"/>
      <c r="R9661"/>
      <c r="T9661"/>
      <c r="U9661"/>
      <c r="V9661"/>
      <c r="W9661"/>
      <c r="Y9661"/>
      <c r="Z9661" s="200"/>
      <c r="AA9661" s="201"/>
      <c r="AB9661"/>
      <c r="AC9661"/>
    </row>
    <row r="9662" spans="17:29">
      <c r="Q9662"/>
      <c r="R9662"/>
      <c r="T9662"/>
      <c r="U9662"/>
      <c r="V9662"/>
      <c r="W9662"/>
      <c r="Y9662"/>
      <c r="Z9662" s="200"/>
      <c r="AA9662" s="201"/>
      <c r="AB9662"/>
      <c r="AC9662"/>
    </row>
    <row r="9663" spans="17:29">
      <c r="Q9663"/>
      <c r="R9663"/>
      <c r="T9663"/>
      <c r="U9663"/>
      <c r="V9663"/>
      <c r="W9663"/>
      <c r="Y9663"/>
      <c r="Z9663" s="200"/>
      <c r="AA9663" s="201"/>
      <c r="AB9663"/>
      <c r="AC9663"/>
    </row>
    <row r="9664" spans="17:29">
      <c r="Q9664"/>
      <c r="R9664"/>
      <c r="T9664"/>
      <c r="U9664"/>
      <c r="V9664"/>
      <c r="W9664"/>
      <c r="Y9664"/>
      <c r="Z9664" s="200"/>
      <c r="AA9664" s="201"/>
      <c r="AB9664"/>
      <c r="AC9664"/>
    </row>
    <row r="9665" spans="17:29">
      <c r="Q9665"/>
      <c r="R9665"/>
      <c r="T9665"/>
      <c r="U9665"/>
      <c r="V9665"/>
      <c r="W9665"/>
      <c r="Y9665"/>
      <c r="Z9665" s="200"/>
      <c r="AA9665" s="201"/>
      <c r="AB9665"/>
      <c r="AC9665"/>
    </row>
    <row r="9666" spans="17:29">
      <c r="Q9666"/>
      <c r="R9666"/>
      <c r="T9666"/>
      <c r="U9666"/>
      <c r="V9666"/>
      <c r="W9666"/>
      <c r="Y9666"/>
      <c r="Z9666" s="200"/>
      <c r="AA9666" s="201"/>
      <c r="AB9666"/>
      <c r="AC9666"/>
    </row>
    <row r="9667" spans="17:29">
      <c r="Q9667"/>
      <c r="R9667"/>
      <c r="T9667"/>
      <c r="U9667"/>
      <c r="V9667"/>
      <c r="W9667"/>
      <c r="Y9667"/>
      <c r="Z9667" s="200"/>
      <c r="AA9667" s="201"/>
      <c r="AB9667"/>
      <c r="AC9667"/>
    </row>
    <row r="9668" spans="17:29">
      <c r="Q9668"/>
      <c r="R9668"/>
      <c r="T9668"/>
      <c r="U9668"/>
      <c r="V9668"/>
      <c r="W9668"/>
      <c r="Y9668"/>
      <c r="Z9668" s="200"/>
      <c r="AA9668" s="201"/>
      <c r="AB9668"/>
      <c r="AC9668"/>
    </row>
    <row r="9669" spans="17:29">
      <c r="Q9669"/>
      <c r="R9669"/>
      <c r="T9669"/>
      <c r="U9669"/>
      <c r="V9669"/>
      <c r="W9669"/>
      <c r="Y9669"/>
      <c r="Z9669" s="200"/>
      <c r="AA9669" s="201"/>
      <c r="AB9669"/>
      <c r="AC9669"/>
    </row>
    <row r="9670" spans="17:29">
      <c r="Q9670"/>
      <c r="R9670"/>
      <c r="T9670"/>
      <c r="U9670"/>
      <c r="V9670"/>
      <c r="W9670"/>
      <c r="Y9670"/>
      <c r="Z9670" s="200"/>
      <c r="AA9670" s="201"/>
      <c r="AB9670"/>
      <c r="AC9670"/>
    </row>
    <row r="9671" spans="17:29">
      <c r="Q9671"/>
      <c r="R9671"/>
      <c r="T9671"/>
      <c r="U9671"/>
      <c r="V9671"/>
      <c r="W9671"/>
      <c r="Y9671"/>
      <c r="Z9671" s="200"/>
      <c r="AA9671" s="201"/>
      <c r="AB9671"/>
      <c r="AC9671"/>
    </row>
    <row r="9672" spans="17:29">
      <c r="Q9672"/>
      <c r="R9672"/>
      <c r="T9672"/>
      <c r="U9672"/>
      <c r="V9672"/>
      <c r="W9672"/>
      <c r="Y9672"/>
      <c r="Z9672" s="200"/>
      <c r="AA9672" s="201"/>
      <c r="AB9672"/>
      <c r="AC9672"/>
    </row>
    <row r="9673" spans="17:29">
      <c r="Q9673"/>
      <c r="R9673"/>
      <c r="T9673"/>
      <c r="U9673"/>
      <c r="V9673"/>
      <c r="W9673"/>
      <c r="Y9673"/>
      <c r="Z9673" s="200"/>
      <c r="AA9673" s="201"/>
      <c r="AB9673"/>
      <c r="AC9673"/>
    </row>
    <row r="9674" spans="17:29">
      <c r="Q9674"/>
      <c r="R9674"/>
      <c r="T9674"/>
      <c r="U9674"/>
      <c r="V9674"/>
      <c r="W9674"/>
      <c r="Y9674"/>
      <c r="Z9674" s="200"/>
      <c r="AA9674" s="201"/>
      <c r="AB9674"/>
      <c r="AC9674"/>
    </row>
    <row r="9675" spans="17:29">
      <c r="Q9675"/>
      <c r="R9675"/>
      <c r="T9675"/>
      <c r="U9675"/>
      <c r="V9675"/>
      <c r="W9675"/>
      <c r="Y9675"/>
      <c r="Z9675" s="200"/>
      <c r="AA9675" s="201"/>
      <c r="AB9675"/>
      <c r="AC9675"/>
    </row>
    <row r="9676" spans="17:29">
      <c r="Q9676"/>
      <c r="R9676"/>
      <c r="T9676"/>
      <c r="U9676"/>
      <c r="V9676"/>
      <c r="W9676"/>
      <c r="Y9676"/>
      <c r="Z9676" s="200"/>
      <c r="AA9676" s="201"/>
      <c r="AB9676"/>
      <c r="AC9676"/>
    </row>
    <row r="9677" spans="17:29">
      <c r="Q9677"/>
      <c r="R9677"/>
      <c r="T9677"/>
      <c r="U9677"/>
      <c r="V9677"/>
      <c r="W9677"/>
      <c r="Y9677"/>
      <c r="Z9677" s="200"/>
      <c r="AA9677" s="201"/>
      <c r="AB9677"/>
      <c r="AC9677"/>
    </row>
    <row r="9678" spans="17:29">
      <c r="Q9678"/>
      <c r="R9678"/>
      <c r="T9678"/>
      <c r="U9678"/>
      <c r="V9678"/>
      <c r="W9678"/>
      <c r="Y9678"/>
      <c r="Z9678" s="200"/>
      <c r="AA9678" s="201"/>
      <c r="AB9678"/>
      <c r="AC9678"/>
    </row>
    <row r="9679" spans="17:29">
      <c r="Q9679"/>
      <c r="R9679"/>
      <c r="T9679"/>
      <c r="U9679"/>
      <c r="V9679"/>
      <c r="W9679"/>
      <c r="Y9679"/>
      <c r="Z9679" s="200"/>
      <c r="AA9679" s="201"/>
      <c r="AB9679"/>
      <c r="AC9679"/>
    </row>
    <row r="9680" spans="17:29">
      <c r="Q9680"/>
      <c r="R9680"/>
      <c r="T9680"/>
      <c r="U9680"/>
      <c r="V9680"/>
      <c r="W9680"/>
      <c r="Y9680"/>
      <c r="Z9680" s="200"/>
      <c r="AA9680" s="201"/>
      <c r="AB9680"/>
      <c r="AC9680"/>
    </row>
    <row r="9681" spans="17:29">
      <c r="Q9681"/>
      <c r="R9681"/>
      <c r="T9681"/>
      <c r="U9681"/>
      <c r="V9681"/>
      <c r="W9681"/>
      <c r="Y9681"/>
      <c r="Z9681" s="200"/>
      <c r="AA9681" s="201"/>
      <c r="AB9681"/>
      <c r="AC9681"/>
    </row>
    <row r="9682" spans="17:29">
      <c r="Q9682"/>
      <c r="R9682"/>
      <c r="T9682"/>
      <c r="U9682"/>
      <c r="V9682"/>
      <c r="W9682"/>
      <c r="Y9682"/>
      <c r="Z9682" s="200"/>
      <c r="AA9682" s="201"/>
      <c r="AB9682"/>
      <c r="AC9682"/>
    </row>
    <row r="9683" spans="17:29">
      <c r="Q9683"/>
      <c r="R9683"/>
      <c r="T9683"/>
      <c r="U9683"/>
      <c r="V9683"/>
      <c r="W9683"/>
      <c r="Y9683"/>
      <c r="Z9683" s="200"/>
      <c r="AA9683" s="201"/>
      <c r="AB9683"/>
      <c r="AC9683"/>
    </row>
    <row r="9684" spans="17:29">
      <c r="Q9684"/>
      <c r="R9684"/>
      <c r="T9684"/>
      <c r="U9684"/>
      <c r="V9684"/>
      <c r="W9684"/>
      <c r="Y9684"/>
      <c r="Z9684" s="200"/>
      <c r="AA9684" s="201"/>
      <c r="AB9684"/>
      <c r="AC9684"/>
    </row>
    <row r="9685" spans="17:29">
      <c r="Q9685"/>
      <c r="R9685"/>
      <c r="T9685"/>
      <c r="U9685"/>
      <c r="V9685"/>
      <c r="W9685"/>
      <c r="Y9685"/>
      <c r="Z9685" s="200"/>
      <c r="AA9685" s="201"/>
      <c r="AB9685"/>
      <c r="AC9685"/>
    </row>
    <row r="9686" spans="17:29">
      <c r="Q9686"/>
      <c r="R9686"/>
      <c r="T9686"/>
      <c r="U9686"/>
      <c r="V9686"/>
      <c r="W9686"/>
      <c r="Y9686"/>
      <c r="Z9686" s="200"/>
      <c r="AA9686" s="201"/>
      <c r="AB9686"/>
      <c r="AC9686"/>
    </row>
    <row r="9687" spans="17:29">
      <c r="Q9687"/>
      <c r="R9687"/>
      <c r="T9687"/>
      <c r="U9687"/>
      <c r="V9687"/>
      <c r="W9687"/>
      <c r="Y9687"/>
      <c r="Z9687" s="200"/>
      <c r="AA9687" s="201"/>
      <c r="AB9687"/>
      <c r="AC9687"/>
    </row>
    <row r="9688" spans="17:29">
      <c r="Q9688"/>
      <c r="R9688"/>
      <c r="T9688"/>
      <c r="U9688"/>
      <c r="V9688"/>
      <c r="W9688"/>
      <c r="Y9688"/>
      <c r="Z9688" s="200"/>
      <c r="AA9688" s="201"/>
      <c r="AB9688"/>
      <c r="AC9688"/>
    </row>
    <row r="9689" spans="17:29">
      <c r="Q9689"/>
      <c r="R9689"/>
      <c r="T9689"/>
      <c r="U9689"/>
      <c r="V9689"/>
      <c r="W9689"/>
      <c r="Y9689"/>
      <c r="Z9689" s="200"/>
      <c r="AA9689" s="201"/>
      <c r="AB9689"/>
      <c r="AC9689"/>
    </row>
    <row r="9690" spans="17:29">
      <c r="Q9690"/>
      <c r="R9690"/>
      <c r="T9690"/>
      <c r="U9690"/>
      <c r="V9690"/>
      <c r="W9690"/>
      <c r="Y9690"/>
      <c r="Z9690" s="200"/>
      <c r="AA9690" s="201"/>
      <c r="AB9690"/>
      <c r="AC9690"/>
    </row>
    <row r="9691" spans="17:29">
      <c r="Q9691"/>
      <c r="R9691"/>
      <c r="T9691"/>
      <c r="U9691"/>
      <c r="V9691"/>
      <c r="W9691"/>
      <c r="Y9691"/>
      <c r="Z9691" s="200"/>
      <c r="AA9691" s="201"/>
      <c r="AB9691"/>
      <c r="AC9691"/>
    </row>
    <row r="9692" spans="17:29">
      <c r="Q9692"/>
      <c r="R9692"/>
      <c r="T9692"/>
      <c r="U9692"/>
      <c r="V9692"/>
      <c r="W9692"/>
      <c r="Y9692"/>
      <c r="Z9692" s="200"/>
      <c r="AA9692" s="201"/>
      <c r="AB9692"/>
      <c r="AC9692"/>
    </row>
    <row r="9693" spans="17:29">
      <c r="Q9693"/>
      <c r="R9693"/>
      <c r="T9693"/>
      <c r="U9693"/>
      <c r="V9693"/>
      <c r="W9693"/>
      <c r="Y9693"/>
      <c r="Z9693" s="200"/>
      <c r="AA9693" s="201"/>
      <c r="AB9693"/>
      <c r="AC9693"/>
    </row>
    <row r="9694" spans="17:29">
      <c r="Q9694"/>
      <c r="R9694"/>
      <c r="T9694"/>
      <c r="U9694"/>
      <c r="V9694"/>
      <c r="W9694"/>
      <c r="Y9694"/>
      <c r="Z9694" s="200"/>
      <c r="AA9694" s="201"/>
      <c r="AB9694"/>
      <c r="AC9694"/>
    </row>
    <row r="9695" spans="17:29">
      <c r="Q9695"/>
      <c r="R9695"/>
      <c r="T9695"/>
      <c r="U9695"/>
      <c r="V9695"/>
      <c r="W9695"/>
      <c r="Y9695"/>
      <c r="Z9695" s="200"/>
      <c r="AA9695" s="201"/>
      <c r="AB9695"/>
      <c r="AC9695"/>
    </row>
    <row r="9696" spans="17:29">
      <c r="Q9696"/>
      <c r="R9696"/>
      <c r="T9696"/>
      <c r="U9696"/>
      <c r="V9696"/>
      <c r="W9696"/>
      <c r="Y9696"/>
      <c r="Z9696" s="200"/>
      <c r="AA9696" s="201"/>
      <c r="AB9696"/>
      <c r="AC9696"/>
    </row>
    <row r="9697" spans="17:29">
      <c r="Q9697"/>
      <c r="R9697"/>
      <c r="T9697"/>
      <c r="U9697"/>
      <c r="V9697"/>
      <c r="W9697"/>
      <c r="Y9697"/>
      <c r="Z9697" s="200"/>
      <c r="AA9697" s="201"/>
      <c r="AB9697"/>
      <c r="AC9697"/>
    </row>
    <row r="9698" spans="17:29">
      <c r="Q9698"/>
      <c r="R9698"/>
      <c r="T9698"/>
      <c r="U9698"/>
      <c r="V9698"/>
      <c r="W9698"/>
      <c r="Y9698"/>
      <c r="Z9698" s="200"/>
      <c r="AA9698" s="201"/>
      <c r="AB9698"/>
      <c r="AC9698"/>
    </row>
    <row r="9699" spans="17:29">
      <c r="Q9699"/>
      <c r="R9699"/>
      <c r="T9699"/>
      <c r="U9699"/>
      <c r="V9699"/>
      <c r="W9699"/>
      <c r="Y9699"/>
      <c r="Z9699" s="200"/>
      <c r="AA9699" s="201"/>
      <c r="AB9699"/>
      <c r="AC9699"/>
    </row>
    <row r="9700" spans="17:29">
      <c r="Q9700"/>
      <c r="R9700"/>
      <c r="T9700"/>
      <c r="U9700"/>
      <c r="V9700"/>
      <c r="W9700"/>
      <c r="Y9700"/>
      <c r="Z9700" s="200"/>
      <c r="AA9700" s="201"/>
      <c r="AB9700"/>
      <c r="AC9700"/>
    </row>
    <row r="9701" spans="17:29">
      <c r="Q9701"/>
      <c r="R9701"/>
      <c r="T9701"/>
      <c r="U9701"/>
      <c r="V9701"/>
      <c r="W9701"/>
      <c r="Y9701"/>
      <c r="Z9701" s="200"/>
      <c r="AA9701" s="201"/>
      <c r="AB9701"/>
      <c r="AC9701"/>
    </row>
    <row r="9702" spans="17:29">
      <c r="Q9702"/>
      <c r="R9702"/>
      <c r="T9702"/>
      <c r="U9702"/>
      <c r="V9702"/>
      <c r="W9702"/>
      <c r="Y9702"/>
      <c r="Z9702" s="200"/>
      <c r="AA9702" s="201"/>
      <c r="AB9702"/>
      <c r="AC9702"/>
    </row>
    <row r="9703" spans="17:29">
      <c r="Q9703"/>
      <c r="R9703"/>
      <c r="T9703"/>
      <c r="U9703"/>
      <c r="V9703"/>
      <c r="W9703"/>
      <c r="Y9703"/>
      <c r="Z9703" s="200"/>
      <c r="AA9703" s="201"/>
      <c r="AB9703"/>
      <c r="AC9703"/>
    </row>
    <row r="9704" spans="17:29">
      <c r="Q9704"/>
      <c r="R9704"/>
      <c r="T9704"/>
      <c r="U9704"/>
      <c r="V9704"/>
      <c r="W9704"/>
      <c r="Y9704"/>
      <c r="Z9704" s="200"/>
      <c r="AA9704" s="201"/>
      <c r="AB9704"/>
      <c r="AC9704"/>
    </row>
    <row r="9705" spans="17:29">
      <c r="Q9705"/>
      <c r="R9705"/>
      <c r="T9705"/>
      <c r="U9705"/>
      <c r="V9705"/>
      <c r="W9705"/>
      <c r="Y9705"/>
      <c r="Z9705" s="200"/>
      <c r="AA9705" s="201"/>
      <c r="AB9705"/>
      <c r="AC9705"/>
    </row>
    <row r="9706" spans="17:29">
      <c r="Q9706"/>
      <c r="R9706"/>
      <c r="T9706"/>
      <c r="U9706"/>
      <c r="V9706"/>
      <c r="W9706"/>
      <c r="Y9706"/>
      <c r="Z9706" s="200"/>
      <c r="AA9706" s="201"/>
      <c r="AB9706"/>
      <c r="AC9706"/>
    </row>
    <row r="9707" spans="17:29">
      <c r="Q9707"/>
      <c r="R9707"/>
      <c r="T9707"/>
      <c r="U9707"/>
      <c r="V9707"/>
      <c r="W9707"/>
      <c r="Y9707"/>
      <c r="Z9707" s="200"/>
      <c r="AA9707" s="201"/>
      <c r="AB9707"/>
      <c r="AC9707"/>
    </row>
    <row r="9708" spans="17:29">
      <c r="Q9708"/>
      <c r="R9708"/>
      <c r="T9708"/>
      <c r="U9708"/>
      <c r="V9708"/>
      <c r="W9708"/>
      <c r="Y9708"/>
      <c r="Z9708" s="200"/>
      <c r="AA9708" s="201"/>
      <c r="AB9708"/>
      <c r="AC9708"/>
    </row>
    <row r="9709" spans="17:29">
      <c r="Q9709"/>
      <c r="R9709"/>
      <c r="T9709"/>
      <c r="U9709"/>
      <c r="V9709"/>
      <c r="W9709"/>
      <c r="Y9709"/>
      <c r="Z9709" s="200"/>
      <c r="AA9709" s="201"/>
      <c r="AB9709"/>
      <c r="AC9709"/>
    </row>
    <row r="9710" spans="17:29">
      <c r="Q9710"/>
      <c r="R9710"/>
      <c r="T9710"/>
      <c r="U9710"/>
      <c r="V9710"/>
      <c r="W9710"/>
      <c r="Y9710"/>
      <c r="Z9710" s="200"/>
      <c r="AA9710" s="201"/>
      <c r="AB9710"/>
      <c r="AC9710"/>
    </row>
    <row r="9711" spans="17:29">
      <c r="Q9711"/>
      <c r="R9711"/>
      <c r="T9711"/>
      <c r="U9711"/>
      <c r="V9711"/>
      <c r="W9711"/>
      <c r="Y9711"/>
      <c r="Z9711" s="200"/>
      <c r="AA9711" s="201"/>
      <c r="AB9711"/>
      <c r="AC9711"/>
    </row>
    <row r="9712" spans="17:29">
      <c r="Q9712"/>
      <c r="R9712"/>
      <c r="T9712"/>
      <c r="U9712"/>
      <c r="V9712"/>
      <c r="W9712"/>
      <c r="Y9712"/>
      <c r="Z9712" s="200"/>
      <c r="AA9712" s="201"/>
      <c r="AB9712"/>
      <c r="AC9712"/>
    </row>
    <row r="9713" spans="17:29">
      <c r="Q9713"/>
      <c r="R9713"/>
      <c r="T9713"/>
      <c r="U9713"/>
      <c r="V9713"/>
      <c r="W9713"/>
      <c r="Y9713"/>
      <c r="Z9713" s="200"/>
      <c r="AA9713" s="201"/>
      <c r="AB9713"/>
      <c r="AC9713"/>
    </row>
    <row r="9714" spans="17:29">
      <c r="Q9714"/>
      <c r="R9714"/>
      <c r="T9714"/>
      <c r="U9714"/>
      <c r="V9714"/>
      <c r="W9714"/>
      <c r="Y9714"/>
      <c r="Z9714" s="200"/>
      <c r="AA9714" s="201"/>
      <c r="AB9714"/>
      <c r="AC9714"/>
    </row>
    <row r="9715" spans="17:29">
      <c r="Q9715"/>
      <c r="R9715"/>
      <c r="T9715"/>
      <c r="U9715"/>
      <c r="V9715"/>
      <c r="W9715"/>
      <c r="Y9715"/>
      <c r="Z9715" s="200"/>
      <c r="AA9715" s="201"/>
      <c r="AB9715"/>
      <c r="AC9715"/>
    </row>
    <row r="9716" spans="17:29">
      <c r="Q9716"/>
      <c r="R9716"/>
      <c r="T9716"/>
      <c r="U9716"/>
      <c r="V9716"/>
      <c r="W9716"/>
      <c r="Y9716"/>
      <c r="Z9716" s="200"/>
      <c r="AA9716" s="201"/>
      <c r="AB9716"/>
      <c r="AC9716"/>
    </row>
    <row r="9717" spans="17:29">
      <c r="Q9717"/>
      <c r="R9717"/>
      <c r="T9717"/>
      <c r="U9717"/>
      <c r="V9717"/>
      <c r="W9717"/>
      <c r="Y9717"/>
      <c r="Z9717" s="200"/>
      <c r="AA9717" s="201"/>
      <c r="AB9717"/>
      <c r="AC9717"/>
    </row>
    <row r="9718" spans="17:29">
      <c r="Q9718"/>
      <c r="R9718"/>
      <c r="T9718"/>
      <c r="U9718"/>
      <c r="V9718"/>
      <c r="W9718"/>
      <c r="Y9718"/>
      <c r="Z9718" s="200"/>
      <c r="AA9718" s="201"/>
      <c r="AB9718"/>
      <c r="AC9718"/>
    </row>
    <row r="9719" spans="17:29">
      <c r="Q9719"/>
      <c r="R9719"/>
      <c r="T9719"/>
      <c r="U9719"/>
      <c r="V9719"/>
      <c r="W9719"/>
      <c r="Y9719"/>
      <c r="Z9719" s="200"/>
      <c r="AA9719" s="201"/>
      <c r="AB9719"/>
      <c r="AC9719"/>
    </row>
    <row r="9720" spans="17:29">
      <c r="Q9720"/>
      <c r="R9720"/>
      <c r="T9720"/>
      <c r="U9720"/>
      <c r="V9720"/>
      <c r="W9720"/>
      <c r="Y9720"/>
      <c r="Z9720" s="200"/>
      <c r="AA9720" s="201"/>
      <c r="AB9720"/>
      <c r="AC9720"/>
    </row>
    <row r="9721" spans="17:29">
      <c r="Q9721"/>
      <c r="R9721"/>
      <c r="T9721"/>
      <c r="U9721"/>
      <c r="V9721"/>
      <c r="W9721"/>
      <c r="Y9721"/>
      <c r="Z9721" s="200"/>
      <c r="AA9721" s="201"/>
      <c r="AB9721"/>
      <c r="AC9721"/>
    </row>
    <row r="9722" spans="17:29">
      <c r="Q9722"/>
      <c r="R9722"/>
      <c r="T9722"/>
      <c r="U9722"/>
      <c r="V9722"/>
      <c r="W9722"/>
      <c r="Y9722"/>
      <c r="Z9722" s="200"/>
      <c r="AA9722" s="201"/>
      <c r="AB9722"/>
      <c r="AC9722"/>
    </row>
    <row r="9723" spans="17:29">
      <c r="Q9723"/>
      <c r="R9723"/>
      <c r="T9723"/>
      <c r="U9723"/>
      <c r="V9723"/>
      <c r="W9723"/>
      <c r="Y9723"/>
      <c r="Z9723" s="200"/>
      <c r="AA9723" s="201"/>
      <c r="AB9723"/>
      <c r="AC9723"/>
    </row>
    <row r="9724" spans="17:29">
      <c r="Q9724"/>
      <c r="R9724"/>
      <c r="T9724"/>
      <c r="U9724"/>
      <c r="V9724"/>
      <c r="W9724"/>
      <c r="Y9724"/>
      <c r="Z9724" s="200"/>
      <c r="AA9724" s="201"/>
      <c r="AB9724"/>
      <c r="AC9724"/>
    </row>
    <row r="9725" spans="17:29">
      <c r="Q9725"/>
      <c r="R9725"/>
      <c r="T9725"/>
      <c r="U9725"/>
      <c r="V9725"/>
      <c r="W9725"/>
      <c r="Y9725"/>
      <c r="Z9725" s="200"/>
      <c r="AA9725" s="201"/>
      <c r="AB9725"/>
      <c r="AC9725"/>
    </row>
    <row r="9726" spans="17:29">
      <c r="Q9726"/>
      <c r="R9726"/>
      <c r="T9726"/>
      <c r="U9726"/>
      <c r="V9726"/>
      <c r="W9726"/>
      <c r="Y9726"/>
      <c r="Z9726" s="200"/>
      <c r="AA9726" s="201"/>
      <c r="AB9726"/>
      <c r="AC9726"/>
    </row>
    <row r="9727" spans="17:29">
      <c r="Q9727"/>
      <c r="R9727"/>
      <c r="T9727"/>
      <c r="U9727"/>
      <c r="V9727"/>
      <c r="W9727"/>
      <c r="Y9727"/>
      <c r="Z9727" s="200"/>
      <c r="AA9727" s="201"/>
      <c r="AB9727"/>
      <c r="AC9727"/>
    </row>
    <row r="9728" spans="17:29">
      <c r="Q9728"/>
      <c r="R9728"/>
      <c r="T9728"/>
      <c r="U9728"/>
      <c r="V9728"/>
      <c r="W9728"/>
      <c r="Y9728"/>
      <c r="Z9728" s="200"/>
      <c r="AA9728" s="201"/>
      <c r="AB9728"/>
      <c r="AC9728"/>
    </row>
    <row r="9729" spans="17:29">
      <c r="Q9729"/>
      <c r="R9729"/>
      <c r="T9729"/>
      <c r="U9729"/>
      <c r="V9729"/>
      <c r="W9729"/>
      <c r="Y9729"/>
      <c r="Z9729" s="200"/>
      <c r="AA9729" s="201"/>
      <c r="AB9729"/>
      <c r="AC9729"/>
    </row>
    <row r="9730" spans="17:29">
      <c r="Q9730"/>
      <c r="R9730"/>
      <c r="T9730"/>
      <c r="U9730"/>
      <c r="V9730"/>
      <c r="W9730"/>
      <c r="Y9730"/>
      <c r="Z9730" s="200"/>
      <c r="AA9730" s="201"/>
      <c r="AB9730"/>
      <c r="AC9730"/>
    </row>
    <row r="9731" spans="17:29">
      <c r="Q9731"/>
      <c r="R9731"/>
      <c r="T9731"/>
      <c r="U9731"/>
      <c r="V9731"/>
      <c r="W9731"/>
      <c r="Y9731"/>
      <c r="Z9731" s="200"/>
      <c r="AA9731" s="201"/>
      <c r="AB9731"/>
      <c r="AC9731"/>
    </row>
    <row r="9732" spans="17:29">
      <c r="Q9732"/>
      <c r="R9732"/>
      <c r="T9732"/>
      <c r="U9732"/>
      <c r="V9732"/>
      <c r="W9732"/>
      <c r="Y9732"/>
      <c r="Z9732" s="200"/>
      <c r="AA9732" s="201"/>
      <c r="AB9732"/>
      <c r="AC9732"/>
    </row>
    <row r="9733" spans="17:29">
      <c r="Q9733"/>
      <c r="R9733"/>
      <c r="T9733"/>
      <c r="U9733"/>
      <c r="V9733"/>
      <c r="W9733"/>
      <c r="Y9733"/>
      <c r="Z9733" s="200"/>
      <c r="AA9733" s="201"/>
      <c r="AB9733"/>
      <c r="AC9733"/>
    </row>
    <row r="9734" spans="17:29">
      <c r="Q9734"/>
      <c r="R9734"/>
      <c r="T9734"/>
      <c r="U9734"/>
      <c r="V9734"/>
      <c r="W9734"/>
      <c r="Y9734"/>
      <c r="Z9734" s="200"/>
      <c r="AA9734" s="201"/>
      <c r="AB9734"/>
      <c r="AC9734"/>
    </row>
    <row r="9735" spans="17:29">
      <c r="Q9735"/>
      <c r="R9735"/>
      <c r="T9735"/>
      <c r="U9735"/>
      <c r="V9735"/>
      <c r="W9735"/>
      <c r="Y9735"/>
      <c r="Z9735" s="200"/>
      <c r="AA9735" s="201"/>
      <c r="AB9735"/>
      <c r="AC9735"/>
    </row>
    <row r="9736" spans="17:29">
      <c r="Q9736"/>
      <c r="R9736"/>
      <c r="T9736"/>
      <c r="U9736"/>
      <c r="V9736"/>
      <c r="W9736"/>
      <c r="Y9736"/>
      <c r="Z9736" s="200"/>
      <c r="AA9736" s="201"/>
      <c r="AB9736"/>
      <c r="AC9736"/>
    </row>
    <row r="9737" spans="17:29">
      <c r="Q9737"/>
      <c r="R9737"/>
      <c r="T9737"/>
      <c r="U9737"/>
      <c r="V9737"/>
      <c r="W9737"/>
      <c r="Y9737"/>
      <c r="Z9737" s="200"/>
      <c r="AA9737" s="201"/>
      <c r="AB9737"/>
      <c r="AC9737"/>
    </row>
    <row r="9738" spans="17:29">
      <c r="Q9738"/>
      <c r="R9738"/>
      <c r="T9738"/>
      <c r="U9738"/>
      <c r="V9738"/>
      <c r="W9738"/>
      <c r="Y9738"/>
      <c r="Z9738" s="200"/>
      <c r="AA9738" s="201"/>
      <c r="AB9738"/>
      <c r="AC9738"/>
    </row>
    <row r="9739" spans="17:29">
      <c r="Q9739"/>
      <c r="R9739"/>
      <c r="T9739"/>
      <c r="U9739"/>
      <c r="V9739"/>
      <c r="W9739"/>
      <c r="Y9739"/>
      <c r="Z9739" s="200"/>
      <c r="AA9739" s="201"/>
      <c r="AB9739"/>
      <c r="AC9739"/>
    </row>
    <row r="9740" spans="17:29">
      <c r="Q9740"/>
      <c r="R9740"/>
      <c r="T9740"/>
      <c r="U9740"/>
      <c r="V9740"/>
      <c r="W9740"/>
      <c r="Y9740"/>
      <c r="Z9740" s="200"/>
      <c r="AA9740" s="201"/>
      <c r="AB9740"/>
      <c r="AC9740"/>
    </row>
    <row r="9741" spans="17:29">
      <c r="Q9741"/>
      <c r="R9741"/>
      <c r="T9741"/>
      <c r="U9741"/>
      <c r="V9741"/>
      <c r="W9741"/>
      <c r="Y9741"/>
      <c r="Z9741" s="200"/>
      <c r="AA9741" s="201"/>
      <c r="AB9741"/>
      <c r="AC9741"/>
    </row>
    <row r="9742" spans="17:29">
      <c r="Q9742"/>
      <c r="R9742"/>
      <c r="T9742"/>
      <c r="U9742"/>
      <c r="V9742"/>
      <c r="W9742"/>
      <c r="Y9742"/>
      <c r="Z9742" s="200"/>
      <c r="AA9742" s="201"/>
      <c r="AB9742"/>
      <c r="AC9742"/>
    </row>
    <row r="9743" spans="17:29">
      <c r="Q9743"/>
      <c r="R9743"/>
      <c r="T9743"/>
      <c r="U9743"/>
      <c r="V9743"/>
      <c r="W9743"/>
      <c r="Y9743"/>
      <c r="Z9743" s="200"/>
      <c r="AA9743" s="201"/>
      <c r="AB9743"/>
      <c r="AC9743"/>
    </row>
    <row r="9744" spans="17:29">
      <c r="Q9744"/>
      <c r="R9744"/>
      <c r="T9744"/>
      <c r="U9744"/>
      <c r="V9744"/>
      <c r="W9744"/>
      <c r="Y9744"/>
      <c r="Z9744" s="200"/>
      <c r="AA9744" s="201"/>
      <c r="AB9744"/>
      <c r="AC9744"/>
    </row>
    <row r="9745" spans="17:29">
      <c r="Q9745"/>
      <c r="R9745"/>
      <c r="T9745"/>
      <c r="U9745"/>
      <c r="V9745"/>
      <c r="W9745"/>
      <c r="Y9745"/>
      <c r="Z9745" s="200"/>
      <c r="AA9745" s="201"/>
      <c r="AB9745"/>
      <c r="AC9745"/>
    </row>
    <row r="9746" spans="17:29">
      <c r="Q9746"/>
      <c r="R9746"/>
      <c r="T9746"/>
      <c r="U9746"/>
      <c r="V9746"/>
      <c r="W9746"/>
      <c r="Y9746"/>
      <c r="Z9746" s="200"/>
      <c r="AA9746" s="201"/>
      <c r="AB9746"/>
      <c r="AC9746"/>
    </row>
    <row r="9747" spans="17:29">
      <c r="Q9747"/>
      <c r="R9747"/>
      <c r="T9747"/>
      <c r="U9747"/>
      <c r="V9747"/>
      <c r="W9747"/>
      <c r="Y9747"/>
      <c r="Z9747" s="200"/>
      <c r="AA9747" s="201"/>
      <c r="AB9747"/>
      <c r="AC9747"/>
    </row>
    <row r="9748" spans="17:29">
      <c r="Q9748"/>
      <c r="R9748"/>
      <c r="T9748"/>
      <c r="U9748"/>
      <c r="V9748"/>
      <c r="W9748"/>
      <c r="Y9748"/>
      <c r="Z9748" s="200"/>
      <c r="AA9748" s="201"/>
      <c r="AB9748"/>
      <c r="AC9748"/>
    </row>
    <row r="9749" spans="17:29">
      <c r="Q9749"/>
      <c r="R9749"/>
      <c r="T9749"/>
      <c r="U9749"/>
      <c r="V9749"/>
      <c r="W9749"/>
      <c r="Y9749"/>
      <c r="Z9749" s="200"/>
      <c r="AA9749" s="201"/>
      <c r="AB9749"/>
      <c r="AC9749"/>
    </row>
    <row r="9750" spans="17:29">
      <c r="Q9750"/>
      <c r="R9750"/>
      <c r="T9750"/>
      <c r="U9750"/>
      <c r="V9750"/>
      <c r="W9750"/>
      <c r="Y9750"/>
      <c r="Z9750" s="200"/>
      <c r="AA9750" s="201"/>
      <c r="AB9750"/>
      <c r="AC9750"/>
    </row>
    <row r="9751" spans="17:29">
      <c r="Q9751"/>
      <c r="R9751"/>
      <c r="T9751"/>
      <c r="U9751"/>
      <c r="V9751"/>
      <c r="W9751"/>
      <c r="Y9751"/>
      <c r="Z9751" s="200"/>
      <c r="AA9751" s="201"/>
      <c r="AB9751"/>
      <c r="AC9751"/>
    </row>
    <row r="9752" spans="17:29">
      <c r="Q9752"/>
      <c r="R9752"/>
      <c r="T9752"/>
      <c r="U9752"/>
      <c r="V9752"/>
      <c r="W9752"/>
      <c r="Y9752"/>
      <c r="Z9752" s="200"/>
      <c r="AA9752" s="201"/>
      <c r="AB9752"/>
      <c r="AC9752"/>
    </row>
    <row r="9753" spans="17:29">
      <c r="Q9753"/>
      <c r="R9753"/>
      <c r="T9753"/>
      <c r="U9753"/>
      <c r="V9753"/>
      <c r="W9753"/>
      <c r="Y9753"/>
      <c r="Z9753" s="200"/>
      <c r="AA9753" s="201"/>
      <c r="AB9753"/>
      <c r="AC9753"/>
    </row>
    <row r="9754" spans="17:29">
      <c r="Q9754"/>
      <c r="R9754"/>
      <c r="T9754"/>
      <c r="U9754"/>
      <c r="V9754"/>
      <c r="W9754"/>
      <c r="Y9754"/>
      <c r="Z9754" s="200"/>
      <c r="AA9754" s="201"/>
      <c r="AB9754"/>
      <c r="AC9754"/>
    </row>
    <row r="9755" spans="17:29">
      <c r="Q9755"/>
      <c r="R9755"/>
      <c r="T9755"/>
      <c r="U9755"/>
      <c r="V9755"/>
      <c r="W9755"/>
      <c r="Y9755"/>
      <c r="Z9755" s="200"/>
      <c r="AA9755" s="201"/>
      <c r="AB9755"/>
      <c r="AC9755"/>
    </row>
    <row r="9756" spans="17:29">
      <c r="Q9756"/>
      <c r="R9756"/>
      <c r="T9756"/>
      <c r="U9756"/>
      <c r="V9756"/>
      <c r="W9756"/>
      <c r="Y9756"/>
      <c r="Z9756" s="200"/>
      <c r="AA9756" s="201"/>
      <c r="AB9756"/>
      <c r="AC9756"/>
    </row>
    <row r="9757" spans="17:29">
      <c r="Q9757"/>
      <c r="R9757"/>
      <c r="T9757"/>
      <c r="U9757"/>
      <c r="V9757"/>
      <c r="W9757"/>
      <c r="Y9757"/>
      <c r="Z9757" s="200"/>
      <c r="AA9757" s="201"/>
      <c r="AB9757"/>
      <c r="AC9757"/>
    </row>
    <row r="9758" spans="17:29">
      <c r="Q9758"/>
      <c r="R9758"/>
      <c r="T9758"/>
      <c r="U9758"/>
      <c r="V9758"/>
      <c r="W9758"/>
      <c r="Y9758"/>
      <c r="Z9758" s="200"/>
      <c r="AA9758" s="201"/>
      <c r="AB9758"/>
      <c r="AC9758"/>
    </row>
    <row r="9759" spans="17:29">
      <c r="Q9759"/>
      <c r="R9759"/>
      <c r="T9759"/>
      <c r="U9759"/>
      <c r="V9759"/>
      <c r="W9759"/>
      <c r="Y9759"/>
      <c r="Z9759" s="200"/>
      <c r="AA9759" s="201"/>
      <c r="AB9759"/>
      <c r="AC9759"/>
    </row>
    <row r="9760" spans="17:29">
      <c r="Q9760"/>
      <c r="R9760"/>
      <c r="T9760"/>
      <c r="U9760"/>
      <c r="V9760"/>
      <c r="W9760"/>
      <c r="Y9760"/>
      <c r="Z9760" s="200"/>
      <c r="AA9760" s="201"/>
      <c r="AB9760"/>
      <c r="AC9760"/>
    </row>
    <row r="9761" spans="17:29">
      <c r="Q9761"/>
      <c r="R9761"/>
      <c r="T9761"/>
      <c r="U9761"/>
      <c r="V9761"/>
      <c r="W9761"/>
      <c r="Y9761"/>
      <c r="Z9761" s="200"/>
      <c r="AA9761" s="201"/>
      <c r="AB9761"/>
      <c r="AC9761"/>
    </row>
    <row r="9762" spans="17:29">
      <c r="Q9762"/>
      <c r="R9762"/>
      <c r="T9762"/>
      <c r="U9762"/>
      <c r="V9762"/>
      <c r="W9762"/>
      <c r="Y9762"/>
      <c r="Z9762" s="200"/>
      <c r="AA9762" s="201"/>
      <c r="AB9762"/>
      <c r="AC9762"/>
    </row>
    <row r="9763" spans="17:29">
      <c r="Q9763"/>
      <c r="R9763"/>
      <c r="T9763"/>
      <c r="U9763"/>
      <c r="V9763"/>
      <c r="W9763"/>
      <c r="Y9763"/>
      <c r="Z9763" s="200"/>
      <c r="AA9763" s="201"/>
      <c r="AB9763"/>
      <c r="AC9763"/>
    </row>
    <row r="9764" spans="17:29">
      <c r="Q9764"/>
      <c r="R9764"/>
      <c r="T9764"/>
      <c r="U9764"/>
      <c r="V9764"/>
      <c r="W9764"/>
      <c r="Y9764"/>
      <c r="Z9764" s="200"/>
      <c r="AA9764" s="201"/>
      <c r="AB9764"/>
      <c r="AC9764"/>
    </row>
    <row r="9765" spans="17:29">
      <c r="Q9765"/>
      <c r="R9765"/>
      <c r="T9765"/>
      <c r="U9765"/>
      <c r="V9765"/>
      <c r="W9765"/>
      <c r="Y9765"/>
      <c r="Z9765" s="200"/>
      <c r="AA9765" s="201"/>
      <c r="AB9765"/>
      <c r="AC9765"/>
    </row>
    <row r="9766" spans="17:29">
      <c r="Q9766"/>
      <c r="R9766"/>
      <c r="T9766"/>
      <c r="U9766"/>
      <c r="V9766"/>
      <c r="W9766"/>
      <c r="Y9766"/>
      <c r="Z9766" s="200"/>
      <c r="AA9766" s="201"/>
      <c r="AB9766"/>
      <c r="AC9766"/>
    </row>
    <row r="9767" spans="17:29">
      <c r="Q9767"/>
      <c r="R9767"/>
      <c r="T9767"/>
      <c r="U9767"/>
      <c r="V9767"/>
      <c r="W9767"/>
      <c r="Y9767"/>
      <c r="Z9767" s="200"/>
      <c r="AA9767" s="201"/>
      <c r="AB9767"/>
      <c r="AC9767"/>
    </row>
    <row r="9768" spans="17:29">
      <c r="Q9768"/>
      <c r="R9768"/>
      <c r="T9768"/>
      <c r="U9768"/>
      <c r="V9768"/>
      <c r="W9768"/>
      <c r="Y9768"/>
      <c r="Z9768" s="200"/>
      <c r="AA9768" s="201"/>
      <c r="AB9768"/>
      <c r="AC9768"/>
    </row>
    <row r="9769" spans="17:29">
      <c r="Q9769"/>
      <c r="R9769"/>
      <c r="T9769"/>
      <c r="U9769"/>
      <c r="V9769"/>
      <c r="W9769"/>
      <c r="Y9769"/>
      <c r="Z9769" s="200"/>
      <c r="AA9769" s="201"/>
      <c r="AB9769"/>
      <c r="AC9769"/>
    </row>
    <row r="9770" spans="17:29">
      <c r="Q9770"/>
      <c r="R9770"/>
      <c r="T9770"/>
      <c r="U9770"/>
      <c r="V9770"/>
      <c r="W9770"/>
      <c r="Y9770"/>
      <c r="Z9770" s="200"/>
      <c r="AA9770" s="201"/>
      <c r="AB9770"/>
      <c r="AC9770"/>
    </row>
    <row r="9771" spans="17:29">
      <c r="Q9771"/>
      <c r="R9771"/>
      <c r="T9771"/>
      <c r="U9771"/>
      <c r="V9771"/>
      <c r="W9771"/>
      <c r="Y9771"/>
      <c r="Z9771" s="200"/>
      <c r="AA9771" s="201"/>
      <c r="AB9771"/>
      <c r="AC9771"/>
    </row>
    <row r="9772" spans="17:29">
      <c r="Q9772"/>
      <c r="R9772"/>
      <c r="T9772"/>
      <c r="U9772"/>
      <c r="V9772"/>
      <c r="W9772"/>
      <c r="Y9772"/>
      <c r="Z9772" s="200"/>
      <c r="AA9772" s="201"/>
      <c r="AB9772"/>
      <c r="AC9772"/>
    </row>
    <row r="9773" spans="17:29">
      <c r="Q9773"/>
      <c r="R9773"/>
      <c r="T9773"/>
      <c r="U9773"/>
      <c r="V9773"/>
      <c r="W9773"/>
      <c r="Y9773"/>
      <c r="Z9773" s="200"/>
      <c r="AA9773" s="201"/>
      <c r="AB9773"/>
      <c r="AC9773"/>
    </row>
    <row r="9774" spans="17:29">
      <c r="Q9774"/>
      <c r="R9774"/>
      <c r="T9774"/>
      <c r="U9774"/>
      <c r="V9774"/>
      <c r="W9774"/>
      <c r="Y9774"/>
      <c r="Z9774" s="200"/>
      <c r="AA9774" s="201"/>
      <c r="AB9774"/>
      <c r="AC9774"/>
    </row>
    <row r="9775" spans="17:29">
      <c r="Q9775"/>
      <c r="R9775"/>
      <c r="T9775"/>
      <c r="U9775"/>
      <c r="V9775"/>
      <c r="W9775"/>
      <c r="Y9775"/>
      <c r="Z9775" s="200"/>
      <c r="AA9775" s="201"/>
      <c r="AB9775"/>
      <c r="AC9775"/>
    </row>
    <row r="9776" spans="17:29">
      <c r="Q9776"/>
      <c r="R9776"/>
      <c r="T9776"/>
      <c r="U9776"/>
      <c r="V9776"/>
      <c r="W9776"/>
      <c r="Y9776"/>
      <c r="Z9776" s="200"/>
      <c r="AA9776" s="201"/>
      <c r="AB9776"/>
      <c r="AC9776"/>
    </row>
    <row r="9777" spans="17:29">
      <c r="Q9777"/>
      <c r="R9777"/>
      <c r="T9777"/>
      <c r="U9777"/>
      <c r="V9777"/>
      <c r="W9777"/>
      <c r="Y9777"/>
      <c r="Z9777" s="200"/>
      <c r="AA9777" s="201"/>
      <c r="AB9777"/>
      <c r="AC9777"/>
    </row>
    <row r="9778" spans="17:29">
      <c r="Q9778"/>
      <c r="R9778"/>
      <c r="T9778"/>
      <c r="U9778"/>
      <c r="V9778"/>
      <c r="W9778"/>
      <c r="Y9778"/>
      <c r="Z9778" s="200"/>
      <c r="AA9778" s="201"/>
      <c r="AB9778"/>
      <c r="AC9778"/>
    </row>
    <row r="9779" spans="17:29">
      <c r="Q9779"/>
      <c r="R9779"/>
      <c r="T9779"/>
      <c r="U9779"/>
      <c r="V9779"/>
      <c r="W9779"/>
      <c r="Y9779"/>
      <c r="Z9779" s="200"/>
      <c r="AA9779" s="201"/>
      <c r="AB9779"/>
      <c r="AC9779"/>
    </row>
    <row r="9780" spans="17:29">
      <c r="Q9780"/>
      <c r="R9780"/>
      <c r="T9780"/>
      <c r="U9780"/>
      <c r="V9780"/>
      <c r="W9780"/>
      <c r="Y9780"/>
      <c r="Z9780" s="200"/>
      <c r="AA9780" s="201"/>
      <c r="AB9780"/>
      <c r="AC9780"/>
    </row>
    <row r="9781" spans="17:29">
      <c r="Q9781"/>
      <c r="R9781"/>
      <c r="T9781"/>
      <c r="U9781"/>
      <c r="V9781"/>
      <c r="W9781"/>
      <c r="Y9781"/>
      <c r="Z9781" s="200"/>
      <c r="AA9781" s="201"/>
      <c r="AB9781"/>
      <c r="AC9781"/>
    </row>
    <row r="9782" spans="17:29">
      <c r="Q9782"/>
      <c r="R9782"/>
      <c r="T9782"/>
      <c r="U9782"/>
      <c r="V9782"/>
      <c r="W9782"/>
      <c r="Y9782"/>
      <c r="Z9782" s="200"/>
      <c r="AA9782" s="201"/>
      <c r="AB9782"/>
      <c r="AC9782"/>
    </row>
    <row r="9783" spans="17:29">
      <c r="Q9783"/>
      <c r="R9783"/>
      <c r="T9783"/>
      <c r="U9783"/>
      <c r="V9783"/>
      <c r="W9783"/>
      <c r="Y9783"/>
      <c r="Z9783" s="200"/>
      <c r="AA9783" s="201"/>
      <c r="AB9783"/>
      <c r="AC9783"/>
    </row>
    <row r="9784" spans="17:29">
      <c r="Q9784"/>
      <c r="R9784"/>
      <c r="T9784"/>
      <c r="U9784"/>
      <c r="V9784"/>
      <c r="W9784"/>
      <c r="Y9784"/>
      <c r="Z9784" s="200"/>
      <c r="AA9784" s="201"/>
      <c r="AB9784"/>
      <c r="AC9784"/>
    </row>
    <row r="9785" spans="17:29">
      <c r="Q9785"/>
      <c r="R9785"/>
      <c r="T9785"/>
      <c r="U9785"/>
      <c r="V9785"/>
      <c r="W9785"/>
      <c r="Y9785"/>
      <c r="Z9785" s="200"/>
      <c r="AA9785" s="201"/>
      <c r="AB9785"/>
      <c r="AC9785"/>
    </row>
    <row r="9786" spans="17:29">
      <c r="Q9786"/>
      <c r="R9786"/>
      <c r="T9786"/>
      <c r="U9786"/>
      <c r="V9786"/>
      <c r="W9786"/>
      <c r="Y9786"/>
      <c r="Z9786" s="200"/>
      <c r="AA9786" s="201"/>
      <c r="AB9786"/>
      <c r="AC9786"/>
    </row>
    <row r="9787" spans="17:29">
      <c r="Q9787"/>
      <c r="R9787"/>
      <c r="T9787"/>
      <c r="U9787"/>
      <c r="V9787"/>
      <c r="W9787"/>
      <c r="Y9787"/>
      <c r="Z9787" s="200"/>
      <c r="AA9787" s="201"/>
      <c r="AB9787"/>
      <c r="AC9787"/>
    </row>
    <row r="9788" spans="17:29">
      <c r="Q9788"/>
      <c r="R9788"/>
      <c r="T9788"/>
      <c r="U9788"/>
      <c r="V9788"/>
      <c r="W9788"/>
      <c r="Y9788"/>
      <c r="Z9788" s="200"/>
      <c r="AA9788" s="201"/>
      <c r="AB9788"/>
      <c r="AC9788"/>
    </row>
    <row r="9789" spans="17:29">
      <c r="Q9789"/>
      <c r="R9789"/>
      <c r="T9789"/>
      <c r="U9789"/>
      <c r="V9789"/>
      <c r="W9789"/>
      <c r="Y9789"/>
      <c r="Z9789" s="200"/>
      <c r="AA9789" s="201"/>
      <c r="AB9789"/>
      <c r="AC9789"/>
    </row>
    <row r="9790" spans="17:29">
      <c r="Q9790"/>
      <c r="R9790"/>
      <c r="T9790"/>
      <c r="U9790"/>
      <c r="V9790"/>
      <c r="W9790"/>
      <c r="Y9790"/>
      <c r="Z9790" s="200"/>
      <c r="AA9790" s="201"/>
      <c r="AB9790"/>
      <c r="AC9790"/>
    </row>
    <row r="9791" spans="17:29">
      <c r="Q9791"/>
      <c r="R9791"/>
      <c r="T9791"/>
      <c r="U9791"/>
      <c r="V9791"/>
      <c r="W9791"/>
      <c r="Y9791"/>
      <c r="Z9791" s="200"/>
      <c r="AA9791" s="201"/>
      <c r="AB9791"/>
      <c r="AC9791"/>
    </row>
    <row r="9792" spans="17:29">
      <c r="Q9792"/>
      <c r="R9792"/>
      <c r="T9792"/>
      <c r="U9792"/>
      <c r="V9792"/>
      <c r="W9792"/>
      <c r="Y9792"/>
      <c r="Z9792" s="200"/>
      <c r="AA9792" s="201"/>
      <c r="AB9792"/>
      <c r="AC9792"/>
    </row>
    <row r="9793" spans="17:29">
      <c r="Q9793"/>
      <c r="R9793"/>
      <c r="T9793"/>
      <c r="U9793"/>
      <c r="V9793"/>
      <c r="W9793"/>
      <c r="Y9793"/>
      <c r="Z9793" s="200"/>
      <c r="AA9793" s="201"/>
      <c r="AB9793"/>
      <c r="AC9793"/>
    </row>
    <row r="9794" spans="17:29">
      <c r="Q9794"/>
      <c r="R9794"/>
      <c r="T9794"/>
      <c r="U9794"/>
      <c r="V9794"/>
      <c r="W9794"/>
      <c r="Y9794"/>
      <c r="Z9794" s="200"/>
      <c r="AA9794" s="201"/>
      <c r="AB9794"/>
      <c r="AC9794"/>
    </row>
    <row r="9795" spans="17:29">
      <c r="Q9795"/>
      <c r="R9795"/>
      <c r="T9795"/>
      <c r="U9795"/>
      <c r="V9795"/>
      <c r="W9795"/>
      <c r="Y9795"/>
      <c r="Z9795" s="200"/>
      <c r="AA9795" s="201"/>
      <c r="AB9795"/>
      <c r="AC9795"/>
    </row>
    <row r="9796" spans="17:29">
      <c r="Q9796"/>
      <c r="R9796"/>
      <c r="T9796"/>
      <c r="U9796"/>
      <c r="V9796"/>
      <c r="W9796"/>
      <c r="Y9796"/>
      <c r="Z9796" s="200"/>
      <c r="AA9796" s="201"/>
      <c r="AB9796"/>
      <c r="AC9796"/>
    </row>
    <row r="9797" spans="17:29">
      <c r="Q9797"/>
      <c r="R9797"/>
      <c r="T9797"/>
      <c r="U9797"/>
      <c r="V9797"/>
      <c r="W9797"/>
      <c r="Y9797"/>
      <c r="Z9797" s="200"/>
      <c r="AA9797" s="201"/>
      <c r="AB9797"/>
      <c r="AC9797"/>
    </row>
    <row r="9798" spans="17:29">
      <c r="Q9798"/>
      <c r="R9798"/>
      <c r="T9798"/>
      <c r="U9798"/>
      <c r="V9798"/>
      <c r="W9798"/>
      <c r="Y9798"/>
      <c r="Z9798" s="200"/>
      <c r="AA9798" s="201"/>
      <c r="AB9798"/>
      <c r="AC9798"/>
    </row>
    <row r="9799" spans="17:29">
      <c r="Q9799"/>
      <c r="R9799"/>
      <c r="T9799"/>
      <c r="U9799"/>
      <c r="V9799"/>
      <c r="W9799"/>
      <c r="Y9799"/>
      <c r="Z9799" s="200"/>
      <c r="AA9799" s="201"/>
      <c r="AB9799"/>
      <c r="AC9799"/>
    </row>
    <row r="9800" spans="17:29">
      <c r="Q9800"/>
      <c r="R9800"/>
      <c r="T9800"/>
      <c r="U9800"/>
      <c r="V9800"/>
      <c r="W9800"/>
      <c r="Y9800"/>
      <c r="Z9800" s="200"/>
      <c r="AA9800" s="201"/>
      <c r="AB9800"/>
      <c r="AC9800"/>
    </row>
    <row r="9801" spans="17:29">
      <c r="Q9801"/>
      <c r="R9801"/>
      <c r="T9801"/>
      <c r="U9801"/>
      <c r="V9801"/>
      <c r="W9801"/>
      <c r="Y9801"/>
      <c r="Z9801" s="200"/>
      <c r="AA9801" s="201"/>
      <c r="AB9801"/>
      <c r="AC9801"/>
    </row>
    <row r="9802" spans="17:29">
      <c r="Q9802"/>
      <c r="R9802"/>
      <c r="T9802"/>
      <c r="U9802"/>
      <c r="V9802"/>
      <c r="W9802"/>
      <c r="Y9802"/>
      <c r="Z9802" s="200"/>
      <c r="AA9802" s="201"/>
      <c r="AB9802"/>
      <c r="AC9802"/>
    </row>
    <row r="9803" spans="17:29">
      <c r="Q9803"/>
      <c r="R9803"/>
      <c r="T9803"/>
      <c r="U9803"/>
      <c r="V9803"/>
      <c r="W9803"/>
      <c r="Y9803"/>
      <c r="Z9803" s="200"/>
      <c r="AA9803" s="201"/>
      <c r="AB9803"/>
      <c r="AC9803"/>
    </row>
    <row r="9804" spans="17:29">
      <c r="Q9804"/>
      <c r="R9804"/>
      <c r="T9804"/>
      <c r="U9804"/>
      <c r="V9804"/>
      <c r="W9804"/>
      <c r="Y9804"/>
      <c r="Z9804" s="200"/>
      <c r="AA9804" s="201"/>
      <c r="AB9804"/>
      <c r="AC9804"/>
    </row>
    <row r="9805" spans="17:29">
      <c r="Q9805"/>
      <c r="R9805"/>
      <c r="T9805"/>
      <c r="U9805"/>
      <c r="V9805"/>
      <c r="W9805"/>
      <c r="Y9805"/>
      <c r="Z9805" s="200"/>
      <c r="AA9805" s="201"/>
      <c r="AB9805"/>
      <c r="AC9805"/>
    </row>
    <row r="9806" spans="17:29">
      <c r="Q9806"/>
      <c r="R9806"/>
      <c r="T9806"/>
      <c r="U9806"/>
      <c r="V9806"/>
      <c r="W9806"/>
      <c r="Y9806"/>
      <c r="Z9806" s="200"/>
      <c r="AA9806" s="201"/>
      <c r="AB9806"/>
      <c r="AC9806"/>
    </row>
    <row r="9807" spans="17:29">
      <c r="Q9807"/>
      <c r="R9807"/>
      <c r="T9807"/>
      <c r="U9807"/>
      <c r="V9807"/>
      <c r="W9807"/>
      <c r="Y9807"/>
      <c r="Z9807" s="200"/>
      <c r="AA9807" s="201"/>
      <c r="AB9807"/>
      <c r="AC9807"/>
    </row>
    <row r="9808" spans="17:29">
      <c r="Q9808"/>
      <c r="R9808"/>
      <c r="T9808"/>
      <c r="U9808"/>
      <c r="V9808"/>
      <c r="W9808"/>
      <c r="Y9808"/>
      <c r="Z9808" s="200"/>
      <c r="AA9808" s="201"/>
      <c r="AB9808"/>
      <c r="AC9808"/>
    </row>
    <row r="9809" spans="17:29">
      <c r="Q9809"/>
      <c r="R9809"/>
      <c r="T9809"/>
      <c r="U9809"/>
      <c r="V9809"/>
      <c r="W9809"/>
      <c r="Y9809"/>
      <c r="Z9809" s="200"/>
      <c r="AA9809" s="201"/>
      <c r="AB9809"/>
      <c r="AC9809"/>
    </row>
    <row r="9810" spans="17:29">
      <c r="Q9810"/>
      <c r="R9810"/>
      <c r="T9810"/>
      <c r="U9810"/>
      <c r="V9810"/>
      <c r="W9810"/>
      <c r="Y9810"/>
      <c r="Z9810" s="200"/>
      <c r="AA9810" s="201"/>
      <c r="AB9810"/>
      <c r="AC9810"/>
    </row>
    <row r="9811" spans="17:29">
      <c r="Q9811"/>
      <c r="R9811"/>
      <c r="T9811"/>
      <c r="U9811"/>
      <c r="V9811"/>
      <c r="W9811"/>
      <c r="Y9811"/>
      <c r="Z9811" s="200"/>
      <c r="AA9811" s="201"/>
      <c r="AB9811"/>
      <c r="AC9811"/>
    </row>
    <row r="9812" spans="17:29">
      <c r="Q9812"/>
      <c r="R9812"/>
      <c r="T9812"/>
      <c r="U9812"/>
      <c r="V9812"/>
      <c r="W9812"/>
      <c r="Y9812"/>
      <c r="Z9812" s="200"/>
      <c r="AA9812" s="201"/>
      <c r="AB9812"/>
      <c r="AC9812"/>
    </row>
    <row r="9813" spans="17:29">
      <c r="Q9813"/>
      <c r="R9813"/>
      <c r="T9813"/>
      <c r="U9813"/>
      <c r="V9813"/>
      <c r="W9813"/>
      <c r="Y9813"/>
      <c r="Z9813" s="200"/>
      <c r="AA9813" s="201"/>
      <c r="AB9813"/>
      <c r="AC9813"/>
    </row>
    <row r="9814" spans="17:29">
      <c r="Q9814"/>
      <c r="R9814"/>
      <c r="T9814"/>
      <c r="U9814"/>
      <c r="V9814"/>
      <c r="W9814"/>
      <c r="Y9814"/>
      <c r="Z9814" s="200"/>
      <c r="AA9814" s="201"/>
      <c r="AB9814"/>
      <c r="AC9814"/>
    </row>
    <row r="9815" spans="17:29">
      <c r="Q9815"/>
      <c r="R9815"/>
      <c r="T9815"/>
      <c r="U9815"/>
      <c r="V9815"/>
      <c r="W9815"/>
      <c r="Y9815"/>
      <c r="Z9815" s="200"/>
      <c r="AA9815" s="201"/>
      <c r="AB9815"/>
      <c r="AC9815"/>
    </row>
    <row r="9816" spans="17:29">
      <c r="Q9816"/>
      <c r="R9816"/>
      <c r="T9816"/>
      <c r="U9816"/>
      <c r="V9816"/>
      <c r="W9816"/>
      <c r="Y9816"/>
      <c r="Z9816" s="200"/>
      <c r="AA9816" s="201"/>
      <c r="AB9816"/>
      <c r="AC9816"/>
    </row>
    <row r="9817" spans="17:29">
      <c r="Q9817"/>
      <c r="R9817"/>
      <c r="T9817"/>
      <c r="U9817"/>
      <c r="V9817"/>
      <c r="W9817"/>
      <c r="Y9817"/>
      <c r="Z9817" s="200"/>
      <c r="AA9817" s="201"/>
      <c r="AB9817"/>
      <c r="AC9817"/>
    </row>
    <row r="9818" spans="17:29">
      <c r="Q9818"/>
      <c r="R9818"/>
      <c r="T9818"/>
      <c r="U9818"/>
      <c r="V9818"/>
      <c r="W9818"/>
      <c r="Y9818"/>
      <c r="Z9818" s="200"/>
      <c r="AA9818" s="201"/>
      <c r="AB9818"/>
      <c r="AC9818"/>
    </row>
    <row r="9819" spans="17:29">
      <c r="Q9819"/>
      <c r="R9819"/>
      <c r="T9819"/>
      <c r="U9819"/>
      <c r="V9819"/>
      <c r="W9819"/>
      <c r="Y9819"/>
      <c r="Z9819" s="200"/>
      <c r="AA9819" s="201"/>
      <c r="AB9819"/>
      <c r="AC9819"/>
    </row>
    <row r="9820" spans="17:29">
      <c r="Q9820"/>
      <c r="R9820"/>
      <c r="T9820"/>
      <c r="U9820"/>
      <c r="V9820"/>
      <c r="W9820"/>
      <c r="Y9820"/>
      <c r="Z9820" s="200"/>
      <c r="AA9820" s="201"/>
      <c r="AB9820"/>
      <c r="AC9820"/>
    </row>
    <row r="9821" spans="17:29">
      <c r="Q9821"/>
      <c r="R9821"/>
      <c r="T9821"/>
      <c r="U9821"/>
      <c r="V9821"/>
      <c r="W9821"/>
      <c r="Y9821"/>
      <c r="Z9821" s="200"/>
      <c r="AA9821" s="201"/>
      <c r="AB9821"/>
      <c r="AC9821"/>
    </row>
    <row r="9822" spans="17:29">
      <c r="Q9822"/>
      <c r="R9822"/>
      <c r="T9822"/>
      <c r="U9822"/>
      <c r="V9822"/>
      <c r="W9822"/>
      <c r="Y9822"/>
      <c r="Z9822" s="200"/>
      <c r="AA9822" s="201"/>
      <c r="AB9822"/>
      <c r="AC9822"/>
    </row>
    <row r="9823" spans="17:29">
      <c r="Q9823"/>
      <c r="R9823"/>
      <c r="T9823"/>
      <c r="U9823"/>
      <c r="V9823"/>
      <c r="W9823"/>
      <c r="Y9823"/>
      <c r="Z9823" s="200"/>
      <c r="AA9823" s="201"/>
      <c r="AB9823"/>
      <c r="AC9823"/>
    </row>
    <row r="9824" spans="17:29">
      <c r="Q9824"/>
      <c r="R9824"/>
      <c r="T9824"/>
      <c r="U9824"/>
      <c r="V9824"/>
      <c r="W9824"/>
      <c r="Y9824"/>
      <c r="Z9824" s="200"/>
      <c r="AA9824" s="201"/>
      <c r="AB9824"/>
      <c r="AC9824"/>
    </row>
    <row r="9825" spans="17:29">
      <c r="Q9825"/>
      <c r="R9825"/>
      <c r="T9825"/>
      <c r="U9825"/>
      <c r="V9825"/>
      <c r="W9825"/>
      <c r="Y9825"/>
      <c r="Z9825" s="200"/>
      <c r="AA9825" s="201"/>
      <c r="AB9825"/>
      <c r="AC9825"/>
    </row>
    <row r="9826" spans="17:29">
      <c r="Q9826"/>
      <c r="R9826"/>
      <c r="T9826"/>
      <c r="U9826"/>
      <c r="V9826"/>
      <c r="W9826"/>
      <c r="Y9826"/>
      <c r="Z9826" s="200"/>
      <c r="AA9826" s="201"/>
      <c r="AB9826"/>
      <c r="AC9826"/>
    </row>
    <row r="9827" spans="17:29">
      <c r="Q9827"/>
      <c r="R9827"/>
      <c r="T9827"/>
      <c r="U9827"/>
      <c r="V9827"/>
      <c r="W9827"/>
      <c r="Y9827"/>
      <c r="Z9827" s="200"/>
      <c r="AA9827" s="201"/>
      <c r="AB9827"/>
      <c r="AC9827"/>
    </row>
    <row r="9828" spans="17:29">
      <c r="Q9828"/>
      <c r="R9828"/>
      <c r="T9828"/>
      <c r="U9828"/>
      <c r="V9828"/>
      <c r="W9828"/>
      <c r="Y9828"/>
      <c r="Z9828" s="200"/>
      <c r="AA9828" s="201"/>
      <c r="AB9828"/>
      <c r="AC9828"/>
    </row>
    <row r="9829" spans="17:29">
      <c r="Q9829"/>
      <c r="R9829"/>
      <c r="T9829"/>
      <c r="U9829"/>
      <c r="V9829"/>
      <c r="W9829"/>
      <c r="Y9829"/>
      <c r="Z9829" s="200"/>
      <c r="AA9829" s="201"/>
      <c r="AB9829"/>
      <c r="AC9829"/>
    </row>
    <row r="9830" spans="17:29">
      <c r="Q9830"/>
      <c r="R9830"/>
      <c r="T9830"/>
      <c r="U9830"/>
      <c r="V9830"/>
      <c r="W9830"/>
      <c r="Y9830"/>
      <c r="Z9830" s="200"/>
      <c r="AA9830" s="201"/>
      <c r="AB9830"/>
      <c r="AC9830"/>
    </row>
    <row r="9831" spans="17:29">
      <c r="Q9831"/>
      <c r="R9831"/>
      <c r="T9831"/>
      <c r="U9831"/>
      <c r="V9831"/>
      <c r="W9831"/>
      <c r="Y9831"/>
      <c r="Z9831" s="200"/>
      <c r="AA9831" s="201"/>
      <c r="AB9831"/>
      <c r="AC9831"/>
    </row>
    <row r="9832" spans="17:29">
      <c r="Q9832"/>
      <c r="R9832"/>
      <c r="T9832"/>
      <c r="U9832"/>
      <c r="V9832"/>
      <c r="W9832"/>
      <c r="Y9832"/>
      <c r="Z9832" s="200"/>
      <c r="AA9832" s="201"/>
      <c r="AB9832"/>
      <c r="AC9832"/>
    </row>
    <row r="9833" spans="17:29">
      <c r="Q9833"/>
      <c r="R9833"/>
      <c r="T9833"/>
      <c r="U9833"/>
      <c r="V9833"/>
      <c r="W9833"/>
      <c r="Y9833"/>
      <c r="Z9833" s="200"/>
      <c r="AA9833" s="201"/>
      <c r="AB9833"/>
      <c r="AC9833"/>
    </row>
    <row r="9834" spans="17:29">
      <c r="Q9834"/>
      <c r="R9834"/>
      <c r="T9834"/>
      <c r="U9834"/>
      <c r="V9834"/>
      <c r="W9834"/>
      <c r="Y9834"/>
      <c r="Z9834" s="200"/>
      <c r="AA9834" s="201"/>
      <c r="AB9834"/>
      <c r="AC9834"/>
    </row>
    <row r="9835" spans="17:29">
      <c r="Q9835"/>
      <c r="R9835"/>
      <c r="T9835"/>
      <c r="U9835"/>
      <c r="V9835"/>
      <c r="W9835"/>
      <c r="Y9835"/>
      <c r="Z9835" s="200"/>
      <c r="AA9835" s="201"/>
      <c r="AB9835"/>
      <c r="AC9835"/>
    </row>
    <row r="9836" spans="17:29">
      <c r="Q9836"/>
      <c r="R9836"/>
      <c r="T9836"/>
      <c r="U9836"/>
      <c r="V9836"/>
      <c r="W9836"/>
      <c r="Y9836"/>
      <c r="Z9836" s="200"/>
      <c r="AA9836" s="201"/>
      <c r="AB9836"/>
      <c r="AC9836"/>
    </row>
    <row r="9837" spans="17:29">
      <c r="Q9837"/>
      <c r="R9837"/>
      <c r="T9837"/>
      <c r="U9837"/>
      <c r="V9837"/>
      <c r="W9837"/>
      <c r="Y9837"/>
      <c r="Z9837" s="200"/>
      <c r="AA9837" s="201"/>
      <c r="AB9837"/>
      <c r="AC9837"/>
    </row>
    <row r="9838" spans="17:29">
      <c r="Q9838"/>
      <c r="R9838"/>
      <c r="T9838"/>
      <c r="U9838"/>
      <c r="V9838"/>
      <c r="W9838"/>
      <c r="Y9838"/>
      <c r="Z9838" s="200"/>
      <c r="AA9838" s="201"/>
      <c r="AB9838"/>
      <c r="AC9838"/>
    </row>
    <row r="9839" spans="17:29">
      <c r="Q9839"/>
      <c r="R9839"/>
      <c r="T9839"/>
      <c r="U9839"/>
      <c r="V9839"/>
      <c r="W9839"/>
      <c r="Y9839"/>
      <c r="Z9839" s="200"/>
      <c r="AA9839" s="201"/>
      <c r="AB9839"/>
      <c r="AC9839"/>
    </row>
    <row r="9840" spans="17:29">
      <c r="Q9840"/>
      <c r="R9840"/>
      <c r="T9840"/>
      <c r="U9840"/>
      <c r="V9840"/>
      <c r="W9840"/>
      <c r="Y9840"/>
      <c r="Z9840" s="200"/>
      <c r="AA9840" s="201"/>
      <c r="AB9840"/>
      <c r="AC9840"/>
    </row>
    <row r="9841" spans="17:29">
      <c r="Q9841"/>
      <c r="R9841"/>
      <c r="T9841"/>
      <c r="U9841"/>
      <c r="V9841"/>
      <c r="W9841"/>
      <c r="Y9841"/>
      <c r="Z9841" s="200"/>
      <c r="AA9841" s="201"/>
      <c r="AB9841"/>
      <c r="AC9841"/>
    </row>
    <row r="9842" spans="17:29">
      <c r="Q9842"/>
      <c r="R9842"/>
      <c r="T9842"/>
      <c r="U9842"/>
      <c r="V9842"/>
      <c r="W9842"/>
      <c r="Y9842"/>
      <c r="Z9842" s="200"/>
      <c r="AA9842" s="201"/>
      <c r="AB9842"/>
      <c r="AC9842"/>
    </row>
    <row r="9843" spans="17:29">
      <c r="Q9843"/>
      <c r="R9843"/>
      <c r="T9843"/>
      <c r="U9843"/>
      <c r="V9843"/>
      <c r="W9843"/>
      <c r="Y9843"/>
      <c r="Z9843" s="200"/>
      <c r="AA9843" s="201"/>
      <c r="AB9843"/>
      <c r="AC9843"/>
    </row>
    <row r="9844" spans="17:29">
      <c r="Q9844"/>
      <c r="R9844"/>
      <c r="T9844"/>
      <c r="U9844"/>
      <c r="V9844"/>
      <c r="W9844"/>
      <c r="Y9844"/>
      <c r="Z9844" s="200"/>
      <c r="AA9844" s="201"/>
      <c r="AB9844"/>
      <c r="AC9844"/>
    </row>
    <row r="9845" spans="17:29">
      <c r="Q9845"/>
      <c r="R9845"/>
      <c r="T9845"/>
      <c r="U9845"/>
      <c r="V9845"/>
      <c r="W9845"/>
      <c r="Y9845"/>
      <c r="Z9845" s="200"/>
      <c r="AA9845" s="201"/>
      <c r="AB9845"/>
      <c r="AC9845"/>
    </row>
    <row r="9846" spans="17:29">
      <c r="Q9846"/>
      <c r="R9846"/>
      <c r="T9846"/>
      <c r="U9846"/>
      <c r="V9846"/>
      <c r="W9846"/>
      <c r="Y9846"/>
      <c r="Z9846" s="200"/>
      <c r="AA9846" s="201"/>
      <c r="AB9846"/>
      <c r="AC9846"/>
    </row>
    <row r="9847" spans="17:29">
      <c r="Q9847"/>
      <c r="R9847"/>
      <c r="T9847"/>
      <c r="U9847"/>
      <c r="V9847"/>
      <c r="W9847"/>
      <c r="Y9847"/>
      <c r="Z9847" s="200"/>
      <c r="AA9847" s="201"/>
      <c r="AB9847"/>
      <c r="AC9847"/>
    </row>
    <row r="9848" spans="17:29">
      <c r="Q9848"/>
      <c r="R9848"/>
      <c r="T9848"/>
      <c r="U9848"/>
      <c r="V9848"/>
      <c r="W9848"/>
      <c r="Y9848"/>
      <c r="Z9848" s="200"/>
      <c r="AA9848" s="201"/>
      <c r="AB9848"/>
      <c r="AC9848"/>
    </row>
    <row r="9849" spans="17:29">
      <c r="Q9849"/>
      <c r="R9849"/>
      <c r="T9849"/>
      <c r="U9849"/>
      <c r="V9849"/>
      <c r="W9849"/>
      <c r="Y9849"/>
      <c r="Z9849" s="200"/>
      <c r="AA9849" s="201"/>
      <c r="AB9849"/>
      <c r="AC9849"/>
    </row>
    <row r="9850" spans="17:29">
      <c r="Q9850"/>
      <c r="R9850"/>
      <c r="T9850"/>
      <c r="U9850"/>
      <c r="V9850"/>
      <c r="W9850"/>
      <c r="Y9850"/>
      <c r="Z9850" s="200"/>
      <c r="AA9850" s="201"/>
      <c r="AB9850"/>
      <c r="AC9850"/>
    </row>
    <row r="9851" spans="17:29">
      <c r="Q9851"/>
      <c r="R9851"/>
      <c r="T9851"/>
      <c r="U9851"/>
      <c r="V9851"/>
      <c r="W9851"/>
      <c r="Y9851"/>
      <c r="Z9851" s="200"/>
      <c r="AA9851" s="201"/>
      <c r="AB9851"/>
      <c r="AC9851"/>
    </row>
    <row r="9852" spans="17:29">
      <c r="Q9852"/>
      <c r="R9852"/>
      <c r="T9852"/>
      <c r="U9852"/>
      <c r="V9852"/>
      <c r="W9852"/>
      <c r="Y9852"/>
      <c r="Z9852" s="200"/>
      <c r="AA9852" s="201"/>
      <c r="AB9852"/>
      <c r="AC9852"/>
    </row>
    <row r="9853" spans="17:29">
      <c r="Q9853"/>
      <c r="R9853"/>
      <c r="T9853"/>
      <c r="U9853"/>
      <c r="V9853"/>
      <c r="W9853"/>
      <c r="Y9853"/>
      <c r="Z9853" s="200"/>
      <c r="AA9853" s="201"/>
      <c r="AB9853"/>
      <c r="AC9853"/>
    </row>
    <row r="9854" spans="17:29">
      <c r="Q9854"/>
      <c r="R9854"/>
      <c r="T9854"/>
      <c r="U9854"/>
      <c r="V9854"/>
      <c r="W9854"/>
      <c r="Y9854"/>
      <c r="Z9854" s="200"/>
      <c r="AA9854" s="201"/>
      <c r="AB9854"/>
      <c r="AC9854"/>
    </row>
    <row r="9855" spans="17:29">
      <c r="Q9855"/>
      <c r="R9855"/>
      <c r="T9855"/>
      <c r="U9855"/>
      <c r="V9855"/>
      <c r="W9855"/>
      <c r="Y9855"/>
      <c r="Z9855" s="200"/>
      <c r="AA9855" s="201"/>
      <c r="AB9855"/>
      <c r="AC9855"/>
    </row>
    <row r="9856" spans="17:29">
      <c r="Q9856"/>
      <c r="R9856"/>
      <c r="T9856"/>
      <c r="U9856"/>
      <c r="V9856"/>
      <c r="W9856"/>
      <c r="Y9856"/>
      <c r="Z9856" s="200"/>
      <c r="AA9856" s="201"/>
      <c r="AB9856"/>
      <c r="AC9856"/>
    </row>
    <row r="9857" spans="17:29">
      <c r="Q9857"/>
      <c r="R9857"/>
      <c r="T9857"/>
      <c r="U9857"/>
      <c r="V9857"/>
      <c r="W9857"/>
      <c r="Y9857"/>
      <c r="Z9857" s="200"/>
      <c r="AA9857" s="201"/>
      <c r="AB9857"/>
      <c r="AC9857"/>
    </row>
    <row r="9858" spans="17:29">
      <c r="Q9858"/>
      <c r="R9858"/>
      <c r="T9858"/>
      <c r="U9858"/>
      <c r="V9858"/>
      <c r="W9858"/>
      <c r="Y9858"/>
      <c r="Z9858" s="200"/>
      <c r="AA9858" s="201"/>
      <c r="AB9858"/>
      <c r="AC9858"/>
    </row>
    <row r="9859" spans="17:29">
      <c r="Q9859"/>
      <c r="R9859"/>
      <c r="T9859"/>
      <c r="U9859"/>
      <c r="V9859"/>
      <c r="W9859"/>
      <c r="Y9859"/>
      <c r="Z9859" s="200"/>
      <c r="AA9859" s="201"/>
      <c r="AB9859"/>
      <c r="AC9859"/>
    </row>
    <row r="9860" spans="17:29">
      <c r="Q9860"/>
      <c r="R9860"/>
      <c r="T9860"/>
      <c r="U9860"/>
      <c r="V9860"/>
      <c r="W9860"/>
      <c r="Y9860"/>
      <c r="Z9860" s="200"/>
      <c r="AA9860" s="201"/>
      <c r="AB9860"/>
      <c r="AC9860"/>
    </row>
    <row r="9861" spans="17:29">
      <c r="Q9861"/>
      <c r="R9861"/>
      <c r="T9861"/>
      <c r="U9861"/>
      <c r="V9861"/>
      <c r="W9861"/>
      <c r="Y9861"/>
      <c r="Z9861" s="200"/>
      <c r="AA9861" s="201"/>
      <c r="AB9861"/>
      <c r="AC9861"/>
    </row>
    <row r="9862" spans="17:29">
      <c r="Q9862"/>
      <c r="R9862"/>
      <c r="T9862"/>
      <c r="U9862"/>
      <c r="V9862"/>
      <c r="W9862"/>
      <c r="Y9862"/>
      <c r="Z9862" s="200"/>
      <c r="AA9862" s="201"/>
      <c r="AB9862"/>
      <c r="AC9862"/>
    </row>
    <row r="9863" spans="17:29">
      <c r="Q9863"/>
      <c r="R9863"/>
      <c r="T9863"/>
      <c r="U9863"/>
      <c r="V9863"/>
      <c r="W9863"/>
      <c r="Y9863"/>
      <c r="Z9863" s="200"/>
      <c r="AA9863" s="201"/>
      <c r="AB9863"/>
      <c r="AC9863"/>
    </row>
    <row r="9864" spans="17:29">
      <c r="Q9864"/>
      <c r="R9864"/>
      <c r="T9864"/>
      <c r="U9864"/>
      <c r="V9864"/>
      <c r="W9864"/>
      <c r="Y9864"/>
      <c r="Z9864" s="200"/>
      <c r="AA9864" s="201"/>
      <c r="AB9864"/>
      <c r="AC9864"/>
    </row>
    <row r="9865" spans="17:29">
      <c r="Q9865"/>
      <c r="R9865"/>
      <c r="T9865"/>
      <c r="U9865"/>
      <c r="V9865"/>
      <c r="W9865"/>
      <c r="Y9865"/>
      <c r="Z9865" s="200"/>
      <c r="AA9865" s="201"/>
      <c r="AB9865"/>
      <c r="AC9865"/>
    </row>
    <row r="9866" spans="17:29">
      <c r="Q9866"/>
      <c r="R9866"/>
      <c r="T9866"/>
      <c r="U9866"/>
      <c r="V9866"/>
      <c r="W9866"/>
      <c r="Y9866"/>
      <c r="Z9866" s="200"/>
      <c r="AA9866" s="201"/>
      <c r="AB9866"/>
      <c r="AC9866"/>
    </row>
    <row r="9867" spans="17:29">
      <c r="Q9867"/>
      <c r="R9867"/>
      <c r="T9867"/>
      <c r="U9867"/>
      <c r="V9867"/>
      <c r="W9867"/>
      <c r="Y9867"/>
      <c r="Z9867" s="200"/>
      <c r="AA9867" s="201"/>
      <c r="AB9867"/>
      <c r="AC9867"/>
    </row>
    <row r="9868" spans="17:29">
      <c r="Q9868"/>
      <c r="R9868"/>
      <c r="T9868"/>
      <c r="U9868"/>
      <c r="V9868"/>
      <c r="W9868"/>
      <c r="Y9868"/>
      <c r="Z9868" s="200"/>
      <c r="AA9868" s="201"/>
      <c r="AB9868"/>
      <c r="AC9868"/>
    </row>
    <row r="9869" spans="17:29">
      <c r="Q9869"/>
      <c r="R9869"/>
      <c r="T9869"/>
      <c r="U9869"/>
      <c r="V9869"/>
      <c r="W9869"/>
      <c r="Y9869"/>
      <c r="Z9869" s="200"/>
      <c r="AA9869" s="201"/>
      <c r="AB9869"/>
      <c r="AC9869"/>
    </row>
    <row r="9870" spans="17:29">
      <c r="Q9870"/>
      <c r="R9870"/>
      <c r="T9870"/>
      <c r="U9870"/>
      <c r="V9870"/>
      <c r="W9870"/>
      <c r="Y9870"/>
      <c r="Z9870" s="200"/>
      <c r="AA9870" s="201"/>
      <c r="AB9870"/>
      <c r="AC9870"/>
    </row>
    <row r="9871" spans="17:29">
      <c r="Q9871"/>
      <c r="R9871"/>
      <c r="T9871"/>
      <c r="U9871"/>
      <c r="V9871"/>
      <c r="W9871"/>
      <c r="Y9871"/>
      <c r="Z9871" s="200"/>
      <c r="AA9871" s="201"/>
      <c r="AB9871"/>
      <c r="AC9871"/>
    </row>
    <row r="9872" spans="17:29">
      <c r="Q9872"/>
      <c r="R9872"/>
      <c r="T9872"/>
      <c r="U9872"/>
      <c r="V9872"/>
      <c r="W9872"/>
      <c r="Y9872"/>
      <c r="Z9872" s="200"/>
      <c r="AA9872" s="201"/>
      <c r="AB9872"/>
      <c r="AC9872"/>
    </row>
    <row r="9873" spans="17:29">
      <c r="Q9873"/>
      <c r="R9873"/>
      <c r="T9873"/>
      <c r="U9873"/>
      <c r="V9873"/>
      <c r="W9873"/>
      <c r="Y9873"/>
      <c r="Z9873" s="200"/>
      <c r="AA9873" s="201"/>
      <c r="AB9873"/>
      <c r="AC9873"/>
    </row>
    <row r="9874" spans="17:29">
      <c r="Q9874"/>
      <c r="R9874"/>
      <c r="T9874"/>
      <c r="U9874"/>
      <c r="V9874"/>
      <c r="W9874"/>
      <c r="Y9874"/>
      <c r="Z9874" s="200"/>
      <c r="AA9874" s="201"/>
      <c r="AB9874"/>
      <c r="AC9874"/>
    </row>
    <row r="9875" spans="17:29">
      <c r="Q9875"/>
      <c r="R9875"/>
      <c r="T9875"/>
      <c r="U9875"/>
      <c r="V9875"/>
      <c r="W9875"/>
      <c r="Y9875"/>
      <c r="Z9875" s="200"/>
      <c r="AA9875" s="201"/>
      <c r="AB9875"/>
      <c r="AC9875"/>
    </row>
    <row r="9876" spans="17:29">
      <c r="Q9876"/>
      <c r="R9876"/>
      <c r="T9876"/>
      <c r="U9876"/>
      <c r="V9876"/>
      <c r="W9876"/>
      <c r="Y9876"/>
      <c r="Z9876" s="200"/>
      <c r="AA9876" s="201"/>
      <c r="AB9876"/>
      <c r="AC9876"/>
    </row>
    <row r="9877" spans="17:29">
      <c r="Q9877"/>
      <c r="R9877"/>
      <c r="T9877"/>
      <c r="U9877"/>
      <c r="V9877"/>
      <c r="W9877"/>
      <c r="Y9877"/>
      <c r="Z9877" s="200"/>
      <c r="AA9877" s="201"/>
      <c r="AB9877"/>
      <c r="AC9877"/>
    </row>
    <row r="9878" spans="17:29">
      <c r="Q9878"/>
      <c r="R9878"/>
      <c r="T9878"/>
      <c r="U9878"/>
      <c r="V9878"/>
      <c r="W9878"/>
      <c r="Y9878"/>
      <c r="Z9878" s="200"/>
      <c r="AA9878" s="201"/>
      <c r="AB9878"/>
      <c r="AC9878"/>
    </row>
    <row r="9879" spans="17:29">
      <c r="Q9879"/>
      <c r="R9879"/>
      <c r="T9879"/>
      <c r="U9879"/>
      <c r="V9879"/>
      <c r="W9879"/>
      <c r="Y9879"/>
      <c r="Z9879" s="200"/>
      <c r="AA9879" s="201"/>
      <c r="AB9879"/>
      <c r="AC9879"/>
    </row>
    <row r="9880" spans="17:29">
      <c r="Q9880"/>
      <c r="R9880"/>
      <c r="T9880"/>
      <c r="U9880"/>
      <c r="V9880"/>
      <c r="W9880"/>
      <c r="Y9880"/>
      <c r="Z9880" s="200"/>
      <c r="AA9880" s="201"/>
      <c r="AB9880"/>
      <c r="AC9880"/>
    </row>
    <row r="9881" spans="17:29">
      <c r="Q9881"/>
      <c r="R9881"/>
      <c r="T9881"/>
      <c r="U9881"/>
      <c r="V9881"/>
      <c r="W9881"/>
      <c r="Y9881"/>
      <c r="Z9881" s="200"/>
      <c r="AA9881" s="201"/>
      <c r="AB9881"/>
      <c r="AC9881"/>
    </row>
    <row r="9882" spans="17:29">
      <c r="Q9882"/>
      <c r="R9882"/>
      <c r="T9882"/>
      <c r="U9882"/>
      <c r="V9882"/>
      <c r="W9882"/>
      <c r="Y9882"/>
      <c r="Z9882" s="200"/>
      <c r="AA9882" s="201"/>
      <c r="AB9882"/>
      <c r="AC9882"/>
    </row>
    <row r="9883" spans="17:29">
      <c r="Q9883"/>
      <c r="R9883"/>
      <c r="T9883"/>
      <c r="U9883"/>
      <c r="V9883"/>
      <c r="W9883"/>
      <c r="Y9883"/>
      <c r="Z9883" s="200"/>
      <c r="AA9883" s="201"/>
      <c r="AB9883"/>
      <c r="AC9883"/>
    </row>
    <row r="9884" spans="17:29">
      <c r="Q9884"/>
      <c r="R9884"/>
      <c r="T9884"/>
      <c r="U9884"/>
      <c r="V9884"/>
      <c r="W9884"/>
      <c r="Y9884"/>
      <c r="Z9884" s="200"/>
      <c r="AA9884" s="201"/>
      <c r="AB9884"/>
      <c r="AC9884"/>
    </row>
    <row r="9885" spans="17:29">
      <c r="Q9885"/>
      <c r="R9885"/>
      <c r="T9885"/>
      <c r="U9885"/>
      <c r="V9885"/>
      <c r="W9885"/>
      <c r="Y9885"/>
      <c r="Z9885" s="200"/>
      <c r="AA9885" s="201"/>
      <c r="AB9885"/>
      <c r="AC9885"/>
    </row>
    <row r="9886" spans="17:29">
      <c r="Q9886"/>
      <c r="R9886"/>
      <c r="T9886"/>
      <c r="U9886"/>
      <c r="V9886"/>
      <c r="W9886"/>
      <c r="Y9886"/>
      <c r="Z9886" s="200"/>
      <c r="AA9886" s="201"/>
      <c r="AB9886"/>
      <c r="AC9886"/>
    </row>
    <row r="9887" spans="17:29">
      <c r="Q9887"/>
      <c r="R9887"/>
      <c r="T9887"/>
      <c r="U9887"/>
      <c r="V9887"/>
      <c r="W9887"/>
      <c r="Y9887"/>
      <c r="Z9887" s="200"/>
      <c r="AA9887" s="201"/>
      <c r="AB9887"/>
      <c r="AC9887"/>
    </row>
    <row r="9888" spans="17:29">
      <c r="Q9888"/>
      <c r="R9888"/>
      <c r="T9888"/>
      <c r="U9888"/>
      <c r="V9888"/>
      <c r="W9888"/>
      <c r="Y9888"/>
      <c r="Z9888" s="200"/>
      <c r="AA9888" s="201"/>
      <c r="AB9888"/>
      <c r="AC9888"/>
    </row>
    <row r="9889" spans="17:29">
      <c r="Q9889"/>
      <c r="R9889"/>
      <c r="T9889"/>
      <c r="U9889"/>
      <c r="V9889"/>
      <c r="W9889"/>
      <c r="Y9889"/>
      <c r="Z9889" s="200"/>
      <c r="AA9889" s="201"/>
      <c r="AB9889"/>
      <c r="AC9889"/>
    </row>
    <row r="9890" spans="17:29">
      <c r="Q9890"/>
      <c r="R9890"/>
      <c r="T9890"/>
      <c r="U9890"/>
      <c r="V9890"/>
      <c r="W9890"/>
      <c r="Y9890"/>
      <c r="Z9890" s="200"/>
      <c r="AA9890" s="201"/>
      <c r="AB9890"/>
      <c r="AC9890"/>
    </row>
    <row r="9891" spans="17:29">
      <c r="Q9891"/>
      <c r="R9891"/>
      <c r="T9891"/>
      <c r="U9891"/>
      <c r="V9891"/>
      <c r="W9891"/>
      <c r="Y9891"/>
      <c r="Z9891" s="200"/>
      <c r="AA9891" s="201"/>
      <c r="AB9891"/>
      <c r="AC9891"/>
    </row>
    <row r="9892" spans="17:29">
      <c r="Q9892"/>
      <c r="R9892"/>
      <c r="T9892"/>
      <c r="U9892"/>
      <c r="V9892"/>
      <c r="W9892"/>
      <c r="Y9892"/>
      <c r="Z9892" s="200"/>
      <c r="AA9892" s="201"/>
      <c r="AB9892"/>
      <c r="AC9892"/>
    </row>
    <row r="9893" spans="17:29">
      <c r="Q9893"/>
      <c r="R9893"/>
      <c r="T9893"/>
      <c r="U9893"/>
      <c r="V9893"/>
      <c r="W9893"/>
      <c r="Y9893"/>
      <c r="Z9893" s="200"/>
      <c r="AA9893" s="201"/>
      <c r="AB9893"/>
      <c r="AC9893"/>
    </row>
    <row r="9894" spans="17:29">
      <c r="Q9894"/>
      <c r="R9894"/>
      <c r="T9894"/>
      <c r="U9894"/>
      <c r="V9894"/>
      <c r="W9894"/>
      <c r="Y9894"/>
      <c r="Z9894" s="200"/>
      <c r="AA9894" s="201"/>
      <c r="AB9894"/>
      <c r="AC9894"/>
    </row>
    <row r="9895" spans="17:29">
      <c r="Q9895"/>
      <c r="R9895"/>
      <c r="T9895"/>
      <c r="U9895"/>
      <c r="V9895"/>
      <c r="W9895"/>
      <c r="Y9895"/>
      <c r="Z9895" s="200"/>
      <c r="AA9895" s="201"/>
      <c r="AB9895"/>
      <c r="AC9895"/>
    </row>
    <row r="9896" spans="17:29">
      <c r="Q9896"/>
      <c r="R9896"/>
      <c r="T9896"/>
      <c r="U9896"/>
      <c r="V9896"/>
      <c r="W9896"/>
      <c r="Y9896"/>
      <c r="Z9896" s="200"/>
      <c r="AA9896" s="201"/>
      <c r="AB9896"/>
      <c r="AC9896"/>
    </row>
    <row r="9897" spans="17:29">
      <c r="Q9897"/>
      <c r="R9897"/>
      <c r="T9897"/>
      <c r="U9897"/>
      <c r="V9897"/>
      <c r="W9897"/>
      <c r="Y9897"/>
      <c r="Z9897" s="200"/>
      <c r="AA9897" s="201"/>
      <c r="AB9897"/>
      <c r="AC9897"/>
    </row>
    <row r="9898" spans="17:29">
      <c r="Q9898"/>
      <c r="R9898"/>
      <c r="T9898"/>
      <c r="U9898"/>
      <c r="V9898"/>
      <c r="W9898"/>
      <c r="Y9898"/>
      <c r="Z9898" s="200"/>
      <c r="AA9898" s="201"/>
      <c r="AB9898"/>
      <c r="AC9898"/>
    </row>
    <row r="9899" spans="17:29">
      <c r="Q9899"/>
      <c r="R9899"/>
      <c r="T9899"/>
      <c r="U9899"/>
      <c r="V9899"/>
      <c r="W9899"/>
      <c r="Y9899"/>
      <c r="Z9899" s="200"/>
      <c r="AA9899" s="201"/>
      <c r="AB9899"/>
      <c r="AC9899"/>
    </row>
    <row r="9900" spans="17:29">
      <c r="Q9900"/>
      <c r="R9900"/>
      <c r="T9900"/>
      <c r="U9900"/>
      <c r="V9900"/>
      <c r="W9900"/>
      <c r="Y9900"/>
      <c r="Z9900" s="200"/>
      <c r="AA9900" s="201"/>
      <c r="AB9900"/>
      <c r="AC9900"/>
    </row>
    <row r="9901" spans="17:29">
      <c r="Q9901"/>
      <c r="R9901"/>
      <c r="T9901"/>
      <c r="U9901"/>
      <c r="V9901"/>
      <c r="W9901"/>
      <c r="Y9901"/>
      <c r="Z9901" s="200"/>
      <c r="AA9901" s="201"/>
      <c r="AB9901"/>
      <c r="AC9901"/>
    </row>
    <row r="9902" spans="17:29">
      <c r="Q9902"/>
      <c r="R9902"/>
      <c r="T9902"/>
      <c r="U9902"/>
      <c r="V9902"/>
      <c r="W9902"/>
      <c r="Y9902"/>
      <c r="Z9902" s="200"/>
      <c r="AA9902" s="201"/>
      <c r="AB9902"/>
      <c r="AC9902"/>
    </row>
    <row r="9903" spans="17:29">
      <c r="Q9903"/>
      <c r="R9903"/>
      <c r="T9903"/>
      <c r="U9903"/>
      <c r="V9903"/>
      <c r="W9903"/>
      <c r="Y9903"/>
      <c r="Z9903" s="200"/>
      <c r="AA9903" s="201"/>
      <c r="AB9903"/>
      <c r="AC9903"/>
    </row>
    <row r="9904" spans="17:29">
      <c r="Q9904"/>
      <c r="R9904"/>
      <c r="T9904"/>
      <c r="U9904"/>
      <c r="V9904"/>
      <c r="W9904"/>
      <c r="Y9904"/>
      <c r="Z9904" s="200"/>
      <c r="AA9904" s="201"/>
      <c r="AB9904"/>
      <c r="AC9904"/>
    </row>
    <row r="9905" spans="17:29">
      <c r="Q9905"/>
      <c r="R9905"/>
      <c r="T9905"/>
      <c r="U9905"/>
      <c r="V9905"/>
      <c r="W9905"/>
      <c r="Y9905"/>
      <c r="Z9905" s="200"/>
      <c r="AA9905" s="201"/>
      <c r="AB9905"/>
      <c r="AC9905"/>
    </row>
    <row r="9906" spans="17:29">
      <c r="Q9906"/>
      <c r="R9906"/>
      <c r="T9906"/>
      <c r="U9906"/>
      <c r="V9906"/>
      <c r="W9906"/>
      <c r="Y9906"/>
      <c r="Z9906" s="200"/>
      <c r="AA9906" s="201"/>
      <c r="AB9906"/>
      <c r="AC9906"/>
    </row>
    <row r="9907" spans="17:29">
      <c r="Q9907"/>
      <c r="R9907"/>
      <c r="T9907"/>
      <c r="U9907"/>
      <c r="V9907"/>
      <c r="W9907"/>
      <c r="Y9907"/>
      <c r="Z9907" s="200"/>
      <c r="AA9907" s="201"/>
      <c r="AB9907"/>
      <c r="AC9907"/>
    </row>
    <row r="9908" spans="17:29">
      <c r="Q9908"/>
      <c r="R9908"/>
      <c r="T9908"/>
      <c r="U9908"/>
      <c r="V9908"/>
      <c r="W9908"/>
      <c r="Y9908"/>
      <c r="Z9908" s="200"/>
      <c r="AA9908" s="201"/>
      <c r="AB9908"/>
      <c r="AC9908"/>
    </row>
    <row r="9909" spans="17:29">
      <c r="Q9909"/>
      <c r="R9909"/>
      <c r="T9909"/>
      <c r="U9909"/>
      <c r="V9909"/>
      <c r="W9909"/>
      <c r="Y9909"/>
      <c r="Z9909" s="200"/>
      <c r="AA9909" s="201"/>
      <c r="AB9909"/>
      <c r="AC9909"/>
    </row>
    <row r="9910" spans="17:29">
      <c r="Q9910"/>
      <c r="R9910"/>
      <c r="T9910"/>
      <c r="U9910"/>
      <c r="V9910"/>
      <c r="W9910"/>
      <c r="Y9910"/>
      <c r="Z9910" s="200"/>
      <c r="AA9910" s="201"/>
      <c r="AB9910"/>
      <c r="AC9910"/>
    </row>
    <row r="9911" spans="17:29">
      <c r="Q9911"/>
      <c r="R9911"/>
      <c r="T9911"/>
      <c r="U9911"/>
      <c r="V9911"/>
      <c r="W9911"/>
      <c r="Y9911"/>
      <c r="Z9911" s="200"/>
      <c r="AA9911" s="201"/>
      <c r="AB9911"/>
      <c r="AC9911"/>
    </row>
    <row r="9912" spans="17:29">
      <c r="Q9912"/>
      <c r="R9912"/>
      <c r="T9912"/>
      <c r="U9912"/>
      <c r="V9912"/>
      <c r="W9912"/>
      <c r="Y9912"/>
      <c r="Z9912" s="200"/>
      <c r="AA9912" s="201"/>
      <c r="AB9912"/>
      <c r="AC9912"/>
    </row>
    <row r="9913" spans="17:29">
      <c r="Q9913"/>
      <c r="R9913"/>
      <c r="T9913"/>
      <c r="U9913"/>
      <c r="V9913"/>
      <c r="W9913"/>
      <c r="Y9913"/>
      <c r="Z9913" s="200"/>
      <c r="AA9913" s="201"/>
      <c r="AB9913"/>
      <c r="AC9913"/>
    </row>
    <row r="9914" spans="17:29">
      <c r="Q9914"/>
      <c r="R9914"/>
      <c r="T9914"/>
      <c r="U9914"/>
      <c r="V9914"/>
      <c r="W9914"/>
      <c r="Y9914"/>
      <c r="Z9914" s="200"/>
      <c r="AA9914" s="201"/>
      <c r="AB9914"/>
      <c r="AC9914"/>
    </row>
    <row r="9915" spans="17:29">
      <c r="Q9915"/>
      <c r="R9915"/>
      <c r="T9915"/>
      <c r="U9915"/>
      <c r="V9915"/>
      <c r="W9915"/>
      <c r="Y9915"/>
      <c r="Z9915" s="200"/>
      <c r="AA9915" s="201"/>
      <c r="AB9915"/>
      <c r="AC9915"/>
    </row>
    <row r="9916" spans="17:29">
      <c r="Q9916"/>
      <c r="R9916"/>
      <c r="T9916"/>
      <c r="U9916"/>
      <c r="V9916"/>
      <c r="W9916"/>
      <c r="Y9916"/>
      <c r="Z9916" s="200"/>
      <c r="AA9916" s="201"/>
      <c r="AB9916"/>
      <c r="AC9916"/>
    </row>
    <row r="9917" spans="17:29">
      <c r="Q9917"/>
      <c r="R9917"/>
      <c r="T9917"/>
      <c r="U9917"/>
      <c r="V9917"/>
      <c r="W9917"/>
      <c r="Y9917"/>
      <c r="Z9917" s="200"/>
      <c r="AA9917" s="201"/>
      <c r="AB9917"/>
      <c r="AC9917"/>
    </row>
    <row r="9918" spans="17:29">
      <c r="Q9918"/>
      <c r="R9918"/>
      <c r="T9918"/>
      <c r="U9918"/>
      <c r="V9918"/>
      <c r="W9918"/>
      <c r="Y9918"/>
      <c r="Z9918" s="200"/>
      <c r="AA9918" s="201"/>
      <c r="AB9918"/>
      <c r="AC9918"/>
    </row>
    <row r="9919" spans="17:29">
      <c r="Q9919"/>
      <c r="R9919"/>
      <c r="T9919"/>
      <c r="U9919"/>
      <c r="V9919"/>
      <c r="W9919"/>
      <c r="Y9919"/>
      <c r="Z9919" s="200"/>
      <c r="AA9919" s="201"/>
      <c r="AB9919"/>
      <c r="AC9919"/>
    </row>
    <row r="9920" spans="17:29">
      <c r="Q9920"/>
      <c r="R9920"/>
      <c r="T9920"/>
      <c r="U9920"/>
      <c r="V9920"/>
      <c r="W9920"/>
      <c r="Y9920"/>
      <c r="Z9920" s="200"/>
      <c r="AA9920" s="201"/>
      <c r="AB9920"/>
      <c r="AC9920"/>
    </row>
    <row r="9921" spans="17:29">
      <c r="Q9921"/>
      <c r="R9921"/>
      <c r="T9921"/>
      <c r="U9921"/>
      <c r="V9921"/>
      <c r="W9921"/>
      <c r="Y9921"/>
      <c r="Z9921" s="200"/>
      <c r="AA9921" s="201"/>
      <c r="AB9921"/>
      <c r="AC9921"/>
    </row>
    <row r="9922" spans="17:29">
      <c r="Q9922"/>
      <c r="R9922"/>
      <c r="T9922"/>
      <c r="U9922"/>
      <c r="V9922"/>
      <c r="W9922"/>
      <c r="Y9922"/>
      <c r="Z9922" s="200"/>
      <c r="AA9922" s="201"/>
      <c r="AB9922"/>
      <c r="AC9922"/>
    </row>
    <row r="9923" spans="17:29">
      <c r="Q9923"/>
      <c r="R9923"/>
      <c r="T9923"/>
      <c r="U9923"/>
      <c r="V9923"/>
      <c r="W9923"/>
      <c r="Y9923"/>
      <c r="Z9923" s="200"/>
      <c r="AA9923" s="201"/>
      <c r="AB9923"/>
      <c r="AC9923"/>
    </row>
    <row r="9924" spans="17:29">
      <c r="Q9924"/>
      <c r="R9924"/>
      <c r="T9924"/>
      <c r="U9924"/>
      <c r="V9924"/>
      <c r="W9924"/>
      <c r="Y9924"/>
      <c r="Z9924" s="200"/>
      <c r="AA9924" s="201"/>
      <c r="AB9924"/>
      <c r="AC9924"/>
    </row>
    <row r="9925" spans="17:29">
      <c r="Q9925"/>
      <c r="R9925"/>
      <c r="T9925"/>
      <c r="U9925"/>
      <c r="V9925"/>
      <c r="W9925"/>
      <c r="Y9925"/>
      <c r="Z9925" s="200"/>
      <c r="AA9925" s="201"/>
      <c r="AB9925"/>
      <c r="AC9925"/>
    </row>
    <row r="9926" spans="17:29">
      <c r="Q9926"/>
      <c r="R9926"/>
      <c r="T9926"/>
      <c r="U9926"/>
      <c r="V9926"/>
      <c r="W9926"/>
      <c r="Y9926"/>
      <c r="Z9926" s="200"/>
      <c r="AA9926" s="201"/>
      <c r="AB9926"/>
      <c r="AC9926"/>
    </row>
    <row r="9927" spans="17:29">
      <c r="Q9927"/>
      <c r="R9927"/>
      <c r="T9927"/>
      <c r="U9927"/>
      <c r="V9927"/>
      <c r="W9927"/>
      <c r="Y9927"/>
      <c r="Z9927" s="200"/>
      <c r="AA9927" s="201"/>
      <c r="AB9927"/>
      <c r="AC9927"/>
    </row>
    <row r="9928" spans="17:29">
      <c r="Q9928"/>
      <c r="R9928"/>
      <c r="T9928"/>
      <c r="U9928"/>
      <c r="V9928"/>
      <c r="W9928"/>
      <c r="Y9928"/>
      <c r="Z9928" s="200"/>
      <c r="AA9928" s="201"/>
      <c r="AB9928"/>
      <c r="AC9928"/>
    </row>
    <row r="9929" spans="17:29">
      <c r="Q9929"/>
      <c r="R9929"/>
      <c r="T9929"/>
      <c r="U9929"/>
      <c r="V9929"/>
      <c r="W9929"/>
      <c r="Y9929"/>
      <c r="Z9929" s="200"/>
      <c r="AA9929" s="201"/>
      <c r="AB9929"/>
      <c r="AC9929"/>
    </row>
    <row r="9930" spans="17:29">
      <c r="Q9930"/>
      <c r="R9930"/>
      <c r="T9930"/>
      <c r="U9930"/>
      <c r="V9930"/>
      <c r="W9930"/>
      <c r="Y9930"/>
      <c r="Z9930" s="200"/>
      <c r="AA9930" s="201"/>
      <c r="AB9930"/>
      <c r="AC9930"/>
    </row>
    <row r="9931" spans="17:29">
      <c r="Q9931"/>
      <c r="R9931"/>
      <c r="T9931"/>
      <c r="U9931"/>
      <c r="V9931"/>
      <c r="W9931"/>
      <c r="Y9931"/>
      <c r="Z9931" s="200"/>
      <c r="AA9931" s="201"/>
      <c r="AB9931"/>
      <c r="AC9931"/>
    </row>
    <row r="9932" spans="17:29">
      <c r="Q9932"/>
      <c r="R9932"/>
      <c r="T9932"/>
      <c r="U9932"/>
      <c r="V9932"/>
      <c r="W9932"/>
      <c r="Y9932"/>
      <c r="Z9932" s="200"/>
      <c r="AA9932" s="201"/>
      <c r="AB9932"/>
      <c r="AC9932"/>
    </row>
    <row r="9933" spans="17:29">
      <c r="Q9933"/>
      <c r="R9933"/>
      <c r="T9933"/>
      <c r="U9933"/>
      <c r="V9933"/>
      <c r="W9933"/>
      <c r="Y9933"/>
      <c r="Z9933" s="200"/>
      <c r="AA9933" s="201"/>
      <c r="AB9933"/>
      <c r="AC9933"/>
    </row>
    <row r="9934" spans="17:29">
      <c r="Q9934"/>
      <c r="R9934"/>
      <c r="T9934"/>
      <c r="U9934"/>
      <c r="V9934"/>
      <c r="W9934"/>
      <c r="Y9934"/>
      <c r="Z9934" s="200"/>
      <c r="AA9934" s="201"/>
      <c r="AB9934"/>
      <c r="AC9934"/>
    </row>
    <row r="9935" spans="17:29">
      <c r="Q9935"/>
      <c r="R9935"/>
      <c r="T9935"/>
      <c r="U9935"/>
      <c r="V9935"/>
      <c r="W9935"/>
      <c r="Y9935"/>
      <c r="Z9935" s="200"/>
      <c r="AA9935" s="201"/>
      <c r="AB9935"/>
      <c r="AC9935"/>
    </row>
    <row r="9936" spans="17:29">
      <c r="Q9936"/>
      <c r="R9936"/>
      <c r="T9936"/>
      <c r="U9936"/>
      <c r="V9936"/>
      <c r="W9936"/>
      <c r="Y9936"/>
      <c r="Z9936" s="200"/>
      <c r="AA9936" s="201"/>
      <c r="AB9936"/>
      <c r="AC9936"/>
    </row>
    <row r="9937" spans="17:29">
      <c r="Q9937"/>
      <c r="R9937"/>
      <c r="T9937"/>
      <c r="U9937"/>
      <c r="V9937"/>
      <c r="W9937"/>
      <c r="Y9937"/>
      <c r="Z9937" s="200"/>
      <c r="AA9937" s="201"/>
      <c r="AB9937"/>
      <c r="AC9937"/>
    </row>
    <row r="9938" spans="17:29">
      <c r="Q9938"/>
      <c r="R9938"/>
      <c r="T9938"/>
      <c r="U9938"/>
      <c r="V9938"/>
      <c r="W9938"/>
      <c r="Y9938"/>
      <c r="Z9938" s="200"/>
      <c r="AA9938" s="201"/>
      <c r="AB9938"/>
      <c r="AC9938"/>
    </row>
    <row r="9939" spans="17:29">
      <c r="Q9939"/>
      <c r="R9939"/>
      <c r="T9939"/>
      <c r="U9939"/>
      <c r="V9939"/>
      <c r="W9939"/>
      <c r="Y9939"/>
      <c r="Z9939" s="200"/>
      <c r="AA9939" s="201"/>
      <c r="AB9939"/>
      <c r="AC9939"/>
    </row>
    <row r="9940" spans="17:29">
      <c r="Q9940"/>
      <c r="R9940"/>
      <c r="T9940"/>
      <c r="U9940"/>
      <c r="V9940"/>
      <c r="W9940"/>
      <c r="Y9940"/>
      <c r="Z9940" s="200"/>
      <c r="AA9940" s="201"/>
      <c r="AB9940"/>
      <c r="AC9940"/>
    </row>
    <row r="9941" spans="17:29">
      <c r="Q9941"/>
      <c r="R9941"/>
      <c r="T9941"/>
      <c r="U9941"/>
      <c r="V9941"/>
      <c r="W9941"/>
      <c r="Y9941"/>
      <c r="Z9941" s="200"/>
      <c r="AA9941" s="201"/>
      <c r="AB9941"/>
      <c r="AC9941"/>
    </row>
    <row r="9942" spans="17:29">
      <c r="Q9942"/>
      <c r="R9942"/>
      <c r="T9942"/>
      <c r="U9942"/>
      <c r="V9942"/>
      <c r="W9942"/>
      <c r="Y9942"/>
      <c r="Z9942" s="200"/>
      <c r="AA9942" s="201"/>
      <c r="AB9942"/>
      <c r="AC9942"/>
    </row>
    <row r="9943" spans="17:29">
      <c r="Q9943"/>
      <c r="R9943"/>
      <c r="T9943"/>
      <c r="U9943"/>
      <c r="V9943"/>
      <c r="W9943"/>
      <c r="Y9943"/>
      <c r="Z9943" s="200"/>
      <c r="AA9943" s="201"/>
      <c r="AB9943"/>
      <c r="AC9943"/>
    </row>
    <row r="9944" spans="17:29">
      <c r="Q9944"/>
      <c r="R9944"/>
      <c r="T9944"/>
      <c r="U9944"/>
      <c r="V9944"/>
      <c r="W9944"/>
      <c r="Y9944"/>
      <c r="Z9944" s="200"/>
      <c r="AA9944" s="201"/>
      <c r="AB9944"/>
      <c r="AC9944"/>
    </row>
    <row r="9945" spans="17:29">
      <c r="Q9945"/>
      <c r="R9945"/>
      <c r="T9945"/>
      <c r="U9945"/>
      <c r="V9945"/>
      <c r="W9945"/>
      <c r="Y9945"/>
      <c r="Z9945" s="200"/>
      <c r="AA9945" s="201"/>
      <c r="AB9945"/>
      <c r="AC9945"/>
    </row>
    <row r="9946" spans="17:29">
      <c r="Q9946"/>
      <c r="R9946"/>
      <c r="T9946"/>
      <c r="U9946"/>
      <c r="V9946"/>
      <c r="W9946"/>
      <c r="Y9946"/>
      <c r="Z9946" s="200"/>
      <c r="AA9946" s="201"/>
      <c r="AB9946"/>
      <c r="AC9946"/>
    </row>
    <row r="9947" spans="17:29">
      <c r="Q9947"/>
      <c r="R9947"/>
      <c r="T9947"/>
      <c r="U9947"/>
      <c r="V9947"/>
      <c r="W9947"/>
      <c r="Y9947"/>
      <c r="Z9947" s="200"/>
      <c r="AA9947" s="201"/>
      <c r="AB9947"/>
      <c r="AC9947"/>
    </row>
    <row r="9948" spans="17:29">
      <c r="Q9948"/>
      <c r="R9948"/>
      <c r="T9948"/>
      <c r="U9948"/>
      <c r="V9948"/>
      <c r="W9948"/>
      <c r="Y9948"/>
      <c r="Z9948" s="200"/>
      <c r="AA9948" s="201"/>
      <c r="AB9948"/>
      <c r="AC9948"/>
    </row>
    <row r="9949" spans="17:29">
      <c r="Q9949"/>
      <c r="R9949"/>
      <c r="T9949"/>
      <c r="U9949"/>
      <c r="V9949"/>
      <c r="W9949"/>
      <c r="Y9949"/>
      <c r="Z9949" s="200"/>
      <c r="AA9949" s="201"/>
      <c r="AB9949"/>
      <c r="AC9949"/>
    </row>
    <row r="9950" spans="17:29">
      <c r="Q9950"/>
      <c r="R9950"/>
      <c r="T9950"/>
      <c r="U9950"/>
      <c r="V9950"/>
      <c r="W9950"/>
      <c r="Y9950"/>
      <c r="Z9950" s="200"/>
      <c r="AA9950" s="201"/>
      <c r="AB9950"/>
      <c r="AC9950"/>
    </row>
    <row r="9951" spans="17:29">
      <c r="Q9951"/>
      <c r="R9951"/>
      <c r="T9951"/>
      <c r="U9951"/>
      <c r="V9951"/>
      <c r="W9951"/>
      <c r="Y9951"/>
      <c r="Z9951" s="200"/>
      <c r="AA9951" s="201"/>
      <c r="AB9951"/>
      <c r="AC9951"/>
    </row>
    <row r="9952" spans="17:29">
      <c r="Q9952"/>
      <c r="R9952"/>
      <c r="T9952"/>
      <c r="U9952"/>
      <c r="V9952"/>
      <c r="W9952"/>
      <c r="Y9952"/>
      <c r="Z9952" s="200"/>
      <c r="AA9952" s="201"/>
      <c r="AB9952"/>
      <c r="AC9952"/>
    </row>
    <row r="9953" spans="17:29">
      <c r="Q9953"/>
      <c r="R9953"/>
      <c r="T9953"/>
      <c r="U9953"/>
      <c r="V9953"/>
      <c r="W9953"/>
      <c r="Y9953"/>
      <c r="Z9953" s="200"/>
      <c r="AA9953" s="201"/>
      <c r="AB9953"/>
      <c r="AC9953"/>
    </row>
    <row r="9954" spans="17:29">
      <c r="Q9954"/>
      <c r="R9954"/>
      <c r="T9954"/>
      <c r="U9954"/>
      <c r="V9954"/>
      <c r="W9954"/>
      <c r="Y9954"/>
      <c r="Z9954" s="200"/>
      <c r="AA9954" s="201"/>
      <c r="AB9954"/>
      <c r="AC9954"/>
    </row>
    <row r="9955" spans="17:29">
      <c r="Q9955"/>
      <c r="R9955"/>
      <c r="T9955"/>
      <c r="U9955"/>
      <c r="V9955"/>
      <c r="W9955"/>
      <c r="Y9955"/>
      <c r="Z9955" s="200"/>
      <c r="AA9955" s="201"/>
      <c r="AB9955"/>
      <c r="AC9955"/>
    </row>
    <row r="9956" spans="17:29">
      <c r="Q9956"/>
      <c r="R9956"/>
      <c r="T9956"/>
      <c r="U9956"/>
      <c r="V9956"/>
      <c r="W9956"/>
      <c r="Y9956"/>
      <c r="Z9956" s="200"/>
      <c r="AA9956" s="201"/>
      <c r="AB9956"/>
      <c r="AC9956"/>
    </row>
    <row r="9957" spans="17:29">
      <c r="Q9957"/>
      <c r="R9957"/>
      <c r="T9957"/>
      <c r="U9957"/>
      <c r="V9957"/>
      <c r="W9957"/>
      <c r="Y9957"/>
      <c r="Z9957" s="200"/>
      <c r="AA9957" s="201"/>
      <c r="AB9957"/>
      <c r="AC9957"/>
    </row>
    <row r="9958" spans="17:29">
      <c r="Q9958"/>
      <c r="R9958"/>
      <c r="T9958"/>
      <c r="U9958"/>
      <c r="V9958"/>
      <c r="W9958"/>
      <c r="Y9958"/>
      <c r="Z9958" s="200"/>
      <c r="AA9958" s="201"/>
      <c r="AB9958"/>
      <c r="AC9958"/>
    </row>
    <row r="9959" spans="17:29">
      <c r="Q9959"/>
      <c r="R9959"/>
      <c r="T9959"/>
      <c r="U9959"/>
      <c r="V9959"/>
      <c r="W9959"/>
      <c r="Y9959"/>
      <c r="Z9959" s="200"/>
      <c r="AA9959" s="201"/>
      <c r="AB9959"/>
      <c r="AC9959"/>
    </row>
    <row r="9960" spans="17:29">
      <c r="Q9960"/>
      <c r="R9960"/>
      <c r="T9960"/>
      <c r="U9960"/>
      <c r="V9960"/>
      <c r="W9960"/>
      <c r="Y9960"/>
      <c r="Z9960" s="200"/>
      <c r="AA9960" s="201"/>
      <c r="AB9960"/>
      <c r="AC9960"/>
    </row>
    <row r="9961" spans="17:29">
      <c r="Q9961"/>
      <c r="R9961"/>
      <c r="T9961"/>
      <c r="U9961"/>
      <c r="V9961"/>
      <c r="W9961"/>
      <c r="Y9961"/>
      <c r="Z9961" s="200"/>
      <c r="AA9961" s="201"/>
      <c r="AB9961"/>
      <c r="AC9961"/>
    </row>
    <row r="9962" spans="17:29">
      <c r="Q9962"/>
      <c r="R9962"/>
      <c r="T9962"/>
      <c r="U9962"/>
      <c r="V9962"/>
      <c r="W9962"/>
      <c r="Y9962"/>
      <c r="Z9962" s="200"/>
      <c r="AA9962" s="201"/>
      <c r="AB9962"/>
      <c r="AC9962"/>
    </row>
    <row r="9963" spans="17:29">
      <c r="Q9963"/>
      <c r="R9963"/>
      <c r="T9963"/>
      <c r="U9963"/>
      <c r="V9963"/>
      <c r="W9963"/>
      <c r="Y9963"/>
      <c r="Z9963" s="200"/>
      <c r="AA9963" s="201"/>
      <c r="AB9963"/>
      <c r="AC9963"/>
    </row>
    <row r="9964" spans="17:29">
      <c r="Q9964"/>
      <c r="R9964"/>
      <c r="T9964"/>
      <c r="U9964"/>
      <c r="V9964"/>
      <c r="W9964"/>
      <c r="Y9964"/>
      <c r="Z9964" s="200"/>
      <c r="AA9964" s="201"/>
      <c r="AB9964"/>
      <c r="AC9964"/>
    </row>
    <row r="9965" spans="17:29">
      <c r="Q9965"/>
      <c r="R9965"/>
      <c r="T9965"/>
      <c r="U9965"/>
      <c r="V9965"/>
      <c r="W9965"/>
      <c r="Y9965"/>
      <c r="Z9965" s="200"/>
      <c r="AA9965" s="201"/>
      <c r="AB9965"/>
      <c r="AC9965"/>
    </row>
    <row r="9966" spans="17:29">
      <c r="Q9966"/>
      <c r="R9966"/>
      <c r="T9966"/>
      <c r="U9966"/>
      <c r="V9966"/>
      <c r="W9966"/>
      <c r="Y9966"/>
      <c r="Z9966" s="200"/>
      <c r="AA9966" s="201"/>
      <c r="AB9966"/>
      <c r="AC9966"/>
    </row>
    <row r="9967" spans="17:29">
      <c r="Q9967"/>
      <c r="R9967"/>
      <c r="T9967"/>
      <c r="U9967"/>
      <c r="V9967"/>
      <c r="W9967"/>
      <c r="Y9967"/>
      <c r="Z9967" s="200"/>
      <c r="AA9967" s="201"/>
      <c r="AB9967"/>
      <c r="AC9967"/>
    </row>
    <row r="9968" spans="17:29">
      <c r="Q9968"/>
      <c r="R9968"/>
      <c r="T9968"/>
      <c r="U9968"/>
      <c r="V9968"/>
      <c r="W9968"/>
      <c r="Y9968"/>
      <c r="Z9968" s="200"/>
      <c r="AA9968" s="201"/>
      <c r="AB9968"/>
      <c r="AC9968"/>
    </row>
    <row r="9969" spans="17:29">
      <c r="Q9969"/>
      <c r="R9969"/>
      <c r="T9969"/>
      <c r="U9969"/>
      <c r="V9969"/>
      <c r="W9969"/>
      <c r="Y9969"/>
      <c r="Z9969" s="200"/>
      <c r="AA9969" s="201"/>
      <c r="AB9969"/>
      <c r="AC9969"/>
    </row>
    <row r="9970" spans="17:29">
      <c r="Q9970"/>
      <c r="R9970"/>
      <c r="T9970"/>
      <c r="U9970"/>
      <c r="V9970"/>
      <c r="W9970"/>
      <c r="Y9970"/>
      <c r="Z9970" s="200"/>
      <c r="AA9970" s="201"/>
      <c r="AB9970"/>
      <c r="AC9970"/>
    </row>
    <row r="9971" spans="17:29">
      <c r="Q9971"/>
      <c r="R9971"/>
      <c r="T9971"/>
      <c r="U9971"/>
      <c r="V9971"/>
      <c r="W9971"/>
      <c r="Y9971"/>
      <c r="Z9971" s="200"/>
      <c r="AA9971" s="201"/>
      <c r="AB9971"/>
      <c r="AC9971"/>
    </row>
    <row r="9972" spans="17:29">
      <c r="Q9972"/>
      <c r="R9972"/>
      <c r="T9972"/>
      <c r="U9972"/>
      <c r="V9972"/>
      <c r="W9972"/>
      <c r="Y9972"/>
      <c r="Z9972" s="200"/>
      <c r="AA9972" s="201"/>
      <c r="AB9972"/>
      <c r="AC9972"/>
    </row>
    <row r="9973" spans="17:29">
      <c r="Q9973"/>
      <c r="R9973"/>
      <c r="T9973"/>
      <c r="U9973"/>
      <c r="V9973"/>
      <c r="W9973"/>
      <c r="Y9973"/>
      <c r="Z9973" s="200"/>
      <c r="AA9973" s="201"/>
      <c r="AB9973"/>
      <c r="AC9973"/>
    </row>
    <row r="9974" spans="17:29">
      <c r="Q9974"/>
      <c r="R9974"/>
      <c r="T9974"/>
      <c r="U9974"/>
      <c r="V9974"/>
      <c r="W9974"/>
      <c r="Y9974"/>
      <c r="Z9974" s="200"/>
      <c r="AA9974" s="201"/>
      <c r="AB9974"/>
      <c r="AC9974"/>
    </row>
    <row r="9975" spans="17:29">
      <c r="Q9975"/>
      <c r="R9975"/>
      <c r="T9975"/>
      <c r="U9975"/>
      <c r="V9975"/>
      <c r="W9975"/>
      <c r="Y9975"/>
      <c r="Z9975" s="200"/>
      <c r="AA9975" s="201"/>
      <c r="AB9975"/>
      <c r="AC9975"/>
    </row>
    <row r="9976" spans="17:29">
      <c r="Q9976"/>
      <c r="R9976"/>
      <c r="T9976"/>
      <c r="U9976"/>
      <c r="V9976"/>
      <c r="W9976"/>
      <c r="Y9976"/>
      <c r="Z9976" s="200"/>
      <c r="AA9976" s="201"/>
      <c r="AB9976"/>
      <c r="AC9976"/>
    </row>
    <row r="9977" spans="17:29">
      <c r="Q9977"/>
      <c r="R9977"/>
      <c r="T9977"/>
      <c r="U9977"/>
      <c r="V9977"/>
      <c r="W9977"/>
      <c r="Y9977"/>
      <c r="Z9977" s="200"/>
      <c r="AA9977" s="201"/>
      <c r="AB9977"/>
      <c r="AC9977"/>
    </row>
    <row r="9978" spans="17:29">
      <c r="Q9978"/>
      <c r="R9978"/>
      <c r="T9978"/>
      <c r="U9978"/>
      <c r="V9978"/>
      <c r="W9978"/>
      <c r="Y9978"/>
      <c r="Z9978" s="200"/>
      <c r="AA9978" s="201"/>
      <c r="AB9978"/>
      <c r="AC9978"/>
    </row>
    <row r="9979" spans="17:29">
      <c r="Q9979"/>
      <c r="R9979"/>
      <c r="T9979"/>
      <c r="U9979"/>
      <c r="V9979"/>
      <c r="W9979"/>
      <c r="Y9979"/>
      <c r="Z9979" s="200"/>
      <c r="AA9979" s="201"/>
      <c r="AB9979"/>
      <c r="AC9979"/>
    </row>
    <row r="9980" spans="17:29">
      <c r="Q9980"/>
      <c r="R9980"/>
      <c r="T9980"/>
      <c r="U9980"/>
      <c r="V9980"/>
      <c r="W9980"/>
      <c r="Y9980"/>
      <c r="Z9980" s="200"/>
      <c r="AA9980" s="201"/>
      <c r="AB9980"/>
      <c r="AC9980"/>
    </row>
    <row r="9981" spans="17:29">
      <c r="Q9981"/>
      <c r="R9981"/>
      <c r="T9981"/>
      <c r="U9981"/>
      <c r="V9981"/>
      <c r="W9981"/>
      <c r="Y9981"/>
      <c r="Z9981" s="200"/>
      <c r="AA9981" s="201"/>
      <c r="AB9981"/>
      <c r="AC9981"/>
    </row>
    <row r="9982" spans="17:29">
      <c r="Q9982"/>
      <c r="R9982"/>
      <c r="T9982"/>
      <c r="U9982"/>
      <c r="V9982"/>
      <c r="W9982"/>
      <c r="Y9982"/>
      <c r="Z9982" s="200"/>
      <c r="AA9982" s="201"/>
      <c r="AB9982"/>
      <c r="AC9982"/>
    </row>
    <row r="9983" spans="17:29">
      <c r="Q9983"/>
      <c r="R9983"/>
      <c r="T9983"/>
      <c r="U9983"/>
      <c r="V9983"/>
      <c r="W9983"/>
      <c r="Y9983"/>
      <c r="Z9983" s="200"/>
      <c r="AA9983" s="201"/>
      <c r="AB9983"/>
      <c r="AC9983"/>
    </row>
    <row r="9984" spans="17:29">
      <c r="Q9984"/>
      <c r="R9984"/>
      <c r="T9984"/>
      <c r="U9984"/>
      <c r="V9984"/>
      <c r="W9984"/>
      <c r="Y9984"/>
      <c r="Z9984" s="200"/>
      <c r="AA9984" s="201"/>
      <c r="AB9984"/>
      <c r="AC9984"/>
    </row>
    <row r="9985" spans="17:29">
      <c r="Q9985"/>
      <c r="R9985"/>
      <c r="T9985"/>
      <c r="U9985"/>
      <c r="V9985"/>
      <c r="W9985"/>
      <c r="Y9985"/>
      <c r="Z9985" s="200"/>
      <c r="AA9985" s="201"/>
      <c r="AB9985"/>
      <c r="AC9985"/>
    </row>
    <row r="9986" spans="17:29">
      <c r="Q9986"/>
      <c r="R9986"/>
      <c r="T9986"/>
      <c r="U9986"/>
      <c r="V9986"/>
      <c r="W9986"/>
      <c r="Y9986"/>
      <c r="Z9986" s="200"/>
      <c r="AA9986" s="201"/>
      <c r="AB9986"/>
      <c r="AC9986"/>
    </row>
    <row r="9987" spans="17:29">
      <c r="Q9987"/>
      <c r="R9987"/>
      <c r="T9987"/>
      <c r="U9987"/>
      <c r="V9987"/>
      <c r="W9987"/>
      <c r="Y9987"/>
      <c r="Z9987" s="200"/>
      <c r="AA9987" s="201"/>
      <c r="AB9987"/>
      <c r="AC9987"/>
    </row>
    <row r="9988" spans="17:29">
      <c r="Q9988"/>
      <c r="R9988"/>
      <c r="T9988"/>
      <c r="U9988"/>
      <c r="V9988"/>
      <c r="W9988"/>
      <c r="Y9988"/>
      <c r="Z9988" s="200"/>
      <c r="AA9988" s="201"/>
      <c r="AB9988"/>
      <c r="AC9988"/>
    </row>
    <row r="9989" spans="17:29">
      <c r="Q9989"/>
      <c r="R9989"/>
      <c r="T9989"/>
      <c r="U9989"/>
      <c r="V9989"/>
      <c r="W9989"/>
      <c r="Y9989"/>
      <c r="Z9989" s="200"/>
      <c r="AA9989" s="201"/>
      <c r="AB9989"/>
      <c r="AC9989"/>
    </row>
    <row r="9990" spans="17:29">
      <c r="Q9990"/>
      <c r="R9990"/>
      <c r="T9990"/>
      <c r="U9990"/>
      <c r="V9990"/>
      <c r="W9990"/>
      <c r="Y9990"/>
      <c r="Z9990" s="200"/>
      <c r="AA9990" s="201"/>
      <c r="AB9990"/>
      <c r="AC9990"/>
    </row>
    <row r="9991" spans="17:29">
      <c r="Q9991"/>
      <c r="R9991"/>
      <c r="T9991"/>
      <c r="U9991"/>
      <c r="V9991"/>
      <c r="W9991"/>
      <c r="Y9991"/>
      <c r="Z9991" s="200"/>
      <c r="AA9991" s="201"/>
      <c r="AB9991"/>
      <c r="AC9991"/>
    </row>
    <row r="9992" spans="17:29">
      <c r="Q9992"/>
      <c r="R9992"/>
      <c r="T9992"/>
      <c r="U9992"/>
      <c r="V9992"/>
      <c r="W9992"/>
      <c r="Y9992"/>
      <c r="Z9992" s="200"/>
      <c r="AA9992" s="201"/>
      <c r="AB9992"/>
      <c r="AC9992"/>
    </row>
    <row r="9993" spans="17:29">
      <c r="Q9993"/>
      <c r="R9993"/>
      <c r="T9993"/>
      <c r="U9993"/>
      <c r="V9993"/>
      <c r="W9993"/>
      <c r="Y9993"/>
      <c r="Z9993" s="200"/>
      <c r="AA9993" s="201"/>
      <c r="AB9993"/>
      <c r="AC9993"/>
    </row>
    <row r="9994" spans="17:29">
      <c r="Q9994"/>
      <c r="R9994"/>
      <c r="T9994"/>
      <c r="U9994"/>
      <c r="V9994"/>
      <c r="W9994"/>
      <c r="Y9994"/>
      <c r="Z9994" s="200"/>
      <c r="AA9994" s="201"/>
      <c r="AB9994"/>
      <c r="AC9994"/>
    </row>
    <row r="9995" spans="17:29">
      <c r="Q9995"/>
      <c r="R9995"/>
      <c r="T9995"/>
      <c r="U9995"/>
      <c r="V9995"/>
      <c r="W9995"/>
      <c r="Y9995"/>
      <c r="Z9995" s="200"/>
      <c r="AA9995" s="201"/>
      <c r="AB9995"/>
      <c r="AC9995"/>
    </row>
    <row r="9996" spans="17:29">
      <c r="Q9996"/>
      <c r="R9996"/>
      <c r="T9996"/>
      <c r="U9996"/>
      <c r="V9996"/>
      <c r="W9996"/>
      <c r="Y9996"/>
      <c r="Z9996" s="200"/>
      <c r="AA9996" s="201"/>
      <c r="AB9996"/>
      <c r="AC9996"/>
    </row>
    <row r="9997" spans="17:29">
      <c r="Q9997"/>
      <c r="R9997"/>
      <c r="T9997"/>
      <c r="U9997"/>
      <c r="V9997"/>
      <c r="W9997"/>
      <c r="Y9997"/>
      <c r="Z9997" s="200"/>
      <c r="AA9997" s="201"/>
      <c r="AB9997"/>
      <c r="AC9997"/>
    </row>
    <row r="9998" spans="17:29">
      <c r="Q9998"/>
      <c r="R9998"/>
      <c r="T9998"/>
      <c r="U9998"/>
      <c r="V9998"/>
      <c r="W9998"/>
      <c r="Y9998"/>
      <c r="Z9998" s="200"/>
      <c r="AA9998" s="201"/>
      <c r="AB9998"/>
      <c r="AC9998"/>
    </row>
    <row r="9999" spans="17:29">
      <c r="Q9999"/>
      <c r="R9999"/>
      <c r="T9999"/>
      <c r="U9999"/>
      <c r="V9999"/>
      <c r="W9999"/>
      <c r="Y9999"/>
      <c r="Z9999" s="200"/>
      <c r="AA9999" s="201"/>
      <c r="AB9999"/>
      <c r="AC9999"/>
    </row>
    <row r="10000" spans="17:29">
      <c r="Q10000"/>
      <c r="R10000"/>
      <c r="T10000"/>
      <c r="U10000"/>
      <c r="V10000"/>
      <c r="W10000"/>
      <c r="Y10000"/>
      <c r="Z10000" s="200"/>
      <c r="AA10000" s="201"/>
      <c r="AB10000"/>
      <c r="AC10000"/>
    </row>
    <row r="10001" spans="17:29">
      <c r="Q10001"/>
      <c r="R10001"/>
      <c r="T10001"/>
      <c r="U10001"/>
      <c r="V10001"/>
      <c r="W10001"/>
      <c r="Y10001"/>
      <c r="Z10001" s="200"/>
      <c r="AA10001" s="201"/>
      <c r="AB10001"/>
      <c r="AC10001"/>
    </row>
    <row r="10002" spans="17:29">
      <c r="Q10002"/>
      <c r="R10002"/>
      <c r="T10002"/>
      <c r="U10002"/>
      <c r="V10002"/>
      <c r="W10002"/>
      <c r="Y10002"/>
      <c r="Z10002" s="200"/>
      <c r="AA10002" s="201"/>
      <c r="AB10002"/>
      <c r="AC10002"/>
    </row>
    <row r="10003" spans="17:29">
      <c r="Q10003"/>
      <c r="R10003"/>
      <c r="T10003"/>
      <c r="U10003"/>
      <c r="V10003"/>
      <c r="W10003"/>
      <c r="Y10003"/>
      <c r="Z10003" s="200"/>
      <c r="AA10003" s="201"/>
      <c r="AB10003"/>
      <c r="AC10003"/>
    </row>
    <row r="10004" spans="17:29">
      <c r="Q10004"/>
      <c r="R10004"/>
      <c r="T10004"/>
      <c r="U10004"/>
      <c r="V10004"/>
      <c r="W10004"/>
      <c r="Y10004"/>
      <c r="Z10004" s="200"/>
      <c r="AA10004" s="201"/>
      <c r="AB10004"/>
      <c r="AC10004"/>
    </row>
    <row r="10005" spans="17:29">
      <c r="Q10005"/>
      <c r="R10005"/>
      <c r="T10005"/>
      <c r="U10005"/>
      <c r="V10005"/>
      <c r="W10005"/>
      <c r="Y10005"/>
      <c r="Z10005" s="200"/>
      <c r="AA10005" s="201"/>
      <c r="AB10005"/>
      <c r="AC10005"/>
    </row>
    <row r="10006" spans="17:29">
      <c r="Q10006"/>
      <c r="R10006"/>
      <c r="T10006"/>
      <c r="U10006"/>
      <c r="V10006"/>
      <c r="W10006"/>
      <c r="Y10006"/>
      <c r="Z10006" s="200"/>
      <c r="AA10006" s="201"/>
      <c r="AB10006"/>
      <c r="AC10006"/>
    </row>
    <row r="10007" spans="17:29">
      <c r="Q10007"/>
      <c r="R10007"/>
      <c r="T10007"/>
      <c r="U10007"/>
      <c r="V10007"/>
      <c r="W10007"/>
      <c r="Y10007"/>
      <c r="Z10007" s="200"/>
      <c r="AA10007" s="201"/>
      <c r="AB10007"/>
      <c r="AC10007"/>
    </row>
    <row r="10008" spans="17:29">
      <c r="Q10008"/>
      <c r="R10008"/>
      <c r="T10008"/>
      <c r="U10008"/>
      <c r="V10008"/>
      <c r="W10008"/>
      <c r="Y10008"/>
      <c r="Z10008" s="200"/>
      <c r="AA10008" s="201"/>
      <c r="AB10008"/>
      <c r="AC10008"/>
    </row>
    <row r="10009" spans="17:29">
      <c r="Q10009"/>
      <c r="R10009"/>
      <c r="T10009"/>
      <c r="U10009"/>
      <c r="V10009"/>
      <c r="W10009"/>
      <c r="Y10009"/>
      <c r="Z10009" s="200"/>
      <c r="AA10009" s="201"/>
      <c r="AB10009"/>
      <c r="AC10009"/>
    </row>
    <row r="10010" spans="17:29">
      <c r="Q10010"/>
      <c r="R10010"/>
      <c r="T10010"/>
      <c r="U10010"/>
      <c r="V10010"/>
      <c r="W10010"/>
      <c r="Y10010"/>
      <c r="Z10010" s="200"/>
      <c r="AA10010" s="201"/>
      <c r="AB10010"/>
      <c r="AC10010"/>
    </row>
    <row r="10011" spans="17:29">
      <c r="Q10011"/>
      <c r="R10011"/>
      <c r="T10011"/>
      <c r="U10011"/>
      <c r="V10011"/>
      <c r="W10011"/>
      <c r="Y10011"/>
      <c r="Z10011" s="200"/>
      <c r="AA10011" s="201"/>
      <c r="AB10011"/>
      <c r="AC10011"/>
    </row>
    <row r="10012" spans="17:29">
      <c r="Q10012"/>
      <c r="R10012"/>
      <c r="T10012"/>
      <c r="U10012"/>
      <c r="V10012"/>
      <c r="W10012"/>
      <c r="Y10012"/>
      <c r="Z10012" s="200"/>
      <c r="AA10012" s="201"/>
      <c r="AB10012"/>
      <c r="AC10012"/>
    </row>
    <row r="10013" spans="17:29">
      <c r="Q10013"/>
      <c r="R10013"/>
      <c r="T10013"/>
      <c r="U10013"/>
      <c r="V10013"/>
      <c r="W10013"/>
      <c r="Y10013"/>
      <c r="Z10013" s="200"/>
      <c r="AA10013" s="201"/>
      <c r="AB10013"/>
      <c r="AC10013"/>
    </row>
    <row r="10014" spans="17:29">
      <c r="Q10014"/>
      <c r="R10014"/>
      <c r="T10014"/>
      <c r="U10014"/>
      <c r="V10014"/>
      <c r="W10014"/>
      <c r="Y10014"/>
      <c r="Z10014" s="200"/>
      <c r="AA10014" s="201"/>
      <c r="AB10014"/>
      <c r="AC10014"/>
    </row>
    <row r="10015" spans="17:29">
      <c r="Q10015"/>
      <c r="R10015"/>
      <c r="T10015"/>
      <c r="U10015"/>
      <c r="V10015"/>
      <c r="W10015"/>
      <c r="Y10015"/>
      <c r="Z10015" s="200"/>
      <c r="AA10015" s="201"/>
      <c r="AB10015"/>
      <c r="AC10015"/>
    </row>
    <row r="10016" spans="17:29">
      <c r="Q10016"/>
      <c r="R10016"/>
      <c r="T10016"/>
      <c r="U10016"/>
      <c r="V10016"/>
      <c r="W10016"/>
      <c r="Y10016"/>
      <c r="Z10016" s="200"/>
      <c r="AA10016" s="201"/>
      <c r="AB10016"/>
      <c r="AC10016"/>
    </row>
    <row r="10017" spans="17:29">
      <c r="Q10017"/>
      <c r="R10017"/>
      <c r="T10017"/>
      <c r="U10017"/>
      <c r="V10017"/>
      <c r="W10017"/>
      <c r="Y10017"/>
      <c r="Z10017" s="200"/>
      <c r="AA10017" s="201"/>
      <c r="AB10017"/>
      <c r="AC10017"/>
    </row>
    <row r="10018" spans="17:29">
      <c r="Q10018"/>
      <c r="R10018"/>
      <c r="T10018"/>
      <c r="U10018"/>
      <c r="V10018"/>
      <c r="W10018"/>
      <c r="Y10018"/>
      <c r="Z10018" s="200"/>
      <c r="AA10018" s="201"/>
      <c r="AB10018"/>
      <c r="AC10018"/>
    </row>
    <row r="10019" spans="17:29">
      <c r="Q10019"/>
      <c r="R10019"/>
      <c r="T10019"/>
      <c r="U10019"/>
      <c r="V10019"/>
      <c r="W10019"/>
      <c r="Y10019"/>
      <c r="Z10019" s="200"/>
      <c r="AA10019" s="201"/>
      <c r="AB10019"/>
      <c r="AC10019"/>
    </row>
    <row r="10020" spans="17:29">
      <c r="Q10020"/>
      <c r="R10020"/>
      <c r="T10020"/>
      <c r="U10020"/>
      <c r="V10020"/>
      <c r="W10020"/>
      <c r="Y10020"/>
      <c r="Z10020" s="200"/>
      <c r="AA10020" s="201"/>
      <c r="AB10020"/>
      <c r="AC10020"/>
    </row>
    <row r="10021" spans="17:29">
      <c r="Q10021"/>
      <c r="R10021"/>
      <c r="T10021"/>
      <c r="U10021"/>
      <c r="V10021"/>
      <c r="W10021"/>
      <c r="Y10021"/>
      <c r="Z10021" s="200"/>
      <c r="AA10021" s="201"/>
      <c r="AB10021"/>
      <c r="AC10021"/>
    </row>
    <row r="10022" spans="17:29">
      <c r="Q10022"/>
      <c r="R10022"/>
      <c r="T10022"/>
      <c r="U10022"/>
      <c r="V10022"/>
      <c r="W10022"/>
      <c r="Y10022"/>
      <c r="Z10022" s="200"/>
      <c r="AA10022" s="201"/>
      <c r="AB10022"/>
      <c r="AC10022"/>
    </row>
    <row r="10023" spans="17:29">
      <c r="Q10023"/>
      <c r="R10023"/>
      <c r="T10023"/>
      <c r="U10023"/>
      <c r="V10023"/>
      <c r="W10023"/>
      <c r="Y10023"/>
      <c r="Z10023" s="200"/>
      <c r="AA10023" s="201"/>
      <c r="AB10023"/>
      <c r="AC10023"/>
    </row>
    <row r="10024" spans="17:29">
      <c r="Q10024"/>
      <c r="R10024"/>
      <c r="T10024"/>
      <c r="U10024"/>
      <c r="V10024"/>
      <c r="W10024"/>
      <c r="Y10024"/>
      <c r="Z10024" s="200"/>
      <c r="AA10024" s="201"/>
      <c r="AB10024"/>
      <c r="AC10024"/>
    </row>
    <row r="10025" spans="17:29">
      <c r="Q10025"/>
      <c r="R10025"/>
      <c r="T10025"/>
      <c r="U10025"/>
      <c r="V10025"/>
      <c r="W10025"/>
      <c r="Y10025"/>
      <c r="Z10025" s="200"/>
      <c r="AA10025" s="201"/>
      <c r="AB10025"/>
      <c r="AC10025"/>
    </row>
    <row r="10026" spans="17:29">
      <c r="Q10026"/>
      <c r="R10026"/>
      <c r="T10026"/>
      <c r="U10026"/>
      <c r="V10026"/>
      <c r="W10026"/>
      <c r="Y10026"/>
      <c r="Z10026" s="200"/>
      <c r="AA10026" s="201"/>
      <c r="AB10026"/>
      <c r="AC10026"/>
    </row>
    <row r="10027" spans="17:29">
      <c r="Q10027"/>
      <c r="R10027"/>
      <c r="T10027"/>
      <c r="U10027"/>
      <c r="V10027"/>
      <c r="W10027"/>
      <c r="Y10027"/>
      <c r="Z10027" s="200"/>
      <c r="AA10027" s="201"/>
      <c r="AB10027"/>
      <c r="AC10027"/>
    </row>
    <row r="10028" spans="17:29">
      <c r="Q10028"/>
      <c r="R10028"/>
      <c r="T10028"/>
      <c r="U10028"/>
      <c r="V10028"/>
      <c r="W10028"/>
      <c r="Y10028"/>
      <c r="Z10028" s="200"/>
      <c r="AA10028" s="201"/>
      <c r="AB10028"/>
      <c r="AC10028"/>
    </row>
    <row r="10029" spans="17:29">
      <c r="Q10029"/>
      <c r="R10029"/>
      <c r="T10029"/>
      <c r="U10029"/>
      <c r="V10029"/>
      <c r="W10029"/>
      <c r="Y10029"/>
      <c r="Z10029" s="200"/>
      <c r="AA10029" s="201"/>
      <c r="AB10029"/>
      <c r="AC10029"/>
    </row>
    <row r="10030" spans="17:29">
      <c r="Q10030"/>
      <c r="R10030"/>
      <c r="T10030"/>
      <c r="U10030"/>
      <c r="V10030"/>
      <c r="W10030"/>
      <c r="Y10030"/>
      <c r="Z10030" s="200"/>
      <c r="AA10030" s="201"/>
      <c r="AB10030"/>
      <c r="AC10030"/>
    </row>
    <row r="10031" spans="17:29">
      <c r="Q10031"/>
      <c r="R10031"/>
      <c r="T10031"/>
      <c r="U10031"/>
      <c r="V10031"/>
      <c r="W10031"/>
      <c r="Y10031"/>
      <c r="Z10031" s="200"/>
      <c r="AA10031" s="201"/>
      <c r="AB10031"/>
      <c r="AC10031"/>
    </row>
    <row r="10032" spans="17:29">
      <c r="Q10032"/>
      <c r="R10032"/>
      <c r="T10032"/>
      <c r="U10032"/>
      <c r="V10032"/>
      <c r="W10032"/>
      <c r="Y10032"/>
      <c r="Z10032" s="200"/>
      <c r="AA10032" s="201"/>
      <c r="AB10032"/>
      <c r="AC10032"/>
    </row>
    <row r="10033" spans="17:29">
      <c r="Q10033"/>
      <c r="R10033"/>
      <c r="T10033"/>
      <c r="U10033"/>
      <c r="V10033"/>
      <c r="W10033"/>
      <c r="Y10033"/>
      <c r="Z10033" s="200"/>
      <c r="AA10033" s="201"/>
      <c r="AB10033"/>
      <c r="AC10033"/>
    </row>
    <row r="10034" spans="17:29">
      <c r="Q10034"/>
      <c r="R10034"/>
      <c r="T10034"/>
      <c r="U10034"/>
      <c r="V10034"/>
      <c r="W10034"/>
      <c r="Y10034"/>
      <c r="Z10034" s="200"/>
      <c r="AA10034" s="201"/>
      <c r="AB10034"/>
      <c r="AC10034"/>
    </row>
    <row r="10035" spans="17:29">
      <c r="Q10035"/>
      <c r="R10035"/>
      <c r="T10035"/>
      <c r="U10035"/>
      <c r="V10035"/>
      <c r="W10035"/>
      <c r="Y10035"/>
      <c r="Z10035" s="200"/>
      <c r="AA10035" s="201"/>
      <c r="AB10035"/>
      <c r="AC10035"/>
    </row>
    <row r="10036" spans="17:29">
      <c r="Q10036"/>
      <c r="R10036"/>
      <c r="T10036"/>
      <c r="U10036"/>
      <c r="V10036"/>
      <c r="W10036"/>
      <c r="Y10036"/>
      <c r="Z10036" s="200"/>
      <c r="AA10036" s="201"/>
      <c r="AB10036"/>
      <c r="AC10036"/>
    </row>
    <row r="10037" spans="17:29">
      <c r="Q10037"/>
      <c r="R10037"/>
      <c r="T10037"/>
      <c r="U10037"/>
      <c r="V10037"/>
      <c r="W10037"/>
      <c r="Y10037"/>
      <c r="Z10037" s="200"/>
      <c r="AA10037" s="201"/>
      <c r="AB10037"/>
      <c r="AC10037"/>
    </row>
    <row r="10038" spans="17:29">
      <c r="Q10038"/>
      <c r="R10038"/>
      <c r="T10038"/>
      <c r="U10038"/>
      <c r="V10038"/>
      <c r="W10038"/>
      <c r="Y10038"/>
      <c r="Z10038" s="200"/>
      <c r="AA10038" s="201"/>
      <c r="AB10038"/>
      <c r="AC10038"/>
    </row>
    <row r="10039" spans="17:29">
      <c r="Q10039"/>
      <c r="R10039"/>
      <c r="T10039"/>
      <c r="U10039"/>
      <c r="V10039"/>
      <c r="W10039"/>
      <c r="Y10039"/>
      <c r="Z10039" s="200"/>
      <c r="AA10039" s="201"/>
      <c r="AB10039"/>
      <c r="AC10039"/>
    </row>
    <row r="10040" spans="17:29">
      <c r="Q10040"/>
      <c r="R10040"/>
      <c r="T10040"/>
      <c r="U10040"/>
      <c r="V10040"/>
      <c r="W10040"/>
      <c r="Y10040"/>
      <c r="Z10040" s="200"/>
      <c r="AA10040" s="201"/>
      <c r="AB10040"/>
      <c r="AC10040"/>
    </row>
    <row r="10041" spans="17:29">
      <c r="Q10041"/>
      <c r="R10041"/>
      <c r="T10041"/>
      <c r="U10041"/>
      <c r="V10041"/>
      <c r="W10041"/>
      <c r="Y10041"/>
      <c r="Z10041" s="200"/>
      <c r="AA10041" s="201"/>
      <c r="AB10041"/>
      <c r="AC10041"/>
    </row>
    <row r="10042" spans="17:29">
      <c r="Q10042"/>
      <c r="R10042"/>
      <c r="T10042"/>
      <c r="U10042"/>
      <c r="V10042"/>
      <c r="W10042"/>
      <c r="Y10042"/>
      <c r="Z10042" s="200"/>
      <c r="AA10042" s="201"/>
      <c r="AB10042"/>
      <c r="AC10042"/>
    </row>
    <row r="10043" spans="17:29">
      <c r="Q10043"/>
      <c r="R10043"/>
      <c r="T10043"/>
      <c r="U10043"/>
      <c r="V10043"/>
      <c r="W10043"/>
      <c r="Y10043"/>
      <c r="Z10043" s="200"/>
      <c r="AA10043" s="201"/>
      <c r="AB10043"/>
      <c r="AC10043"/>
    </row>
    <row r="10044" spans="17:29">
      <c r="Q10044"/>
      <c r="R10044"/>
      <c r="T10044"/>
      <c r="U10044"/>
      <c r="V10044"/>
      <c r="W10044"/>
      <c r="Y10044"/>
      <c r="Z10044" s="200"/>
      <c r="AA10044" s="201"/>
      <c r="AB10044"/>
      <c r="AC10044"/>
    </row>
    <row r="10045" spans="17:29">
      <c r="Q10045"/>
      <c r="R10045"/>
      <c r="T10045"/>
      <c r="U10045"/>
      <c r="V10045"/>
      <c r="W10045"/>
      <c r="Y10045"/>
      <c r="Z10045" s="200"/>
      <c r="AA10045" s="201"/>
      <c r="AB10045"/>
      <c r="AC10045"/>
    </row>
    <row r="10046" spans="17:29">
      <c r="Q10046"/>
      <c r="R10046"/>
      <c r="T10046"/>
      <c r="U10046"/>
      <c r="V10046"/>
      <c r="W10046"/>
      <c r="Y10046"/>
      <c r="Z10046" s="200"/>
      <c r="AA10046" s="201"/>
      <c r="AB10046"/>
      <c r="AC10046"/>
    </row>
    <row r="10047" spans="17:29">
      <c r="Q10047"/>
      <c r="R10047"/>
      <c r="T10047"/>
      <c r="U10047"/>
      <c r="V10047"/>
      <c r="W10047"/>
      <c r="Y10047"/>
      <c r="Z10047" s="200"/>
      <c r="AA10047" s="201"/>
      <c r="AB10047"/>
      <c r="AC10047"/>
    </row>
    <row r="10048" spans="17:29">
      <c r="Q10048"/>
      <c r="R10048"/>
      <c r="T10048"/>
      <c r="U10048"/>
      <c r="V10048"/>
      <c r="W10048"/>
      <c r="Y10048"/>
      <c r="Z10048" s="200"/>
      <c r="AA10048" s="201"/>
      <c r="AB10048"/>
      <c r="AC10048"/>
    </row>
    <row r="10049" spans="17:29">
      <c r="Q10049"/>
      <c r="R10049"/>
      <c r="T10049"/>
      <c r="U10049"/>
      <c r="V10049"/>
      <c r="W10049"/>
      <c r="Y10049"/>
      <c r="Z10049" s="200"/>
      <c r="AA10049" s="201"/>
      <c r="AB10049"/>
      <c r="AC10049"/>
    </row>
    <row r="10050" spans="17:29">
      <c r="Q10050"/>
      <c r="R10050"/>
      <c r="T10050"/>
      <c r="U10050"/>
      <c r="V10050"/>
      <c r="W10050"/>
      <c r="Y10050"/>
      <c r="Z10050" s="200"/>
      <c r="AA10050" s="201"/>
      <c r="AB10050"/>
      <c r="AC10050"/>
    </row>
    <row r="10051" spans="17:29">
      <c r="Q10051"/>
      <c r="R10051"/>
      <c r="T10051"/>
      <c r="U10051"/>
      <c r="V10051"/>
      <c r="W10051"/>
      <c r="Y10051"/>
      <c r="Z10051" s="200"/>
      <c r="AA10051" s="201"/>
      <c r="AB10051"/>
      <c r="AC10051"/>
    </row>
    <row r="10052" spans="17:29">
      <c r="Q10052"/>
      <c r="R10052"/>
      <c r="T10052"/>
      <c r="U10052"/>
      <c r="V10052"/>
      <c r="W10052"/>
      <c r="Y10052"/>
      <c r="Z10052" s="200"/>
      <c r="AA10052" s="201"/>
      <c r="AB10052"/>
      <c r="AC10052"/>
    </row>
    <row r="10053" spans="17:29">
      <c r="Q10053"/>
      <c r="R10053"/>
      <c r="T10053"/>
      <c r="U10053"/>
      <c r="V10053"/>
      <c r="W10053"/>
      <c r="Y10053"/>
      <c r="Z10053" s="200"/>
      <c r="AA10053" s="201"/>
      <c r="AB10053"/>
      <c r="AC10053"/>
    </row>
    <row r="10054" spans="17:29">
      <c r="Q10054"/>
      <c r="R10054"/>
      <c r="T10054"/>
      <c r="U10054"/>
      <c r="V10054"/>
      <c r="W10054"/>
      <c r="Y10054"/>
      <c r="Z10054" s="200"/>
      <c r="AA10054" s="201"/>
      <c r="AB10054"/>
      <c r="AC10054"/>
    </row>
    <row r="10055" spans="17:29">
      <c r="Q10055"/>
      <c r="R10055"/>
      <c r="T10055"/>
      <c r="U10055"/>
      <c r="V10055"/>
      <c r="W10055"/>
      <c r="Y10055"/>
      <c r="Z10055" s="200"/>
      <c r="AA10055" s="201"/>
      <c r="AB10055"/>
      <c r="AC10055"/>
    </row>
    <row r="10056" spans="17:29">
      <c r="Q10056"/>
      <c r="R10056"/>
      <c r="T10056"/>
      <c r="U10056"/>
      <c r="V10056"/>
      <c r="W10056"/>
      <c r="Y10056"/>
      <c r="Z10056" s="200"/>
      <c r="AA10056" s="201"/>
      <c r="AB10056"/>
      <c r="AC10056"/>
    </row>
    <row r="10057" spans="17:29">
      <c r="Q10057"/>
      <c r="R10057"/>
      <c r="T10057"/>
      <c r="U10057"/>
      <c r="V10057"/>
      <c r="W10057"/>
      <c r="Y10057"/>
      <c r="Z10057" s="200"/>
      <c r="AA10057" s="201"/>
      <c r="AB10057"/>
      <c r="AC10057"/>
    </row>
    <row r="10058" spans="17:29">
      <c r="Q10058"/>
      <c r="R10058"/>
      <c r="T10058"/>
      <c r="U10058"/>
      <c r="V10058"/>
      <c r="W10058"/>
      <c r="Y10058"/>
      <c r="Z10058" s="200"/>
      <c r="AA10058" s="201"/>
      <c r="AB10058"/>
      <c r="AC10058"/>
    </row>
    <row r="10059" spans="17:29">
      <c r="Q10059"/>
      <c r="R10059"/>
      <c r="T10059"/>
      <c r="U10059"/>
      <c r="V10059"/>
      <c r="W10059"/>
      <c r="Y10059"/>
      <c r="Z10059" s="200"/>
      <c r="AA10059" s="201"/>
      <c r="AB10059"/>
      <c r="AC10059"/>
    </row>
    <row r="10060" spans="17:29">
      <c r="Q10060"/>
      <c r="R10060"/>
      <c r="T10060"/>
      <c r="U10060"/>
      <c r="V10060"/>
      <c r="W10060"/>
      <c r="Y10060"/>
      <c r="Z10060" s="200"/>
      <c r="AA10060" s="201"/>
      <c r="AB10060"/>
      <c r="AC10060"/>
    </row>
    <row r="10061" spans="17:29">
      <c r="Q10061"/>
      <c r="R10061"/>
      <c r="T10061"/>
      <c r="U10061"/>
      <c r="V10061"/>
      <c r="W10061"/>
      <c r="Y10061"/>
      <c r="Z10061" s="200"/>
      <c r="AA10061" s="201"/>
      <c r="AB10061"/>
      <c r="AC10061"/>
    </row>
    <row r="10062" spans="17:29">
      <c r="Q10062"/>
      <c r="R10062"/>
      <c r="T10062"/>
      <c r="U10062"/>
      <c r="V10062"/>
      <c r="W10062"/>
      <c r="Y10062"/>
      <c r="Z10062" s="200"/>
      <c r="AA10062" s="201"/>
      <c r="AB10062"/>
      <c r="AC10062"/>
    </row>
    <row r="10063" spans="17:29">
      <c r="Q10063"/>
      <c r="R10063"/>
      <c r="T10063"/>
      <c r="U10063"/>
      <c r="V10063"/>
      <c r="W10063"/>
      <c r="Y10063"/>
      <c r="Z10063" s="200"/>
      <c r="AA10063" s="201"/>
      <c r="AB10063"/>
      <c r="AC10063"/>
    </row>
    <row r="10064" spans="17:29">
      <c r="Q10064"/>
      <c r="R10064"/>
      <c r="T10064"/>
      <c r="U10064"/>
      <c r="V10064"/>
      <c r="W10064"/>
      <c r="Y10064"/>
      <c r="Z10064" s="200"/>
      <c r="AA10064" s="201"/>
      <c r="AB10064"/>
      <c r="AC10064"/>
    </row>
    <row r="10065" spans="17:29">
      <c r="Q10065"/>
      <c r="R10065"/>
      <c r="T10065"/>
      <c r="U10065"/>
      <c r="V10065"/>
      <c r="W10065"/>
      <c r="Y10065"/>
      <c r="Z10065" s="200"/>
      <c r="AA10065" s="201"/>
      <c r="AB10065"/>
      <c r="AC10065"/>
    </row>
    <row r="10066" spans="17:29">
      <c r="Q10066"/>
      <c r="R10066"/>
      <c r="T10066"/>
      <c r="U10066"/>
      <c r="V10066"/>
      <c r="W10066"/>
      <c r="Y10066"/>
      <c r="Z10066" s="200"/>
      <c r="AA10066" s="201"/>
      <c r="AB10066"/>
      <c r="AC10066"/>
    </row>
    <row r="10067" spans="17:29">
      <c r="Q10067"/>
      <c r="R10067"/>
      <c r="T10067"/>
      <c r="U10067"/>
      <c r="V10067"/>
      <c r="W10067"/>
      <c r="Y10067"/>
      <c r="Z10067" s="200"/>
      <c r="AA10067" s="201"/>
      <c r="AB10067"/>
      <c r="AC10067"/>
    </row>
    <row r="10068" spans="17:29">
      <c r="Q10068"/>
      <c r="R10068"/>
      <c r="T10068"/>
      <c r="U10068"/>
      <c r="V10068"/>
      <c r="W10068"/>
      <c r="Y10068"/>
      <c r="Z10068" s="200"/>
      <c r="AA10068" s="201"/>
      <c r="AB10068"/>
      <c r="AC10068"/>
    </row>
    <row r="10069" spans="17:29">
      <c r="Q10069"/>
      <c r="R10069"/>
      <c r="T10069"/>
      <c r="U10069"/>
      <c r="V10069"/>
      <c r="W10069"/>
      <c r="Y10069"/>
      <c r="Z10069" s="200"/>
      <c r="AA10069" s="201"/>
      <c r="AB10069"/>
      <c r="AC10069"/>
    </row>
    <row r="10070" spans="17:29">
      <c r="Q10070"/>
      <c r="R10070"/>
      <c r="T10070"/>
      <c r="U10070"/>
      <c r="V10070"/>
      <c r="W10070"/>
      <c r="Y10070"/>
      <c r="Z10070" s="200"/>
      <c r="AA10070" s="201"/>
      <c r="AB10070"/>
      <c r="AC10070"/>
    </row>
    <row r="10071" spans="17:29">
      <c r="Q10071"/>
      <c r="R10071"/>
      <c r="T10071"/>
      <c r="U10071"/>
      <c r="V10071"/>
      <c r="W10071"/>
      <c r="Y10071"/>
      <c r="Z10071" s="200"/>
      <c r="AA10071" s="201"/>
      <c r="AB10071"/>
      <c r="AC10071"/>
    </row>
    <row r="10072" spans="17:29">
      <c r="Q10072"/>
      <c r="R10072"/>
      <c r="T10072"/>
      <c r="U10072"/>
      <c r="V10072"/>
      <c r="W10072"/>
      <c r="Y10072"/>
      <c r="Z10072" s="200"/>
      <c r="AA10072" s="201"/>
      <c r="AB10072"/>
      <c r="AC10072"/>
    </row>
    <row r="10073" spans="17:29">
      <c r="Q10073"/>
      <c r="R10073"/>
      <c r="T10073"/>
      <c r="U10073"/>
      <c r="V10073"/>
      <c r="W10073"/>
      <c r="Y10073"/>
      <c r="Z10073" s="200"/>
      <c r="AA10073" s="201"/>
      <c r="AB10073"/>
      <c r="AC10073"/>
    </row>
    <row r="10074" spans="17:29">
      <c r="Q10074"/>
      <c r="R10074"/>
      <c r="T10074"/>
      <c r="U10074"/>
      <c r="V10074"/>
      <c r="W10074"/>
      <c r="Y10074"/>
      <c r="Z10074" s="200"/>
      <c r="AA10074" s="201"/>
      <c r="AB10074"/>
      <c r="AC10074"/>
    </row>
    <row r="10075" spans="17:29">
      <c r="Q10075"/>
      <c r="R10075"/>
      <c r="T10075"/>
      <c r="U10075"/>
      <c r="V10075"/>
      <c r="W10075"/>
      <c r="Y10075"/>
      <c r="Z10075" s="200"/>
      <c r="AA10075" s="201"/>
      <c r="AB10075"/>
      <c r="AC10075"/>
    </row>
    <row r="10076" spans="17:29">
      <c r="Q10076"/>
      <c r="R10076"/>
      <c r="T10076"/>
      <c r="U10076"/>
      <c r="V10076"/>
      <c r="W10076"/>
      <c r="Y10076"/>
      <c r="Z10076" s="200"/>
      <c r="AA10076" s="201"/>
      <c r="AB10076"/>
      <c r="AC10076"/>
    </row>
    <row r="10077" spans="17:29">
      <c r="Q10077"/>
      <c r="R10077"/>
      <c r="T10077"/>
      <c r="U10077"/>
      <c r="V10077"/>
      <c r="W10077"/>
      <c r="Y10077"/>
      <c r="Z10077" s="200"/>
      <c r="AA10077" s="201"/>
      <c r="AB10077"/>
      <c r="AC10077"/>
    </row>
    <row r="10078" spans="17:29">
      <c r="Q10078"/>
      <c r="R10078"/>
      <c r="T10078"/>
      <c r="U10078"/>
      <c r="V10078"/>
      <c r="W10078"/>
      <c r="Y10078"/>
      <c r="Z10078" s="200"/>
      <c r="AA10078" s="201"/>
      <c r="AB10078"/>
      <c r="AC10078"/>
    </row>
    <row r="10079" spans="17:29">
      <c r="Q10079"/>
      <c r="R10079"/>
      <c r="T10079"/>
      <c r="U10079"/>
      <c r="V10079"/>
      <c r="W10079"/>
      <c r="Y10079"/>
      <c r="Z10079" s="200"/>
      <c r="AA10079" s="201"/>
      <c r="AB10079"/>
      <c r="AC10079"/>
    </row>
    <row r="10080" spans="17:29">
      <c r="Q10080"/>
      <c r="R10080"/>
      <c r="T10080"/>
      <c r="U10080"/>
      <c r="V10080"/>
      <c r="W10080"/>
      <c r="Y10080"/>
      <c r="Z10080" s="200"/>
      <c r="AA10080" s="201"/>
      <c r="AB10080"/>
      <c r="AC10080"/>
    </row>
    <row r="10081" spans="17:29">
      <c r="Q10081"/>
      <c r="R10081"/>
      <c r="T10081"/>
      <c r="U10081"/>
      <c r="V10081"/>
      <c r="W10081"/>
      <c r="Y10081"/>
      <c r="Z10081" s="200"/>
      <c r="AA10081" s="201"/>
      <c r="AB10081"/>
      <c r="AC10081"/>
    </row>
    <row r="10082" spans="17:29">
      <c r="Q10082"/>
      <c r="R10082"/>
      <c r="T10082"/>
      <c r="U10082"/>
      <c r="V10082"/>
      <c r="W10082"/>
      <c r="Y10082"/>
      <c r="Z10082" s="200"/>
      <c r="AA10082" s="201"/>
      <c r="AB10082"/>
      <c r="AC10082"/>
    </row>
    <row r="10083" spans="17:29">
      <c r="Q10083"/>
      <c r="R10083"/>
      <c r="T10083"/>
      <c r="U10083"/>
      <c r="V10083"/>
      <c r="W10083"/>
      <c r="Y10083"/>
      <c r="Z10083" s="200"/>
      <c r="AA10083" s="201"/>
      <c r="AB10083"/>
      <c r="AC10083"/>
    </row>
    <row r="10084" spans="17:29">
      <c r="Q10084"/>
      <c r="R10084"/>
      <c r="T10084"/>
      <c r="U10084"/>
      <c r="V10084"/>
      <c r="W10084"/>
      <c r="Y10084"/>
      <c r="Z10084" s="200"/>
      <c r="AA10084" s="201"/>
      <c r="AB10084"/>
      <c r="AC10084"/>
    </row>
    <row r="10085" spans="17:29">
      <c r="Q10085"/>
      <c r="R10085"/>
      <c r="T10085"/>
      <c r="U10085"/>
      <c r="V10085"/>
      <c r="W10085"/>
      <c r="Y10085"/>
      <c r="Z10085" s="200"/>
      <c r="AA10085" s="201"/>
      <c r="AB10085"/>
      <c r="AC10085"/>
    </row>
    <row r="10086" spans="17:29">
      <c r="Q10086"/>
      <c r="R10086"/>
      <c r="T10086"/>
      <c r="U10086"/>
      <c r="V10086"/>
      <c r="W10086"/>
      <c r="Y10086"/>
      <c r="Z10086" s="200"/>
      <c r="AA10086" s="201"/>
      <c r="AB10086"/>
      <c r="AC10086"/>
    </row>
    <row r="10087" spans="17:29">
      <c r="Q10087"/>
      <c r="R10087"/>
      <c r="T10087"/>
      <c r="U10087"/>
      <c r="V10087"/>
      <c r="W10087"/>
      <c r="Y10087"/>
      <c r="Z10087" s="200"/>
      <c r="AA10087" s="201"/>
      <c r="AB10087"/>
      <c r="AC10087"/>
    </row>
    <row r="10088" spans="17:29">
      <c r="Q10088"/>
      <c r="R10088"/>
      <c r="T10088"/>
      <c r="U10088"/>
      <c r="V10088"/>
      <c r="W10088"/>
      <c r="Y10088"/>
      <c r="Z10088" s="200"/>
      <c r="AA10088" s="201"/>
      <c r="AB10088"/>
      <c r="AC10088"/>
    </row>
    <row r="10089" spans="17:29">
      <c r="Q10089"/>
      <c r="R10089"/>
      <c r="T10089"/>
      <c r="U10089"/>
      <c r="V10089"/>
      <c r="W10089"/>
      <c r="Y10089"/>
      <c r="Z10089" s="200"/>
      <c r="AA10089" s="201"/>
      <c r="AB10089"/>
      <c r="AC10089"/>
    </row>
    <row r="10090" spans="17:29">
      <c r="Q10090"/>
      <c r="R10090"/>
      <c r="T10090"/>
      <c r="U10090"/>
      <c r="V10090"/>
      <c r="W10090"/>
      <c r="Y10090"/>
      <c r="Z10090" s="200"/>
      <c r="AA10090" s="201"/>
      <c r="AB10090"/>
      <c r="AC10090"/>
    </row>
    <row r="10091" spans="17:29">
      <c r="Q10091"/>
      <c r="R10091"/>
      <c r="T10091"/>
      <c r="U10091"/>
      <c r="V10091"/>
      <c r="W10091"/>
      <c r="Y10091"/>
      <c r="Z10091" s="200"/>
      <c r="AA10091" s="201"/>
      <c r="AB10091"/>
      <c r="AC10091"/>
    </row>
    <row r="10092" spans="17:29">
      <c r="Q10092"/>
      <c r="R10092"/>
      <c r="T10092"/>
      <c r="U10092"/>
      <c r="V10092"/>
      <c r="W10092"/>
      <c r="Y10092"/>
      <c r="Z10092" s="200"/>
      <c r="AA10092" s="201"/>
      <c r="AB10092"/>
      <c r="AC10092"/>
    </row>
    <row r="10093" spans="17:29">
      <c r="Q10093"/>
      <c r="R10093"/>
      <c r="T10093"/>
      <c r="U10093"/>
      <c r="V10093"/>
      <c r="W10093"/>
      <c r="Y10093"/>
      <c r="Z10093" s="200"/>
      <c r="AA10093" s="201"/>
      <c r="AB10093"/>
      <c r="AC10093"/>
    </row>
    <row r="10094" spans="17:29">
      <c r="Q10094"/>
      <c r="R10094"/>
      <c r="T10094"/>
      <c r="U10094"/>
      <c r="V10094"/>
      <c r="W10094"/>
      <c r="Y10094"/>
      <c r="Z10094" s="200"/>
      <c r="AA10094" s="201"/>
      <c r="AB10094"/>
      <c r="AC10094"/>
    </row>
    <row r="10095" spans="17:29">
      <c r="Q10095"/>
      <c r="R10095"/>
      <c r="T10095"/>
      <c r="U10095"/>
      <c r="V10095"/>
      <c r="W10095"/>
      <c r="Y10095"/>
      <c r="Z10095" s="200"/>
      <c r="AA10095" s="201"/>
      <c r="AB10095"/>
      <c r="AC10095"/>
    </row>
    <row r="10096" spans="17:29">
      <c r="Q10096"/>
      <c r="R10096"/>
      <c r="T10096"/>
      <c r="U10096"/>
      <c r="V10096"/>
      <c r="W10096"/>
      <c r="Y10096"/>
      <c r="Z10096" s="200"/>
      <c r="AA10096" s="201"/>
      <c r="AB10096"/>
      <c r="AC10096"/>
    </row>
    <row r="10097" spans="17:29">
      <c r="Q10097"/>
      <c r="R10097"/>
      <c r="T10097"/>
      <c r="U10097"/>
      <c r="V10097"/>
      <c r="W10097"/>
      <c r="Y10097"/>
      <c r="Z10097" s="200"/>
      <c r="AA10097" s="201"/>
      <c r="AB10097"/>
      <c r="AC10097"/>
    </row>
    <row r="10098" spans="17:29">
      <c r="Q10098"/>
      <c r="R10098"/>
      <c r="T10098"/>
      <c r="U10098"/>
      <c r="V10098"/>
      <c r="W10098"/>
      <c r="Y10098"/>
      <c r="Z10098" s="200"/>
      <c r="AA10098" s="201"/>
      <c r="AB10098"/>
      <c r="AC10098"/>
    </row>
    <row r="10099" spans="17:29">
      <c r="Q10099"/>
      <c r="R10099"/>
      <c r="T10099"/>
      <c r="U10099"/>
      <c r="V10099"/>
      <c r="W10099"/>
      <c r="Y10099"/>
      <c r="Z10099" s="200"/>
      <c r="AA10099" s="201"/>
      <c r="AB10099"/>
      <c r="AC10099"/>
    </row>
    <row r="10100" spans="17:29">
      <c r="Q10100"/>
      <c r="R10100"/>
      <c r="T10100"/>
      <c r="U10100"/>
      <c r="V10100"/>
      <c r="W10100"/>
      <c r="Y10100"/>
      <c r="Z10100" s="200"/>
      <c r="AA10100" s="201"/>
      <c r="AB10100"/>
      <c r="AC10100"/>
    </row>
    <row r="10101" spans="17:29">
      <c r="Q10101"/>
      <c r="R10101"/>
      <c r="T10101"/>
      <c r="U10101"/>
      <c r="V10101"/>
      <c r="W10101"/>
      <c r="Y10101"/>
      <c r="Z10101" s="200"/>
      <c r="AA10101" s="201"/>
      <c r="AB10101"/>
      <c r="AC10101"/>
    </row>
    <row r="10102" spans="17:29">
      <c r="Q10102"/>
      <c r="R10102"/>
      <c r="T10102"/>
      <c r="U10102"/>
      <c r="V10102"/>
      <c r="W10102"/>
      <c r="Y10102"/>
      <c r="Z10102" s="200"/>
      <c r="AA10102" s="201"/>
      <c r="AB10102"/>
      <c r="AC10102"/>
    </row>
    <row r="10103" spans="17:29">
      <c r="Q10103"/>
      <c r="R10103"/>
      <c r="T10103"/>
      <c r="U10103"/>
      <c r="V10103"/>
      <c r="W10103"/>
      <c r="Y10103"/>
      <c r="Z10103" s="200"/>
      <c r="AA10103" s="201"/>
      <c r="AB10103"/>
      <c r="AC10103"/>
    </row>
    <row r="10104" spans="17:29">
      <c r="Q10104"/>
      <c r="R10104"/>
      <c r="T10104"/>
      <c r="U10104"/>
      <c r="V10104"/>
      <c r="W10104"/>
      <c r="Y10104"/>
      <c r="Z10104" s="200"/>
      <c r="AA10104" s="201"/>
      <c r="AB10104"/>
      <c r="AC10104"/>
    </row>
    <row r="10105" spans="17:29">
      <c r="Q10105"/>
      <c r="R10105"/>
      <c r="T10105"/>
      <c r="U10105"/>
      <c r="V10105"/>
      <c r="W10105"/>
      <c r="Y10105"/>
      <c r="Z10105" s="200"/>
      <c r="AA10105" s="201"/>
      <c r="AB10105"/>
      <c r="AC10105"/>
    </row>
    <row r="10106" spans="17:29">
      <c r="Q10106"/>
      <c r="R10106"/>
      <c r="T10106"/>
      <c r="U10106"/>
      <c r="V10106"/>
      <c r="W10106"/>
      <c r="Y10106"/>
      <c r="Z10106" s="200"/>
      <c r="AA10106" s="201"/>
      <c r="AB10106"/>
      <c r="AC10106"/>
    </row>
    <row r="10107" spans="17:29">
      <c r="Q10107"/>
      <c r="R10107"/>
      <c r="T10107"/>
      <c r="U10107"/>
      <c r="V10107"/>
      <c r="W10107"/>
      <c r="Y10107"/>
      <c r="Z10107" s="200"/>
      <c r="AA10107" s="201"/>
      <c r="AB10107"/>
      <c r="AC10107"/>
    </row>
    <row r="10108" spans="17:29">
      <c r="Q10108"/>
      <c r="R10108"/>
      <c r="T10108"/>
      <c r="U10108"/>
      <c r="V10108"/>
      <c r="W10108"/>
      <c r="Y10108"/>
      <c r="Z10108" s="200"/>
      <c r="AA10108" s="201"/>
      <c r="AB10108"/>
      <c r="AC10108"/>
    </row>
    <row r="10109" spans="17:29">
      <c r="Q10109"/>
      <c r="R10109"/>
      <c r="T10109"/>
      <c r="U10109"/>
      <c r="V10109"/>
      <c r="W10109"/>
      <c r="Y10109"/>
      <c r="Z10109" s="200"/>
      <c r="AA10109" s="201"/>
      <c r="AB10109"/>
      <c r="AC10109"/>
    </row>
    <row r="10110" spans="17:29">
      <c r="Q10110"/>
      <c r="R10110"/>
      <c r="T10110"/>
      <c r="U10110"/>
      <c r="V10110"/>
      <c r="W10110"/>
      <c r="Y10110"/>
      <c r="Z10110" s="200"/>
      <c r="AA10110" s="201"/>
      <c r="AB10110"/>
      <c r="AC10110"/>
    </row>
    <row r="10111" spans="17:29">
      <c r="Q10111"/>
      <c r="R10111"/>
      <c r="T10111"/>
      <c r="U10111"/>
      <c r="V10111"/>
      <c r="W10111"/>
      <c r="Y10111"/>
      <c r="Z10111" s="200"/>
      <c r="AA10111" s="201"/>
      <c r="AB10111"/>
      <c r="AC10111"/>
    </row>
    <row r="10112" spans="17:29">
      <c r="Q10112"/>
      <c r="R10112"/>
      <c r="T10112"/>
      <c r="U10112"/>
      <c r="V10112"/>
      <c r="W10112"/>
      <c r="Y10112"/>
      <c r="Z10112" s="200"/>
      <c r="AA10112" s="201"/>
      <c r="AB10112"/>
      <c r="AC10112"/>
    </row>
    <row r="10113" spans="17:29">
      <c r="Q10113"/>
      <c r="R10113"/>
      <c r="T10113"/>
      <c r="U10113"/>
      <c r="V10113"/>
      <c r="W10113"/>
      <c r="Y10113"/>
      <c r="Z10113" s="200"/>
      <c r="AA10113" s="201"/>
      <c r="AB10113"/>
      <c r="AC10113"/>
    </row>
    <row r="10114" spans="17:29">
      <c r="Q10114"/>
      <c r="R10114"/>
      <c r="T10114"/>
      <c r="U10114"/>
      <c r="V10114"/>
      <c r="W10114"/>
      <c r="Y10114"/>
      <c r="Z10114" s="200"/>
      <c r="AA10114" s="201"/>
      <c r="AB10114"/>
      <c r="AC10114"/>
    </row>
    <row r="10115" spans="17:29">
      <c r="Q10115"/>
      <c r="R10115"/>
      <c r="T10115"/>
      <c r="U10115"/>
      <c r="V10115"/>
      <c r="W10115"/>
      <c r="Y10115"/>
      <c r="Z10115" s="200"/>
      <c r="AA10115" s="201"/>
      <c r="AB10115"/>
      <c r="AC10115"/>
    </row>
    <row r="10116" spans="17:29">
      <c r="Q10116"/>
      <c r="R10116"/>
      <c r="T10116"/>
      <c r="U10116"/>
      <c r="V10116"/>
      <c r="W10116"/>
      <c r="Y10116"/>
      <c r="Z10116" s="200"/>
      <c r="AA10116" s="201"/>
      <c r="AB10116"/>
      <c r="AC10116"/>
    </row>
    <row r="10117" spans="17:29">
      <c r="Q10117"/>
      <c r="R10117"/>
      <c r="T10117"/>
      <c r="U10117"/>
      <c r="V10117"/>
      <c r="W10117"/>
      <c r="Y10117"/>
      <c r="Z10117" s="200"/>
      <c r="AA10117" s="201"/>
      <c r="AB10117"/>
      <c r="AC10117"/>
    </row>
    <row r="10118" spans="17:29">
      <c r="Q10118"/>
      <c r="R10118"/>
      <c r="T10118"/>
      <c r="U10118"/>
      <c r="V10118"/>
      <c r="W10118"/>
      <c r="Y10118"/>
      <c r="Z10118" s="200"/>
      <c r="AA10118" s="201"/>
      <c r="AB10118"/>
      <c r="AC10118"/>
    </row>
    <row r="10119" spans="17:29">
      <c r="Q10119"/>
      <c r="R10119"/>
      <c r="T10119"/>
      <c r="U10119"/>
      <c r="V10119"/>
      <c r="W10119"/>
      <c r="Y10119"/>
      <c r="Z10119" s="200"/>
      <c r="AA10119" s="201"/>
      <c r="AB10119"/>
      <c r="AC10119"/>
    </row>
    <row r="10120" spans="17:29">
      <c r="Q10120"/>
      <c r="R10120"/>
      <c r="T10120"/>
      <c r="U10120"/>
      <c r="V10120"/>
      <c r="W10120"/>
      <c r="Y10120"/>
      <c r="Z10120" s="200"/>
      <c r="AA10120" s="201"/>
      <c r="AB10120"/>
      <c r="AC10120"/>
    </row>
    <row r="10121" spans="17:29">
      <c r="Q10121"/>
      <c r="R10121"/>
      <c r="T10121"/>
      <c r="U10121"/>
      <c r="V10121"/>
      <c r="W10121"/>
      <c r="Y10121"/>
      <c r="Z10121" s="200"/>
      <c r="AA10121" s="201"/>
      <c r="AB10121"/>
      <c r="AC10121"/>
    </row>
    <row r="10122" spans="17:29">
      <c r="Q10122"/>
      <c r="R10122"/>
      <c r="T10122"/>
      <c r="U10122"/>
      <c r="V10122"/>
      <c r="W10122"/>
      <c r="Y10122"/>
      <c r="Z10122" s="200"/>
      <c r="AA10122" s="201"/>
      <c r="AB10122"/>
      <c r="AC10122"/>
    </row>
    <row r="10123" spans="17:29">
      <c r="Q10123"/>
      <c r="R10123"/>
      <c r="T10123"/>
      <c r="U10123"/>
      <c r="V10123"/>
      <c r="W10123"/>
      <c r="Y10123"/>
      <c r="Z10123" s="200"/>
      <c r="AA10123" s="201"/>
      <c r="AB10123"/>
      <c r="AC10123"/>
    </row>
    <row r="10124" spans="17:29">
      <c r="Q10124"/>
      <c r="R10124"/>
      <c r="T10124"/>
      <c r="U10124"/>
      <c r="V10124"/>
      <c r="W10124"/>
      <c r="Y10124"/>
      <c r="Z10124" s="200"/>
      <c r="AA10124" s="201"/>
      <c r="AB10124"/>
      <c r="AC10124"/>
    </row>
    <row r="10125" spans="17:29">
      <c r="Q10125"/>
      <c r="R10125"/>
      <c r="T10125"/>
      <c r="U10125"/>
      <c r="V10125"/>
      <c r="W10125"/>
      <c r="Y10125"/>
      <c r="Z10125" s="200"/>
      <c r="AA10125" s="201"/>
      <c r="AB10125"/>
      <c r="AC10125"/>
    </row>
    <row r="10126" spans="17:29">
      <c r="Q10126"/>
      <c r="R10126"/>
      <c r="T10126"/>
      <c r="U10126"/>
      <c r="V10126"/>
      <c r="W10126"/>
      <c r="Y10126"/>
      <c r="Z10126" s="200"/>
      <c r="AA10126" s="201"/>
      <c r="AB10126"/>
      <c r="AC10126"/>
    </row>
    <row r="10127" spans="17:29">
      <c r="Q10127"/>
      <c r="R10127"/>
      <c r="T10127"/>
      <c r="U10127"/>
      <c r="V10127"/>
      <c r="W10127"/>
      <c r="Y10127"/>
      <c r="Z10127" s="200"/>
      <c r="AA10127" s="201"/>
      <c r="AB10127"/>
      <c r="AC10127"/>
    </row>
    <row r="10128" spans="17:29">
      <c r="Q10128"/>
      <c r="R10128"/>
      <c r="T10128"/>
      <c r="U10128"/>
      <c r="V10128"/>
      <c r="W10128"/>
      <c r="Y10128"/>
      <c r="Z10128" s="200"/>
      <c r="AA10128" s="201"/>
      <c r="AB10128"/>
      <c r="AC10128"/>
    </row>
    <row r="10129" spans="17:29">
      <c r="Q10129"/>
      <c r="R10129"/>
      <c r="T10129"/>
      <c r="U10129"/>
      <c r="V10129"/>
      <c r="W10129"/>
      <c r="Y10129"/>
      <c r="Z10129" s="200"/>
      <c r="AA10129" s="201"/>
      <c r="AB10129"/>
      <c r="AC10129"/>
    </row>
    <row r="10130" spans="17:29">
      <c r="Q10130"/>
      <c r="R10130"/>
      <c r="T10130"/>
      <c r="U10130"/>
      <c r="V10130"/>
      <c r="W10130"/>
      <c r="Y10130"/>
      <c r="Z10130" s="200"/>
      <c r="AA10130" s="201"/>
      <c r="AB10130"/>
      <c r="AC10130"/>
    </row>
    <row r="10131" spans="17:29">
      <c r="Q10131"/>
      <c r="R10131"/>
      <c r="T10131"/>
      <c r="U10131"/>
      <c r="V10131"/>
      <c r="W10131"/>
      <c r="Y10131"/>
      <c r="Z10131" s="200"/>
      <c r="AA10131" s="201"/>
      <c r="AB10131"/>
      <c r="AC10131"/>
    </row>
    <row r="10132" spans="17:29">
      <c r="Q10132"/>
      <c r="R10132"/>
      <c r="T10132"/>
      <c r="U10132"/>
      <c r="V10132"/>
      <c r="W10132"/>
      <c r="Y10132"/>
      <c r="Z10132" s="200"/>
      <c r="AA10132" s="201"/>
      <c r="AB10132"/>
      <c r="AC10132"/>
    </row>
    <row r="10133" spans="17:29">
      <c r="Q10133"/>
      <c r="R10133"/>
      <c r="T10133"/>
      <c r="U10133"/>
      <c r="V10133"/>
      <c r="W10133"/>
      <c r="Y10133"/>
      <c r="Z10133" s="200"/>
      <c r="AA10133" s="201"/>
      <c r="AB10133"/>
      <c r="AC10133"/>
    </row>
    <row r="10134" spans="17:29">
      <c r="Q10134"/>
      <c r="R10134"/>
      <c r="T10134"/>
      <c r="U10134"/>
      <c r="V10134"/>
      <c r="W10134"/>
      <c r="Y10134"/>
      <c r="Z10134" s="200"/>
      <c r="AA10134" s="201"/>
      <c r="AB10134"/>
      <c r="AC10134"/>
    </row>
    <row r="10135" spans="17:29">
      <c r="Q10135"/>
      <c r="R10135"/>
      <c r="T10135"/>
      <c r="U10135"/>
      <c r="V10135"/>
      <c r="W10135"/>
      <c r="Y10135"/>
      <c r="Z10135" s="200"/>
      <c r="AA10135" s="201"/>
      <c r="AB10135"/>
      <c r="AC10135"/>
    </row>
    <row r="10136" spans="17:29">
      <c r="Q10136"/>
      <c r="R10136"/>
      <c r="T10136"/>
      <c r="U10136"/>
      <c r="V10136"/>
      <c r="W10136"/>
      <c r="Y10136"/>
      <c r="Z10136" s="200"/>
      <c r="AA10136" s="201"/>
      <c r="AB10136"/>
      <c r="AC10136"/>
    </row>
    <row r="10137" spans="17:29">
      <c r="Q10137"/>
      <c r="R10137"/>
      <c r="T10137"/>
      <c r="U10137"/>
      <c r="V10137"/>
      <c r="W10137"/>
      <c r="Y10137"/>
      <c r="Z10137" s="200"/>
      <c r="AA10137" s="201"/>
      <c r="AB10137"/>
      <c r="AC10137"/>
    </row>
    <row r="10138" spans="17:29">
      <c r="Q10138"/>
      <c r="R10138"/>
      <c r="T10138"/>
      <c r="U10138"/>
      <c r="V10138"/>
      <c r="W10138"/>
      <c r="Y10138"/>
      <c r="Z10138" s="200"/>
      <c r="AA10138" s="201"/>
      <c r="AB10138"/>
      <c r="AC10138"/>
    </row>
    <row r="10139" spans="17:29">
      <c r="Q10139"/>
      <c r="R10139"/>
      <c r="T10139"/>
      <c r="U10139"/>
      <c r="V10139"/>
      <c r="W10139"/>
      <c r="Y10139"/>
      <c r="Z10139" s="200"/>
      <c r="AA10139" s="201"/>
      <c r="AB10139"/>
      <c r="AC10139"/>
    </row>
    <row r="10140" spans="17:29">
      <c r="Q10140"/>
      <c r="R10140"/>
      <c r="T10140"/>
      <c r="U10140"/>
      <c r="V10140"/>
      <c r="W10140"/>
      <c r="Y10140"/>
      <c r="Z10140" s="200"/>
      <c r="AA10140" s="201"/>
      <c r="AB10140"/>
      <c r="AC10140"/>
    </row>
    <row r="10141" spans="17:29">
      <c r="Q10141"/>
      <c r="R10141"/>
      <c r="T10141"/>
      <c r="U10141"/>
      <c r="V10141"/>
      <c r="W10141"/>
      <c r="Y10141"/>
      <c r="Z10141" s="200"/>
      <c r="AA10141" s="201"/>
      <c r="AB10141"/>
      <c r="AC10141"/>
    </row>
    <row r="10142" spans="17:29">
      <c r="Q10142"/>
      <c r="R10142"/>
      <c r="T10142"/>
      <c r="U10142"/>
      <c r="V10142"/>
      <c r="W10142"/>
      <c r="Y10142"/>
      <c r="Z10142" s="200"/>
      <c r="AA10142" s="201"/>
      <c r="AB10142"/>
      <c r="AC10142"/>
    </row>
    <row r="10143" spans="17:29">
      <c r="Q10143"/>
      <c r="R10143"/>
      <c r="T10143"/>
      <c r="U10143"/>
      <c r="V10143"/>
      <c r="W10143"/>
      <c r="Y10143"/>
      <c r="Z10143" s="200"/>
      <c r="AA10143" s="201"/>
      <c r="AB10143"/>
      <c r="AC10143"/>
    </row>
    <row r="10144" spans="17:29">
      <c r="Q10144"/>
      <c r="R10144"/>
      <c r="T10144"/>
      <c r="U10144"/>
      <c r="V10144"/>
      <c r="W10144"/>
      <c r="Y10144"/>
      <c r="Z10144" s="200"/>
      <c r="AA10144" s="201"/>
      <c r="AB10144"/>
      <c r="AC10144"/>
    </row>
    <row r="10145" spans="17:29">
      <c r="Q10145"/>
      <c r="R10145"/>
      <c r="T10145"/>
      <c r="U10145"/>
      <c r="V10145"/>
      <c r="W10145"/>
      <c r="Y10145"/>
      <c r="Z10145" s="200"/>
      <c r="AA10145" s="201"/>
      <c r="AB10145"/>
      <c r="AC10145"/>
    </row>
    <row r="10146" spans="17:29">
      <c r="Q10146"/>
      <c r="R10146"/>
      <c r="T10146"/>
      <c r="U10146"/>
      <c r="V10146"/>
      <c r="W10146"/>
      <c r="Y10146"/>
      <c r="Z10146" s="200"/>
      <c r="AA10146" s="201"/>
      <c r="AB10146"/>
      <c r="AC10146"/>
    </row>
    <row r="10147" spans="17:29">
      <c r="Q10147"/>
      <c r="R10147"/>
      <c r="T10147"/>
      <c r="U10147"/>
      <c r="V10147"/>
      <c r="W10147"/>
      <c r="Y10147"/>
      <c r="Z10147" s="200"/>
      <c r="AA10147" s="201"/>
      <c r="AB10147"/>
      <c r="AC10147"/>
    </row>
    <row r="10148" spans="17:29">
      <c r="Q10148"/>
      <c r="R10148"/>
      <c r="T10148"/>
      <c r="U10148"/>
      <c r="V10148"/>
      <c r="W10148"/>
      <c r="Y10148"/>
      <c r="Z10148" s="200"/>
      <c r="AA10148" s="201"/>
      <c r="AB10148"/>
      <c r="AC10148"/>
    </row>
    <row r="10149" spans="17:29">
      <c r="Q10149"/>
      <c r="R10149"/>
      <c r="T10149"/>
      <c r="U10149"/>
      <c r="V10149"/>
      <c r="W10149"/>
      <c r="Y10149"/>
      <c r="Z10149" s="200"/>
      <c r="AA10149" s="201"/>
      <c r="AB10149"/>
      <c r="AC10149"/>
    </row>
    <row r="10150" spans="17:29">
      <c r="Q10150"/>
      <c r="R10150"/>
      <c r="T10150"/>
      <c r="U10150"/>
      <c r="V10150"/>
      <c r="W10150"/>
      <c r="Y10150"/>
      <c r="Z10150" s="200"/>
      <c r="AA10150" s="201"/>
      <c r="AB10150"/>
      <c r="AC10150"/>
    </row>
    <row r="10151" spans="17:29">
      <c r="Q10151"/>
      <c r="R10151"/>
      <c r="T10151"/>
      <c r="U10151"/>
      <c r="V10151"/>
      <c r="W10151"/>
      <c r="Y10151"/>
      <c r="Z10151" s="200"/>
      <c r="AA10151" s="201"/>
      <c r="AB10151"/>
      <c r="AC10151"/>
    </row>
    <row r="10152" spans="17:29">
      <c r="Q10152"/>
      <c r="R10152"/>
      <c r="T10152"/>
      <c r="U10152"/>
      <c r="V10152"/>
      <c r="W10152"/>
      <c r="Y10152"/>
      <c r="Z10152" s="200"/>
      <c r="AA10152" s="201"/>
      <c r="AB10152"/>
      <c r="AC10152"/>
    </row>
    <row r="10153" spans="17:29">
      <c r="Q10153"/>
      <c r="R10153"/>
      <c r="T10153"/>
      <c r="U10153"/>
      <c r="V10153"/>
      <c r="W10153"/>
      <c r="Y10153"/>
      <c r="Z10153" s="200"/>
      <c r="AA10153" s="201"/>
      <c r="AB10153"/>
      <c r="AC10153"/>
    </row>
    <row r="10154" spans="17:29">
      <c r="Q10154"/>
      <c r="R10154"/>
      <c r="T10154"/>
      <c r="U10154"/>
      <c r="V10154"/>
      <c r="W10154"/>
      <c r="Y10154"/>
      <c r="Z10154" s="200"/>
      <c r="AA10154" s="201"/>
      <c r="AB10154"/>
      <c r="AC10154"/>
    </row>
    <row r="10155" spans="17:29">
      <c r="Q10155"/>
      <c r="R10155"/>
      <c r="T10155"/>
      <c r="U10155"/>
      <c r="V10155"/>
      <c r="W10155"/>
      <c r="Y10155"/>
      <c r="Z10155" s="200"/>
      <c r="AA10155" s="201"/>
      <c r="AB10155"/>
      <c r="AC10155"/>
    </row>
    <row r="10156" spans="17:29">
      <c r="Q10156"/>
      <c r="R10156"/>
      <c r="T10156"/>
      <c r="U10156"/>
      <c r="V10156"/>
      <c r="W10156"/>
      <c r="Y10156"/>
      <c r="Z10156" s="200"/>
      <c r="AA10156" s="201"/>
      <c r="AB10156"/>
      <c r="AC10156"/>
    </row>
    <row r="10157" spans="17:29">
      <c r="Q10157"/>
      <c r="R10157"/>
      <c r="T10157"/>
      <c r="U10157"/>
      <c r="V10157"/>
      <c r="W10157"/>
      <c r="Y10157"/>
      <c r="Z10157" s="200"/>
      <c r="AA10157" s="201"/>
      <c r="AB10157"/>
      <c r="AC10157"/>
    </row>
    <row r="10158" spans="17:29">
      <c r="Q10158"/>
      <c r="R10158"/>
      <c r="T10158"/>
      <c r="U10158"/>
      <c r="V10158"/>
      <c r="W10158"/>
      <c r="Y10158"/>
      <c r="Z10158" s="200"/>
      <c r="AA10158" s="201"/>
      <c r="AB10158"/>
      <c r="AC10158"/>
    </row>
    <row r="10159" spans="17:29">
      <c r="Q10159"/>
      <c r="R10159"/>
      <c r="T10159"/>
      <c r="U10159"/>
      <c r="V10159"/>
      <c r="W10159"/>
      <c r="Y10159"/>
      <c r="Z10159" s="200"/>
      <c r="AA10159" s="201"/>
      <c r="AB10159"/>
      <c r="AC10159"/>
    </row>
    <row r="10160" spans="17:29">
      <c r="Q10160"/>
      <c r="R10160"/>
      <c r="T10160"/>
      <c r="U10160"/>
      <c r="V10160"/>
      <c r="W10160"/>
      <c r="Y10160"/>
      <c r="Z10160" s="200"/>
      <c r="AA10160" s="201"/>
      <c r="AB10160"/>
      <c r="AC10160"/>
    </row>
    <row r="10161" spans="17:29">
      <c r="Q10161"/>
      <c r="R10161"/>
      <c r="T10161"/>
      <c r="U10161"/>
      <c r="V10161"/>
      <c r="W10161"/>
      <c r="Y10161"/>
      <c r="Z10161" s="200"/>
      <c r="AA10161" s="201"/>
      <c r="AB10161"/>
      <c r="AC10161"/>
    </row>
    <row r="10162" spans="17:29">
      <c r="Q10162"/>
      <c r="R10162"/>
      <c r="T10162"/>
      <c r="U10162"/>
      <c r="V10162"/>
      <c r="W10162"/>
      <c r="Y10162"/>
      <c r="Z10162" s="200"/>
      <c r="AA10162" s="201"/>
      <c r="AB10162"/>
      <c r="AC10162"/>
    </row>
    <row r="10163" spans="17:29">
      <c r="Q10163"/>
      <c r="R10163"/>
      <c r="T10163"/>
      <c r="U10163"/>
      <c r="V10163"/>
      <c r="W10163"/>
      <c r="Y10163"/>
      <c r="Z10163" s="200"/>
      <c r="AA10163" s="201"/>
      <c r="AB10163"/>
      <c r="AC10163"/>
    </row>
    <row r="10164" spans="17:29">
      <c r="Q10164"/>
      <c r="R10164"/>
      <c r="T10164"/>
      <c r="U10164"/>
      <c r="V10164"/>
      <c r="W10164"/>
      <c r="Y10164"/>
      <c r="Z10164" s="200"/>
      <c r="AA10164" s="201"/>
      <c r="AB10164"/>
      <c r="AC10164"/>
    </row>
    <row r="10165" spans="17:29">
      <c r="Q10165"/>
      <c r="R10165"/>
      <c r="T10165"/>
      <c r="U10165"/>
      <c r="V10165"/>
      <c r="W10165"/>
      <c r="Y10165"/>
      <c r="Z10165" s="200"/>
      <c r="AA10165" s="201"/>
      <c r="AB10165"/>
      <c r="AC10165"/>
    </row>
    <row r="10166" spans="17:29">
      <c r="Q10166"/>
      <c r="R10166"/>
      <c r="T10166"/>
      <c r="U10166"/>
      <c r="V10166"/>
      <c r="W10166"/>
      <c r="Y10166"/>
      <c r="Z10166" s="200"/>
      <c r="AA10166" s="201"/>
      <c r="AB10166"/>
      <c r="AC10166"/>
    </row>
    <row r="10167" spans="17:29">
      <c r="Q10167"/>
      <c r="R10167"/>
      <c r="T10167"/>
      <c r="U10167"/>
      <c r="V10167"/>
      <c r="W10167"/>
      <c r="Y10167"/>
      <c r="Z10167" s="200"/>
      <c r="AA10167" s="201"/>
      <c r="AB10167"/>
      <c r="AC10167"/>
    </row>
    <row r="10168" spans="17:29">
      <c r="Q10168"/>
      <c r="R10168"/>
      <c r="T10168"/>
      <c r="U10168"/>
      <c r="V10168"/>
      <c r="W10168"/>
      <c r="Y10168"/>
      <c r="Z10168" s="200"/>
      <c r="AA10168" s="201"/>
      <c r="AB10168"/>
      <c r="AC10168"/>
    </row>
    <row r="10169" spans="17:29">
      <c r="Q10169"/>
      <c r="R10169"/>
      <c r="T10169"/>
      <c r="U10169"/>
      <c r="V10169"/>
      <c r="W10169"/>
      <c r="Y10169"/>
      <c r="Z10169" s="200"/>
      <c r="AA10169" s="201"/>
      <c r="AB10169"/>
      <c r="AC10169"/>
    </row>
    <row r="10170" spans="17:29">
      <c r="Q10170"/>
      <c r="R10170"/>
      <c r="T10170"/>
      <c r="U10170"/>
      <c r="V10170"/>
      <c r="W10170"/>
      <c r="Y10170"/>
      <c r="Z10170" s="200"/>
      <c r="AA10170" s="201"/>
      <c r="AB10170"/>
      <c r="AC10170"/>
    </row>
    <row r="10171" spans="17:29">
      <c r="Q10171"/>
      <c r="R10171"/>
      <c r="T10171"/>
      <c r="U10171"/>
      <c r="V10171"/>
      <c r="W10171"/>
      <c r="Y10171"/>
      <c r="Z10171" s="200"/>
      <c r="AA10171" s="201"/>
      <c r="AB10171"/>
      <c r="AC10171"/>
    </row>
    <row r="10172" spans="17:29">
      <c r="Q10172"/>
      <c r="R10172"/>
      <c r="T10172"/>
      <c r="U10172"/>
      <c r="V10172"/>
      <c r="W10172"/>
      <c r="Y10172"/>
      <c r="Z10172" s="200"/>
      <c r="AA10172" s="201"/>
      <c r="AB10172"/>
      <c r="AC10172"/>
    </row>
    <row r="10173" spans="17:29">
      <c r="Q10173"/>
      <c r="R10173"/>
      <c r="T10173"/>
      <c r="U10173"/>
      <c r="V10173"/>
      <c r="W10173"/>
      <c r="Y10173"/>
      <c r="Z10173" s="200"/>
      <c r="AA10173" s="201"/>
      <c r="AB10173"/>
      <c r="AC10173"/>
    </row>
    <row r="10174" spans="17:29">
      <c r="Q10174"/>
      <c r="R10174"/>
      <c r="T10174"/>
      <c r="U10174"/>
      <c r="V10174"/>
      <c r="W10174"/>
      <c r="Y10174"/>
      <c r="Z10174" s="200"/>
      <c r="AA10174" s="201"/>
      <c r="AB10174"/>
      <c r="AC10174"/>
    </row>
    <row r="10175" spans="17:29">
      <c r="Q10175"/>
      <c r="R10175"/>
      <c r="T10175"/>
      <c r="U10175"/>
      <c r="V10175"/>
      <c r="W10175"/>
      <c r="Y10175"/>
      <c r="Z10175" s="200"/>
      <c r="AA10175" s="201"/>
      <c r="AB10175"/>
      <c r="AC10175"/>
    </row>
    <row r="10176" spans="17:29">
      <c r="Q10176"/>
      <c r="R10176"/>
      <c r="T10176"/>
      <c r="U10176"/>
      <c r="V10176"/>
      <c r="W10176"/>
      <c r="Y10176"/>
      <c r="Z10176" s="200"/>
      <c r="AA10176" s="201"/>
      <c r="AB10176"/>
      <c r="AC10176"/>
    </row>
    <row r="10177" spans="17:29">
      <c r="Q10177"/>
      <c r="R10177"/>
      <c r="T10177"/>
      <c r="U10177"/>
      <c r="V10177"/>
      <c r="W10177"/>
      <c r="Y10177"/>
      <c r="Z10177" s="200"/>
      <c r="AA10177" s="201"/>
      <c r="AB10177"/>
      <c r="AC10177"/>
    </row>
    <row r="10178" spans="17:29">
      <c r="Q10178"/>
      <c r="R10178"/>
      <c r="T10178"/>
      <c r="U10178"/>
      <c r="V10178"/>
      <c r="W10178"/>
      <c r="Y10178"/>
      <c r="Z10178" s="200"/>
      <c r="AA10178" s="201"/>
      <c r="AB10178"/>
      <c r="AC10178"/>
    </row>
    <row r="10179" spans="17:29">
      <c r="Q10179"/>
      <c r="R10179"/>
      <c r="T10179"/>
      <c r="U10179"/>
      <c r="V10179"/>
      <c r="W10179"/>
      <c r="Y10179"/>
      <c r="Z10179" s="200"/>
      <c r="AA10179" s="201"/>
      <c r="AB10179"/>
      <c r="AC10179"/>
    </row>
    <row r="10180" spans="17:29">
      <c r="Q10180"/>
      <c r="R10180"/>
      <c r="T10180"/>
      <c r="U10180"/>
      <c r="V10180"/>
      <c r="W10180"/>
      <c r="Y10180"/>
      <c r="Z10180" s="200"/>
      <c r="AA10180" s="201"/>
      <c r="AB10180"/>
      <c r="AC10180"/>
    </row>
    <row r="10181" spans="17:29">
      <c r="Q10181"/>
      <c r="R10181"/>
      <c r="T10181"/>
      <c r="U10181"/>
      <c r="V10181"/>
      <c r="W10181"/>
      <c r="Y10181"/>
      <c r="Z10181" s="200"/>
      <c r="AA10181" s="201"/>
      <c r="AB10181"/>
      <c r="AC10181"/>
    </row>
    <row r="10182" spans="17:29">
      <c r="Q10182"/>
      <c r="R10182"/>
      <c r="T10182"/>
      <c r="U10182"/>
      <c r="V10182"/>
      <c r="W10182"/>
      <c r="Y10182"/>
      <c r="Z10182" s="200"/>
      <c r="AA10182" s="201"/>
      <c r="AB10182"/>
      <c r="AC10182"/>
    </row>
    <row r="10183" spans="17:29">
      <c r="Q10183"/>
      <c r="R10183"/>
      <c r="T10183"/>
      <c r="U10183"/>
      <c r="V10183"/>
      <c r="W10183"/>
      <c r="Y10183"/>
      <c r="Z10183" s="200"/>
      <c r="AA10183" s="201"/>
      <c r="AB10183"/>
      <c r="AC10183"/>
    </row>
    <row r="10184" spans="17:29">
      <c r="Q10184"/>
      <c r="R10184"/>
      <c r="T10184"/>
      <c r="U10184"/>
      <c r="V10184"/>
      <c r="W10184"/>
      <c r="Y10184"/>
      <c r="Z10184" s="200"/>
      <c r="AA10184" s="201"/>
      <c r="AB10184"/>
      <c r="AC10184"/>
    </row>
    <row r="10185" spans="17:29">
      <c r="Q10185"/>
      <c r="R10185"/>
      <c r="T10185"/>
      <c r="U10185"/>
      <c r="V10185"/>
      <c r="W10185"/>
      <c r="Y10185"/>
      <c r="Z10185" s="200"/>
      <c r="AA10185" s="201"/>
      <c r="AB10185"/>
      <c r="AC10185"/>
    </row>
    <row r="10186" spans="17:29">
      <c r="Q10186"/>
      <c r="R10186"/>
      <c r="T10186"/>
      <c r="U10186"/>
      <c r="V10186"/>
      <c r="W10186"/>
      <c r="Y10186"/>
      <c r="Z10186" s="200"/>
      <c r="AA10186" s="201"/>
      <c r="AB10186"/>
      <c r="AC10186"/>
    </row>
    <row r="10187" spans="17:29">
      <c r="Q10187"/>
      <c r="R10187"/>
      <c r="T10187"/>
      <c r="U10187"/>
      <c r="V10187"/>
      <c r="W10187"/>
      <c r="Y10187"/>
      <c r="Z10187" s="200"/>
      <c r="AA10187" s="201"/>
      <c r="AB10187"/>
      <c r="AC10187"/>
    </row>
    <row r="10188" spans="17:29">
      <c r="Q10188"/>
      <c r="R10188"/>
      <c r="T10188"/>
      <c r="U10188"/>
      <c r="V10188"/>
      <c r="W10188"/>
      <c r="Y10188"/>
      <c r="Z10188" s="200"/>
      <c r="AA10188" s="201"/>
      <c r="AB10188"/>
      <c r="AC10188"/>
    </row>
    <row r="10189" spans="17:29">
      <c r="Q10189"/>
      <c r="R10189"/>
      <c r="T10189"/>
      <c r="U10189"/>
      <c r="V10189"/>
      <c r="W10189"/>
      <c r="Y10189"/>
      <c r="Z10189" s="200"/>
      <c r="AA10189" s="201"/>
      <c r="AB10189"/>
      <c r="AC10189"/>
    </row>
    <row r="10190" spans="17:29">
      <c r="Q10190"/>
      <c r="R10190"/>
      <c r="T10190"/>
      <c r="U10190"/>
      <c r="V10190"/>
      <c r="W10190"/>
      <c r="Y10190"/>
      <c r="Z10190" s="200"/>
      <c r="AA10190" s="201"/>
      <c r="AB10190"/>
      <c r="AC10190"/>
    </row>
    <row r="10191" spans="17:29">
      <c r="Q10191"/>
      <c r="R10191"/>
      <c r="T10191"/>
      <c r="U10191"/>
      <c r="V10191"/>
      <c r="W10191"/>
      <c r="Y10191"/>
      <c r="Z10191" s="200"/>
      <c r="AA10191" s="201"/>
      <c r="AB10191"/>
      <c r="AC10191"/>
    </row>
    <row r="10192" spans="17:29">
      <c r="Q10192"/>
      <c r="R10192"/>
      <c r="T10192"/>
      <c r="U10192"/>
      <c r="V10192"/>
      <c r="W10192"/>
      <c r="Y10192"/>
      <c r="Z10192" s="200"/>
      <c r="AA10192" s="201"/>
      <c r="AB10192"/>
      <c r="AC10192"/>
    </row>
    <row r="10193" spans="17:29">
      <c r="Q10193"/>
      <c r="R10193"/>
      <c r="T10193"/>
      <c r="U10193"/>
      <c r="V10193"/>
      <c r="W10193"/>
      <c r="Y10193"/>
      <c r="Z10193" s="200"/>
      <c r="AA10193" s="201"/>
      <c r="AB10193"/>
      <c r="AC10193"/>
    </row>
    <row r="10194" spans="17:29">
      <c r="Q10194"/>
      <c r="R10194"/>
      <c r="T10194"/>
      <c r="U10194"/>
      <c r="V10194"/>
      <c r="W10194"/>
      <c r="Y10194"/>
      <c r="Z10194" s="200"/>
      <c r="AA10194" s="201"/>
      <c r="AB10194"/>
      <c r="AC10194"/>
    </row>
    <row r="10195" spans="17:29">
      <c r="Q10195"/>
      <c r="R10195"/>
      <c r="T10195"/>
      <c r="U10195"/>
      <c r="V10195"/>
      <c r="W10195"/>
      <c r="Y10195"/>
      <c r="Z10195" s="200"/>
      <c r="AA10195" s="201"/>
      <c r="AB10195"/>
      <c r="AC10195"/>
    </row>
    <row r="10196" spans="17:29">
      <c r="Q10196"/>
      <c r="R10196"/>
      <c r="T10196"/>
      <c r="U10196"/>
      <c r="V10196"/>
      <c r="W10196"/>
      <c r="Y10196"/>
      <c r="Z10196" s="200"/>
      <c r="AA10196" s="201"/>
      <c r="AB10196"/>
      <c r="AC10196"/>
    </row>
    <row r="10197" spans="17:29">
      <c r="Q10197"/>
      <c r="R10197"/>
      <c r="T10197"/>
      <c r="U10197"/>
      <c r="V10197"/>
      <c r="W10197"/>
      <c r="Y10197"/>
      <c r="Z10197" s="200"/>
      <c r="AA10197" s="201"/>
      <c r="AB10197"/>
      <c r="AC10197"/>
    </row>
    <row r="10198" spans="17:29">
      <c r="Q10198"/>
      <c r="R10198"/>
      <c r="T10198"/>
      <c r="U10198"/>
      <c r="V10198"/>
      <c r="W10198"/>
      <c r="Y10198"/>
      <c r="Z10198" s="200"/>
      <c r="AA10198" s="201"/>
      <c r="AB10198"/>
      <c r="AC10198"/>
    </row>
    <row r="10199" spans="17:29">
      <c r="Q10199"/>
      <c r="R10199"/>
      <c r="T10199"/>
      <c r="U10199"/>
      <c r="V10199"/>
      <c r="W10199"/>
      <c r="Y10199"/>
      <c r="Z10199" s="200"/>
      <c r="AA10199" s="201"/>
      <c r="AB10199"/>
      <c r="AC10199"/>
    </row>
    <row r="10200" spans="17:29">
      <c r="Q10200"/>
      <c r="R10200"/>
      <c r="T10200"/>
      <c r="U10200"/>
      <c r="V10200"/>
      <c r="W10200"/>
      <c r="Y10200"/>
      <c r="Z10200" s="200"/>
      <c r="AA10200" s="201"/>
      <c r="AB10200"/>
      <c r="AC10200"/>
    </row>
    <row r="10201" spans="17:29">
      <c r="Q10201"/>
      <c r="R10201"/>
      <c r="T10201"/>
      <c r="U10201"/>
      <c r="V10201"/>
      <c r="W10201"/>
      <c r="Y10201"/>
      <c r="Z10201" s="200"/>
      <c r="AA10201" s="201"/>
      <c r="AB10201"/>
      <c r="AC10201"/>
    </row>
    <row r="10202" spans="17:29">
      <c r="Q10202"/>
      <c r="R10202"/>
      <c r="T10202"/>
      <c r="U10202"/>
      <c r="V10202"/>
      <c r="W10202"/>
      <c r="Y10202"/>
      <c r="Z10202" s="200"/>
      <c r="AA10202" s="201"/>
      <c r="AB10202"/>
      <c r="AC10202"/>
    </row>
    <row r="10203" spans="17:29">
      <c r="Q10203"/>
      <c r="R10203"/>
      <c r="T10203"/>
      <c r="U10203"/>
      <c r="V10203"/>
      <c r="W10203"/>
      <c r="Y10203"/>
      <c r="Z10203" s="200"/>
      <c r="AA10203" s="201"/>
      <c r="AB10203"/>
      <c r="AC10203"/>
    </row>
    <row r="10204" spans="17:29">
      <c r="Q10204"/>
      <c r="R10204"/>
      <c r="T10204"/>
      <c r="U10204"/>
      <c r="V10204"/>
      <c r="W10204"/>
      <c r="Y10204"/>
      <c r="Z10204" s="200"/>
      <c r="AA10204" s="201"/>
      <c r="AB10204"/>
      <c r="AC10204"/>
    </row>
    <row r="10205" spans="17:29">
      <c r="Q10205"/>
      <c r="R10205"/>
      <c r="T10205"/>
      <c r="U10205"/>
      <c r="V10205"/>
      <c r="W10205"/>
      <c r="Y10205"/>
      <c r="Z10205" s="200"/>
      <c r="AA10205" s="201"/>
      <c r="AB10205"/>
      <c r="AC10205"/>
    </row>
    <row r="10206" spans="17:29">
      <c r="Q10206"/>
      <c r="R10206"/>
      <c r="T10206"/>
      <c r="U10206"/>
      <c r="V10206"/>
      <c r="W10206"/>
      <c r="Y10206"/>
      <c r="Z10206" s="200"/>
      <c r="AA10206" s="201"/>
      <c r="AB10206"/>
      <c r="AC10206"/>
    </row>
    <row r="10207" spans="17:29">
      <c r="Q10207"/>
      <c r="R10207"/>
      <c r="T10207"/>
      <c r="U10207"/>
      <c r="V10207"/>
      <c r="W10207"/>
      <c r="Y10207"/>
      <c r="Z10207" s="200"/>
      <c r="AA10207" s="201"/>
      <c r="AB10207"/>
      <c r="AC10207"/>
    </row>
    <row r="10208" spans="17:29">
      <c r="Q10208"/>
      <c r="R10208"/>
      <c r="T10208"/>
      <c r="U10208"/>
      <c r="V10208"/>
      <c r="W10208"/>
      <c r="Y10208"/>
      <c r="Z10208" s="200"/>
      <c r="AA10208" s="201"/>
      <c r="AB10208"/>
      <c r="AC10208"/>
    </row>
    <row r="10209" spans="17:29">
      <c r="Q10209"/>
      <c r="R10209"/>
      <c r="T10209"/>
      <c r="U10209"/>
      <c r="V10209"/>
      <c r="W10209"/>
      <c r="Y10209"/>
      <c r="Z10209" s="200"/>
      <c r="AA10209" s="201"/>
      <c r="AB10209"/>
      <c r="AC10209"/>
    </row>
    <row r="10210" spans="17:29">
      <c r="Q10210"/>
      <c r="R10210"/>
      <c r="T10210"/>
      <c r="U10210"/>
      <c r="V10210"/>
      <c r="W10210"/>
      <c r="Y10210"/>
      <c r="Z10210" s="200"/>
      <c r="AA10210" s="201"/>
      <c r="AB10210"/>
      <c r="AC10210"/>
    </row>
    <row r="10211" spans="17:29">
      <c r="Q10211"/>
      <c r="R10211"/>
      <c r="T10211"/>
      <c r="U10211"/>
      <c r="V10211"/>
      <c r="W10211"/>
      <c r="Y10211"/>
      <c r="Z10211" s="200"/>
      <c r="AA10211" s="201"/>
      <c r="AB10211"/>
      <c r="AC10211"/>
    </row>
    <row r="10212" spans="17:29">
      <c r="Q10212"/>
      <c r="R10212"/>
      <c r="T10212"/>
      <c r="U10212"/>
      <c r="V10212"/>
      <c r="W10212"/>
      <c r="Y10212"/>
      <c r="Z10212" s="200"/>
      <c r="AA10212" s="201"/>
      <c r="AB10212"/>
      <c r="AC10212"/>
    </row>
    <row r="10213" spans="17:29">
      <c r="Q10213"/>
      <c r="R10213"/>
      <c r="T10213"/>
      <c r="U10213"/>
      <c r="V10213"/>
      <c r="W10213"/>
      <c r="Y10213"/>
      <c r="Z10213" s="200"/>
      <c r="AA10213" s="201"/>
      <c r="AB10213"/>
      <c r="AC10213"/>
    </row>
    <row r="10214" spans="17:29">
      <c r="Q10214"/>
      <c r="R10214"/>
      <c r="T10214"/>
      <c r="U10214"/>
      <c r="V10214"/>
      <c r="W10214"/>
      <c r="Y10214"/>
      <c r="Z10214" s="200"/>
      <c r="AA10214" s="201"/>
      <c r="AB10214"/>
      <c r="AC10214"/>
    </row>
    <row r="10215" spans="17:29">
      <c r="Q10215"/>
      <c r="R10215"/>
      <c r="T10215"/>
      <c r="U10215"/>
      <c r="V10215"/>
      <c r="W10215"/>
      <c r="Y10215"/>
      <c r="Z10215" s="200"/>
      <c r="AA10215" s="201"/>
      <c r="AB10215"/>
      <c r="AC10215"/>
    </row>
    <row r="10216" spans="17:29">
      <c r="Q10216"/>
      <c r="R10216"/>
      <c r="T10216"/>
      <c r="U10216"/>
      <c r="V10216"/>
      <c r="W10216"/>
      <c r="Y10216"/>
      <c r="Z10216" s="200"/>
      <c r="AA10216" s="201"/>
      <c r="AB10216"/>
      <c r="AC10216"/>
    </row>
    <row r="10217" spans="17:29">
      <c r="Q10217"/>
      <c r="R10217"/>
      <c r="T10217"/>
      <c r="U10217"/>
      <c r="V10217"/>
      <c r="W10217"/>
      <c r="Y10217"/>
      <c r="Z10217" s="200"/>
      <c r="AA10217" s="201"/>
      <c r="AB10217"/>
      <c r="AC10217"/>
    </row>
    <row r="10218" spans="17:29">
      <c r="Q10218"/>
      <c r="R10218"/>
      <c r="T10218"/>
      <c r="U10218"/>
      <c r="V10218"/>
      <c r="W10218"/>
      <c r="Y10218"/>
      <c r="Z10218" s="200"/>
      <c r="AA10218" s="201"/>
      <c r="AB10218"/>
      <c r="AC10218"/>
    </row>
    <row r="10219" spans="17:29">
      <c r="Q10219"/>
      <c r="R10219"/>
      <c r="T10219"/>
      <c r="U10219"/>
      <c r="V10219"/>
      <c r="W10219"/>
      <c r="Y10219"/>
      <c r="Z10219" s="200"/>
      <c r="AA10219" s="201"/>
      <c r="AB10219"/>
      <c r="AC10219"/>
    </row>
    <row r="10220" spans="17:29">
      <c r="Q10220"/>
      <c r="R10220"/>
      <c r="T10220"/>
      <c r="U10220"/>
      <c r="V10220"/>
      <c r="W10220"/>
      <c r="Y10220"/>
      <c r="Z10220" s="200"/>
      <c r="AA10220" s="201"/>
      <c r="AB10220"/>
      <c r="AC10220"/>
    </row>
    <row r="10221" spans="17:29">
      <c r="Q10221"/>
      <c r="R10221"/>
      <c r="T10221"/>
      <c r="U10221"/>
      <c r="V10221"/>
      <c r="W10221"/>
      <c r="Y10221"/>
      <c r="Z10221" s="200"/>
      <c r="AA10221" s="201"/>
      <c r="AB10221"/>
      <c r="AC10221"/>
    </row>
    <row r="10222" spans="17:29">
      <c r="Q10222"/>
      <c r="R10222"/>
      <c r="T10222"/>
      <c r="U10222"/>
      <c r="V10222"/>
      <c r="W10222"/>
      <c r="Y10222"/>
      <c r="Z10222" s="200"/>
      <c r="AA10222" s="201"/>
      <c r="AB10222"/>
      <c r="AC10222"/>
    </row>
    <row r="10223" spans="17:29">
      <c r="Q10223"/>
      <c r="R10223"/>
      <c r="T10223"/>
      <c r="U10223"/>
      <c r="V10223"/>
      <c r="W10223"/>
      <c r="Y10223"/>
      <c r="Z10223" s="200"/>
      <c r="AA10223" s="201"/>
      <c r="AB10223"/>
      <c r="AC10223"/>
    </row>
    <row r="10224" spans="17:29">
      <c r="Q10224"/>
      <c r="R10224"/>
      <c r="T10224"/>
      <c r="U10224"/>
      <c r="V10224"/>
      <c r="W10224"/>
      <c r="Y10224"/>
      <c r="Z10224" s="200"/>
      <c r="AA10224" s="201"/>
      <c r="AB10224"/>
      <c r="AC10224"/>
    </row>
    <row r="10225" spans="17:29">
      <c r="Q10225"/>
      <c r="R10225"/>
      <c r="T10225"/>
      <c r="U10225"/>
      <c r="V10225"/>
      <c r="W10225"/>
      <c r="Y10225"/>
      <c r="Z10225" s="200"/>
      <c r="AA10225" s="201"/>
      <c r="AB10225"/>
      <c r="AC10225"/>
    </row>
    <row r="10226" spans="17:29">
      <c r="Q10226"/>
      <c r="R10226"/>
      <c r="T10226"/>
      <c r="U10226"/>
      <c r="V10226"/>
      <c r="W10226"/>
      <c r="Y10226"/>
      <c r="Z10226" s="200"/>
      <c r="AA10226" s="201"/>
      <c r="AB10226"/>
      <c r="AC10226"/>
    </row>
    <row r="10227" spans="17:29">
      <c r="Q10227"/>
      <c r="R10227"/>
      <c r="T10227"/>
      <c r="U10227"/>
      <c r="V10227"/>
      <c r="W10227"/>
      <c r="Y10227"/>
      <c r="Z10227" s="200"/>
      <c r="AA10227" s="201"/>
      <c r="AB10227"/>
      <c r="AC10227"/>
    </row>
    <row r="10228" spans="17:29">
      <c r="Q10228"/>
      <c r="R10228"/>
      <c r="T10228"/>
      <c r="U10228"/>
      <c r="V10228"/>
      <c r="W10228"/>
      <c r="Y10228"/>
      <c r="Z10228" s="200"/>
      <c r="AA10228" s="201"/>
      <c r="AB10228"/>
      <c r="AC10228"/>
    </row>
    <row r="10229" spans="17:29">
      <c r="Q10229"/>
      <c r="R10229"/>
      <c r="T10229"/>
      <c r="U10229"/>
      <c r="V10229"/>
      <c r="W10229"/>
      <c r="Y10229"/>
      <c r="Z10229" s="200"/>
      <c r="AA10229" s="201"/>
      <c r="AB10229"/>
      <c r="AC10229"/>
    </row>
    <row r="10230" spans="17:29">
      <c r="Q10230"/>
      <c r="R10230"/>
      <c r="T10230"/>
      <c r="U10230"/>
      <c r="V10230"/>
      <c r="W10230"/>
      <c r="Y10230"/>
      <c r="Z10230" s="200"/>
      <c r="AA10230" s="201"/>
      <c r="AB10230"/>
      <c r="AC10230"/>
    </row>
    <row r="10231" spans="17:29">
      <c r="Q10231"/>
      <c r="R10231"/>
      <c r="T10231"/>
      <c r="U10231"/>
      <c r="V10231"/>
      <c r="W10231"/>
      <c r="Y10231"/>
      <c r="Z10231" s="200"/>
      <c r="AA10231" s="201"/>
      <c r="AB10231"/>
      <c r="AC10231"/>
    </row>
    <row r="10232" spans="17:29">
      <c r="Q10232"/>
      <c r="R10232"/>
      <c r="T10232"/>
      <c r="U10232"/>
      <c r="V10232"/>
      <c r="W10232"/>
      <c r="Y10232"/>
      <c r="Z10232" s="200"/>
      <c r="AA10232" s="201"/>
      <c r="AB10232"/>
      <c r="AC10232"/>
    </row>
    <row r="10233" spans="17:29">
      <c r="Q10233"/>
      <c r="R10233"/>
      <c r="T10233"/>
      <c r="U10233"/>
      <c r="V10233"/>
      <c r="W10233"/>
      <c r="Y10233"/>
      <c r="Z10233" s="200"/>
      <c r="AA10233" s="201"/>
      <c r="AB10233"/>
      <c r="AC10233"/>
    </row>
    <row r="10234" spans="17:29">
      <c r="Q10234"/>
      <c r="R10234"/>
      <c r="T10234"/>
      <c r="U10234"/>
      <c r="V10234"/>
      <c r="W10234"/>
      <c r="Y10234"/>
      <c r="Z10234" s="200"/>
      <c r="AA10234" s="201"/>
      <c r="AB10234"/>
      <c r="AC10234"/>
    </row>
    <row r="10235" spans="17:29">
      <c r="Q10235"/>
      <c r="R10235"/>
      <c r="T10235"/>
      <c r="U10235"/>
      <c r="V10235"/>
      <c r="W10235"/>
      <c r="Y10235"/>
      <c r="Z10235" s="200"/>
      <c r="AA10235" s="201"/>
      <c r="AB10235"/>
      <c r="AC10235"/>
    </row>
    <row r="10236" spans="17:29">
      <c r="Q10236"/>
      <c r="R10236"/>
      <c r="T10236"/>
      <c r="U10236"/>
      <c r="V10236"/>
      <c r="W10236"/>
      <c r="Y10236"/>
      <c r="Z10236" s="200"/>
      <c r="AA10236" s="201"/>
      <c r="AB10236"/>
      <c r="AC10236"/>
    </row>
    <row r="10237" spans="17:29">
      <c r="Q10237"/>
      <c r="R10237"/>
      <c r="T10237"/>
      <c r="U10237"/>
      <c r="V10237"/>
      <c r="W10237"/>
      <c r="Y10237"/>
      <c r="Z10237" s="200"/>
      <c r="AA10237" s="201"/>
      <c r="AB10237"/>
      <c r="AC10237"/>
    </row>
    <row r="10238" spans="17:29">
      <c r="Q10238"/>
      <c r="R10238"/>
      <c r="T10238"/>
      <c r="U10238"/>
      <c r="V10238"/>
      <c r="W10238"/>
      <c r="Y10238"/>
      <c r="Z10238" s="200"/>
      <c r="AA10238" s="201"/>
      <c r="AB10238"/>
      <c r="AC10238"/>
    </row>
    <row r="10239" spans="17:29">
      <c r="Q10239"/>
      <c r="R10239"/>
      <c r="T10239"/>
      <c r="U10239"/>
      <c r="V10239"/>
      <c r="W10239"/>
      <c r="Y10239"/>
      <c r="Z10239" s="200"/>
      <c r="AA10239" s="201"/>
      <c r="AB10239"/>
      <c r="AC10239"/>
    </row>
    <row r="10240" spans="17:29">
      <c r="Q10240"/>
      <c r="R10240"/>
      <c r="T10240"/>
      <c r="U10240"/>
      <c r="V10240"/>
      <c r="W10240"/>
      <c r="Y10240"/>
      <c r="Z10240" s="200"/>
      <c r="AA10240" s="201"/>
      <c r="AB10240"/>
      <c r="AC10240"/>
    </row>
    <row r="10241" spans="17:29">
      <c r="Q10241"/>
      <c r="R10241"/>
      <c r="T10241"/>
      <c r="U10241"/>
      <c r="V10241"/>
      <c r="W10241"/>
      <c r="Y10241"/>
      <c r="Z10241" s="200"/>
      <c r="AA10241" s="201"/>
      <c r="AB10241"/>
      <c r="AC10241"/>
    </row>
    <row r="10242" spans="17:29">
      <c r="Q10242"/>
      <c r="R10242"/>
      <c r="T10242"/>
      <c r="U10242"/>
      <c r="V10242"/>
      <c r="W10242"/>
      <c r="Y10242"/>
      <c r="Z10242" s="200"/>
      <c r="AA10242" s="201"/>
      <c r="AB10242"/>
      <c r="AC10242"/>
    </row>
    <row r="10243" spans="17:29">
      <c r="Q10243"/>
      <c r="R10243"/>
      <c r="T10243"/>
      <c r="U10243"/>
      <c r="V10243"/>
      <c r="W10243"/>
      <c r="Y10243"/>
      <c r="Z10243" s="200"/>
      <c r="AA10243" s="201"/>
      <c r="AB10243"/>
      <c r="AC10243"/>
    </row>
    <row r="10244" spans="17:29">
      <c r="Q10244"/>
      <c r="R10244"/>
      <c r="T10244"/>
      <c r="U10244"/>
      <c r="V10244"/>
      <c r="W10244"/>
      <c r="Y10244"/>
      <c r="Z10244" s="200"/>
      <c r="AA10244" s="201"/>
      <c r="AB10244"/>
      <c r="AC10244"/>
    </row>
    <row r="10245" spans="17:29">
      <c r="Q10245"/>
      <c r="R10245"/>
      <c r="T10245"/>
      <c r="U10245"/>
      <c r="V10245"/>
      <c r="W10245"/>
      <c r="Y10245"/>
      <c r="Z10245" s="200"/>
      <c r="AA10245" s="201"/>
      <c r="AB10245"/>
      <c r="AC10245"/>
    </row>
    <row r="10246" spans="17:29">
      <c r="Q10246"/>
      <c r="R10246"/>
      <c r="T10246"/>
      <c r="U10246"/>
      <c r="V10246"/>
      <c r="W10246"/>
      <c r="Y10246"/>
      <c r="Z10246" s="200"/>
      <c r="AA10246" s="201"/>
      <c r="AB10246"/>
      <c r="AC10246"/>
    </row>
    <row r="10247" spans="17:29">
      <c r="Q10247"/>
      <c r="R10247"/>
      <c r="T10247"/>
      <c r="U10247"/>
      <c r="V10247"/>
      <c r="W10247"/>
      <c r="Y10247"/>
      <c r="Z10247" s="200"/>
      <c r="AA10247" s="201"/>
      <c r="AB10247"/>
      <c r="AC10247"/>
    </row>
    <row r="10248" spans="17:29">
      <c r="Q10248"/>
      <c r="R10248"/>
      <c r="T10248"/>
      <c r="U10248"/>
      <c r="V10248"/>
      <c r="W10248"/>
      <c r="Y10248"/>
      <c r="Z10248" s="200"/>
      <c r="AA10248" s="201"/>
      <c r="AB10248"/>
      <c r="AC10248"/>
    </row>
    <row r="10249" spans="17:29">
      <c r="Q10249"/>
      <c r="R10249"/>
      <c r="T10249"/>
      <c r="U10249"/>
      <c r="V10249"/>
      <c r="W10249"/>
      <c r="Y10249"/>
      <c r="Z10249" s="200"/>
      <c r="AA10249" s="201"/>
      <c r="AB10249"/>
      <c r="AC10249"/>
    </row>
    <row r="10250" spans="17:29">
      <c r="Q10250"/>
      <c r="R10250"/>
      <c r="T10250"/>
      <c r="U10250"/>
      <c r="V10250"/>
      <c r="W10250"/>
      <c r="Y10250"/>
      <c r="Z10250" s="200"/>
      <c r="AA10250" s="201"/>
      <c r="AB10250"/>
      <c r="AC10250"/>
    </row>
    <row r="10251" spans="17:29">
      <c r="Q10251"/>
      <c r="R10251"/>
      <c r="T10251"/>
      <c r="U10251"/>
      <c r="V10251"/>
      <c r="W10251"/>
      <c r="Y10251"/>
      <c r="Z10251" s="200"/>
      <c r="AA10251" s="201"/>
      <c r="AB10251"/>
      <c r="AC10251"/>
    </row>
    <row r="10252" spans="17:29">
      <c r="Q10252"/>
      <c r="R10252"/>
      <c r="T10252"/>
      <c r="U10252"/>
      <c r="V10252"/>
      <c r="W10252"/>
      <c r="Y10252"/>
      <c r="Z10252" s="200"/>
      <c r="AA10252" s="201"/>
      <c r="AB10252"/>
      <c r="AC10252"/>
    </row>
    <row r="10253" spans="17:29">
      <c r="Q10253"/>
      <c r="R10253"/>
      <c r="T10253"/>
      <c r="U10253"/>
      <c r="V10253"/>
      <c r="W10253"/>
      <c r="Y10253"/>
      <c r="Z10253" s="200"/>
      <c r="AA10253" s="201"/>
      <c r="AB10253"/>
      <c r="AC10253"/>
    </row>
    <row r="10254" spans="17:29">
      <c r="Q10254"/>
      <c r="R10254"/>
      <c r="T10254"/>
      <c r="U10254"/>
      <c r="V10254"/>
      <c r="W10254"/>
      <c r="Y10254"/>
      <c r="Z10254" s="200"/>
      <c r="AA10254" s="201"/>
      <c r="AB10254"/>
      <c r="AC10254"/>
    </row>
    <row r="10255" spans="17:29">
      <c r="Q10255"/>
      <c r="R10255"/>
      <c r="T10255"/>
      <c r="U10255"/>
      <c r="V10255"/>
      <c r="W10255"/>
      <c r="Y10255"/>
      <c r="Z10255" s="200"/>
      <c r="AA10255" s="201"/>
      <c r="AB10255"/>
      <c r="AC10255"/>
    </row>
    <row r="10256" spans="17:29">
      <c r="Q10256"/>
      <c r="R10256"/>
      <c r="T10256"/>
      <c r="U10256"/>
      <c r="V10256"/>
      <c r="W10256"/>
      <c r="Y10256"/>
      <c r="Z10256" s="200"/>
      <c r="AA10256" s="201"/>
      <c r="AB10256"/>
      <c r="AC10256"/>
    </row>
    <row r="10257" spans="17:29">
      <c r="Q10257"/>
      <c r="R10257"/>
      <c r="T10257"/>
      <c r="U10257"/>
      <c r="V10257"/>
      <c r="W10257"/>
      <c r="Y10257"/>
      <c r="Z10257" s="200"/>
      <c r="AA10257" s="201"/>
      <c r="AB10257"/>
      <c r="AC10257"/>
    </row>
    <row r="10258" spans="17:29">
      <c r="Q10258"/>
      <c r="R10258"/>
      <c r="T10258"/>
      <c r="U10258"/>
      <c r="V10258"/>
      <c r="W10258"/>
      <c r="Y10258"/>
      <c r="Z10258" s="200"/>
      <c r="AA10258" s="201"/>
      <c r="AB10258"/>
      <c r="AC10258"/>
    </row>
    <row r="10259" spans="17:29">
      <c r="Q10259"/>
      <c r="R10259"/>
      <c r="T10259"/>
      <c r="U10259"/>
      <c r="V10259"/>
      <c r="W10259"/>
      <c r="Y10259"/>
      <c r="Z10259" s="200"/>
      <c r="AA10259" s="201"/>
      <c r="AB10259"/>
      <c r="AC10259"/>
    </row>
    <row r="10260" spans="17:29">
      <c r="Q10260"/>
      <c r="R10260"/>
      <c r="T10260"/>
      <c r="U10260"/>
      <c r="V10260"/>
      <c r="W10260"/>
      <c r="Y10260"/>
      <c r="Z10260" s="200"/>
      <c r="AA10260" s="201"/>
      <c r="AB10260"/>
      <c r="AC10260"/>
    </row>
    <row r="10261" spans="17:29">
      <c r="Q10261"/>
      <c r="R10261"/>
      <c r="T10261"/>
      <c r="U10261"/>
      <c r="V10261"/>
      <c r="W10261"/>
      <c r="Y10261"/>
      <c r="Z10261" s="200"/>
      <c r="AA10261" s="201"/>
      <c r="AB10261"/>
      <c r="AC10261"/>
    </row>
    <row r="10262" spans="17:29">
      <c r="Q10262"/>
      <c r="R10262"/>
      <c r="T10262"/>
      <c r="U10262"/>
      <c r="V10262"/>
      <c r="W10262"/>
      <c r="Y10262"/>
      <c r="Z10262" s="200"/>
      <c r="AA10262" s="201"/>
      <c r="AB10262"/>
      <c r="AC10262"/>
    </row>
    <row r="10263" spans="17:29">
      <c r="Q10263"/>
      <c r="R10263"/>
      <c r="T10263"/>
      <c r="U10263"/>
      <c r="V10263"/>
      <c r="W10263"/>
      <c r="Y10263"/>
      <c r="Z10263" s="200"/>
      <c r="AA10263" s="201"/>
      <c r="AB10263"/>
      <c r="AC10263"/>
    </row>
    <row r="10264" spans="17:29">
      <c r="Q10264"/>
      <c r="R10264"/>
      <c r="T10264"/>
      <c r="U10264"/>
      <c r="V10264"/>
      <c r="W10264"/>
      <c r="Y10264"/>
      <c r="Z10264" s="200"/>
      <c r="AA10264" s="201"/>
      <c r="AB10264"/>
      <c r="AC10264"/>
    </row>
    <row r="10265" spans="17:29">
      <c r="Q10265"/>
      <c r="R10265"/>
      <c r="T10265"/>
      <c r="U10265"/>
      <c r="V10265"/>
      <c r="W10265"/>
      <c r="Y10265"/>
      <c r="Z10265" s="200"/>
      <c r="AA10265" s="201"/>
      <c r="AB10265"/>
      <c r="AC10265"/>
    </row>
    <row r="10266" spans="17:29">
      <c r="Q10266"/>
      <c r="R10266"/>
      <c r="T10266"/>
      <c r="U10266"/>
      <c r="V10266"/>
      <c r="W10266"/>
      <c r="Y10266"/>
      <c r="Z10266" s="200"/>
      <c r="AA10266" s="201"/>
      <c r="AB10266"/>
      <c r="AC10266"/>
    </row>
    <row r="10267" spans="17:29">
      <c r="Q10267"/>
      <c r="R10267"/>
      <c r="T10267"/>
      <c r="U10267"/>
      <c r="V10267"/>
      <c r="W10267"/>
      <c r="Y10267"/>
      <c r="Z10267" s="200"/>
      <c r="AA10267" s="201"/>
      <c r="AB10267"/>
      <c r="AC10267"/>
    </row>
    <row r="10268" spans="17:29">
      <c r="Q10268"/>
      <c r="R10268"/>
      <c r="T10268"/>
      <c r="U10268"/>
      <c r="V10268"/>
      <c r="W10268"/>
      <c r="Y10268"/>
      <c r="Z10268" s="200"/>
      <c r="AA10268" s="201"/>
      <c r="AB10268"/>
      <c r="AC10268"/>
    </row>
    <row r="10269" spans="17:29">
      <c r="Q10269"/>
      <c r="R10269"/>
      <c r="T10269"/>
      <c r="U10269"/>
      <c r="V10269"/>
      <c r="W10269"/>
      <c r="Y10269"/>
      <c r="Z10269" s="200"/>
      <c r="AA10269" s="201"/>
      <c r="AB10269"/>
      <c r="AC10269"/>
    </row>
    <row r="10270" spans="17:29">
      <c r="Q10270"/>
      <c r="R10270"/>
      <c r="T10270"/>
      <c r="U10270"/>
      <c r="V10270"/>
      <c r="W10270"/>
      <c r="Y10270"/>
      <c r="Z10270" s="200"/>
      <c r="AA10270" s="201"/>
      <c r="AB10270"/>
      <c r="AC10270"/>
    </row>
    <row r="10271" spans="17:29">
      <c r="Q10271"/>
      <c r="R10271"/>
      <c r="T10271"/>
      <c r="U10271"/>
      <c r="V10271"/>
      <c r="W10271"/>
      <c r="Y10271"/>
      <c r="Z10271" s="200"/>
      <c r="AA10271" s="201"/>
      <c r="AB10271"/>
      <c r="AC10271"/>
    </row>
    <row r="10272" spans="17:29">
      <c r="Q10272"/>
      <c r="R10272"/>
      <c r="T10272"/>
      <c r="U10272"/>
      <c r="V10272"/>
      <c r="W10272"/>
      <c r="Y10272"/>
      <c r="Z10272" s="200"/>
      <c r="AA10272" s="201"/>
      <c r="AB10272"/>
      <c r="AC10272"/>
    </row>
    <row r="10273" spans="17:29">
      <c r="Q10273"/>
      <c r="R10273"/>
      <c r="T10273"/>
      <c r="U10273"/>
      <c r="V10273"/>
      <c r="W10273"/>
      <c r="Y10273"/>
      <c r="Z10273" s="200"/>
      <c r="AA10273" s="201"/>
      <c r="AB10273"/>
      <c r="AC10273"/>
    </row>
    <row r="10274" spans="17:29">
      <c r="Q10274"/>
      <c r="R10274"/>
      <c r="T10274"/>
      <c r="U10274"/>
      <c r="V10274"/>
      <c r="W10274"/>
      <c r="Y10274"/>
      <c r="Z10274" s="200"/>
      <c r="AA10274" s="201"/>
      <c r="AB10274"/>
      <c r="AC10274"/>
    </row>
    <row r="10275" spans="17:29">
      <c r="Q10275"/>
      <c r="R10275"/>
      <c r="T10275"/>
      <c r="U10275"/>
      <c r="V10275"/>
      <c r="W10275"/>
      <c r="Y10275"/>
      <c r="Z10275" s="200"/>
      <c r="AA10275" s="201"/>
      <c r="AB10275"/>
      <c r="AC10275"/>
    </row>
    <row r="10276" spans="17:29">
      <c r="Q10276"/>
      <c r="R10276"/>
      <c r="T10276"/>
      <c r="U10276"/>
      <c r="V10276"/>
      <c r="W10276"/>
      <c r="Y10276"/>
      <c r="Z10276" s="200"/>
      <c r="AA10276" s="201"/>
      <c r="AB10276"/>
      <c r="AC10276"/>
    </row>
    <row r="10277" spans="17:29">
      <c r="Q10277"/>
      <c r="R10277"/>
      <c r="T10277"/>
      <c r="U10277"/>
      <c r="V10277"/>
      <c r="W10277"/>
      <c r="Y10277"/>
      <c r="Z10277" s="200"/>
      <c r="AA10277" s="201"/>
      <c r="AB10277"/>
      <c r="AC10277"/>
    </row>
    <row r="10278" spans="17:29">
      <c r="Q10278"/>
      <c r="R10278"/>
      <c r="T10278"/>
      <c r="U10278"/>
      <c r="V10278"/>
      <c r="W10278"/>
      <c r="Y10278"/>
      <c r="Z10278" s="200"/>
      <c r="AA10278" s="201"/>
      <c r="AB10278"/>
      <c r="AC10278"/>
    </row>
    <row r="10279" spans="17:29">
      <c r="Q10279"/>
      <c r="R10279"/>
      <c r="T10279"/>
      <c r="U10279"/>
      <c r="V10279"/>
      <c r="W10279"/>
      <c r="Y10279"/>
      <c r="Z10279" s="200"/>
      <c r="AA10279" s="201"/>
      <c r="AB10279"/>
      <c r="AC10279"/>
    </row>
    <row r="10280" spans="17:29">
      <c r="Q10280"/>
      <c r="R10280"/>
      <c r="T10280"/>
      <c r="U10280"/>
      <c r="V10280"/>
      <c r="W10280"/>
      <c r="Y10280"/>
      <c r="Z10280" s="200"/>
      <c r="AA10280" s="201"/>
      <c r="AB10280"/>
      <c r="AC10280"/>
    </row>
    <row r="10281" spans="17:29">
      <c r="Q10281"/>
      <c r="R10281"/>
      <c r="T10281"/>
      <c r="U10281"/>
      <c r="V10281"/>
      <c r="W10281"/>
      <c r="Y10281"/>
      <c r="Z10281" s="200"/>
      <c r="AA10281" s="201"/>
      <c r="AB10281"/>
      <c r="AC10281"/>
    </row>
    <row r="10282" spans="17:29">
      <c r="Q10282"/>
      <c r="R10282"/>
      <c r="T10282"/>
      <c r="U10282"/>
      <c r="V10282"/>
      <c r="W10282"/>
      <c r="Y10282"/>
      <c r="Z10282" s="200"/>
      <c r="AA10282" s="201"/>
      <c r="AB10282"/>
      <c r="AC10282"/>
    </row>
    <row r="10283" spans="17:29">
      <c r="Q10283"/>
      <c r="R10283"/>
      <c r="T10283"/>
      <c r="U10283"/>
      <c r="V10283"/>
      <c r="W10283"/>
      <c r="Y10283"/>
      <c r="Z10283" s="200"/>
      <c r="AA10283" s="201"/>
      <c r="AB10283"/>
      <c r="AC10283"/>
    </row>
    <row r="10284" spans="17:29">
      <c r="Q10284"/>
      <c r="R10284"/>
      <c r="T10284"/>
      <c r="U10284"/>
      <c r="V10284"/>
      <c r="W10284"/>
      <c r="Y10284"/>
      <c r="Z10284" s="200"/>
      <c r="AA10284" s="201"/>
      <c r="AB10284"/>
      <c r="AC10284"/>
    </row>
    <row r="10285" spans="17:29">
      <c r="Q10285"/>
      <c r="R10285"/>
      <c r="T10285"/>
      <c r="U10285"/>
      <c r="V10285"/>
      <c r="W10285"/>
      <c r="Y10285"/>
      <c r="Z10285" s="200"/>
      <c r="AA10285" s="201"/>
      <c r="AB10285"/>
      <c r="AC10285"/>
    </row>
    <row r="10286" spans="17:29">
      <c r="Q10286"/>
      <c r="R10286"/>
      <c r="T10286"/>
      <c r="U10286"/>
      <c r="V10286"/>
      <c r="W10286"/>
      <c r="Y10286"/>
      <c r="Z10286" s="200"/>
      <c r="AA10286" s="201"/>
      <c r="AB10286"/>
      <c r="AC10286"/>
    </row>
    <row r="10287" spans="17:29">
      <c r="Q10287"/>
      <c r="R10287"/>
      <c r="T10287"/>
      <c r="U10287"/>
      <c r="V10287"/>
      <c r="W10287"/>
      <c r="Y10287"/>
      <c r="Z10287" s="200"/>
      <c r="AA10287" s="201"/>
      <c r="AB10287"/>
      <c r="AC10287"/>
    </row>
    <row r="10288" spans="17:29">
      <c r="Q10288"/>
      <c r="R10288"/>
      <c r="T10288"/>
      <c r="U10288"/>
      <c r="V10288"/>
      <c r="W10288"/>
      <c r="Y10288"/>
      <c r="Z10288" s="200"/>
      <c r="AA10288" s="201"/>
      <c r="AB10288"/>
      <c r="AC10288"/>
    </row>
    <row r="10289" spans="17:29">
      <c r="Q10289"/>
      <c r="R10289"/>
      <c r="T10289"/>
      <c r="U10289"/>
      <c r="V10289"/>
      <c r="W10289"/>
      <c r="Y10289"/>
      <c r="Z10289" s="200"/>
      <c r="AA10289" s="201"/>
      <c r="AB10289"/>
      <c r="AC10289"/>
    </row>
    <row r="10290" spans="17:29">
      <c r="Q10290"/>
      <c r="R10290"/>
      <c r="T10290"/>
      <c r="U10290"/>
      <c r="V10290"/>
      <c r="W10290"/>
      <c r="Y10290"/>
      <c r="Z10290" s="200"/>
      <c r="AA10290" s="201"/>
      <c r="AB10290"/>
      <c r="AC10290"/>
    </row>
    <row r="10291" spans="17:29">
      <c r="Q10291"/>
      <c r="R10291"/>
      <c r="T10291"/>
      <c r="U10291"/>
      <c r="V10291"/>
      <c r="W10291"/>
      <c r="Y10291"/>
      <c r="Z10291" s="200"/>
      <c r="AA10291" s="201"/>
      <c r="AB10291"/>
      <c r="AC10291"/>
    </row>
    <row r="10292" spans="17:29">
      <c r="Q10292"/>
      <c r="R10292"/>
      <c r="T10292"/>
      <c r="U10292"/>
      <c r="V10292"/>
      <c r="W10292"/>
      <c r="Y10292"/>
      <c r="Z10292" s="200"/>
      <c r="AA10292" s="201"/>
      <c r="AB10292"/>
      <c r="AC10292"/>
    </row>
    <row r="10293" spans="17:29">
      <c r="Q10293"/>
      <c r="R10293"/>
      <c r="T10293"/>
      <c r="U10293"/>
      <c r="V10293"/>
      <c r="W10293"/>
      <c r="Y10293"/>
      <c r="Z10293" s="200"/>
      <c r="AA10293" s="201"/>
      <c r="AB10293"/>
      <c r="AC10293"/>
    </row>
    <row r="10294" spans="17:29">
      <c r="Q10294"/>
      <c r="R10294"/>
      <c r="T10294"/>
      <c r="U10294"/>
      <c r="V10294"/>
      <c r="W10294"/>
      <c r="Y10294"/>
      <c r="Z10294" s="200"/>
      <c r="AA10294" s="201"/>
      <c r="AB10294"/>
      <c r="AC10294"/>
    </row>
    <row r="10295" spans="17:29">
      <c r="Q10295"/>
      <c r="R10295"/>
      <c r="T10295"/>
      <c r="U10295"/>
      <c r="V10295"/>
      <c r="W10295"/>
      <c r="Y10295"/>
      <c r="Z10295" s="200"/>
      <c r="AA10295" s="201"/>
      <c r="AB10295"/>
      <c r="AC10295"/>
    </row>
    <row r="10296" spans="17:29">
      <c r="Q10296"/>
      <c r="R10296"/>
      <c r="T10296"/>
      <c r="U10296"/>
      <c r="V10296"/>
      <c r="W10296"/>
      <c r="Y10296"/>
      <c r="Z10296" s="200"/>
      <c r="AA10296" s="201"/>
      <c r="AB10296"/>
      <c r="AC10296"/>
    </row>
    <row r="10297" spans="17:29">
      <c r="Q10297"/>
      <c r="R10297"/>
      <c r="T10297"/>
      <c r="U10297"/>
      <c r="V10297"/>
      <c r="W10297"/>
      <c r="Y10297"/>
      <c r="Z10297" s="200"/>
      <c r="AA10297" s="201"/>
      <c r="AB10297"/>
      <c r="AC10297"/>
    </row>
    <row r="10298" spans="17:29">
      <c r="Q10298"/>
      <c r="R10298"/>
      <c r="T10298"/>
      <c r="U10298"/>
      <c r="V10298"/>
      <c r="W10298"/>
      <c r="Y10298"/>
      <c r="Z10298" s="200"/>
      <c r="AA10298" s="201"/>
      <c r="AB10298"/>
      <c r="AC10298"/>
    </row>
    <row r="10299" spans="17:29">
      <c r="Q10299"/>
      <c r="R10299"/>
      <c r="T10299"/>
      <c r="U10299"/>
      <c r="V10299"/>
      <c r="W10299"/>
      <c r="Y10299"/>
      <c r="Z10299" s="200"/>
      <c r="AA10299" s="201"/>
      <c r="AB10299"/>
      <c r="AC10299"/>
    </row>
    <row r="10300" spans="17:29">
      <c r="Q10300"/>
      <c r="R10300"/>
      <c r="T10300"/>
      <c r="U10300"/>
      <c r="V10300"/>
      <c r="W10300"/>
      <c r="Y10300"/>
      <c r="Z10300" s="200"/>
      <c r="AA10300" s="201"/>
      <c r="AB10300"/>
      <c r="AC10300"/>
    </row>
    <row r="10301" spans="17:29">
      <c r="Q10301"/>
      <c r="R10301"/>
      <c r="T10301"/>
      <c r="U10301"/>
      <c r="V10301"/>
      <c r="W10301"/>
      <c r="Y10301"/>
      <c r="Z10301" s="200"/>
      <c r="AA10301" s="201"/>
      <c r="AB10301"/>
      <c r="AC10301"/>
    </row>
    <row r="10302" spans="17:29">
      <c r="Q10302"/>
      <c r="R10302"/>
      <c r="T10302"/>
      <c r="U10302"/>
      <c r="V10302"/>
      <c r="W10302"/>
      <c r="Y10302"/>
      <c r="Z10302" s="200"/>
      <c r="AA10302" s="201"/>
      <c r="AB10302"/>
      <c r="AC10302"/>
    </row>
    <row r="10303" spans="17:29">
      <c r="Q10303"/>
      <c r="R10303"/>
      <c r="T10303"/>
      <c r="U10303"/>
      <c r="V10303"/>
      <c r="W10303"/>
      <c r="Y10303"/>
      <c r="Z10303" s="200"/>
      <c r="AA10303" s="201"/>
      <c r="AB10303"/>
      <c r="AC10303"/>
    </row>
    <row r="10304" spans="17:29">
      <c r="Q10304"/>
      <c r="R10304"/>
      <c r="T10304"/>
      <c r="U10304"/>
      <c r="V10304"/>
      <c r="W10304"/>
      <c r="Y10304"/>
      <c r="Z10304" s="200"/>
      <c r="AA10304" s="201"/>
      <c r="AB10304"/>
      <c r="AC10304"/>
    </row>
    <row r="10305" spans="17:29">
      <c r="Q10305"/>
      <c r="R10305"/>
      <c r="T10305"/>
      <c r="U10305"/>
      <c r="V10305"/>
      <c r="W10305"/>
      <c r="Y10305"/>
      <c r="Z10305" s="200"/>
      <c r="AA10305" s="201"/>
      <c r="AB10305"/>
      <c r="AC10305"/>
    </row>
    <row r="10306" spans="17:29">
      <c r="Q10306"/>
      <c r="R10306"/>
      <c r="T10306"/>
      <c r="U10306"/>
      <c r="V10306"/>
      <c r="W10306"/>
      <c r="Y10306"/>
      <c r="Z10306" s="200"/>
      <c r="AA10306" s="201"/>
      <c r="AB10306"/>
      <c r="AC10306"/>
    </row>
    <row r="10307" spans="17:29">
      <c r="Q10307"/>
      <c r="R10307"/>
      <c r="T10307"/>
      <c r="U10307"/>
      <c r="V10307"/>
      <c r="W10307"/>
      <c r="Y10307"/>
      <c r="Z10307" s="200"/>
      <c r="AA10307" s="201"/>
      <c r="AB10307"/>
      <c r="AC10307"/>
    </row>
    <row r="10308" spans="17:29">
      <c r="Q10308"/>
      <c r="R10308"/>
      <c r="T10308"/>
      <c r="U10308"/>
      <c r="V10308"/>
      <c r="W10308"/>
      <c r="Y10308"/>
      <c r="Z10308" s="200"/>
      <c r="AA10308" s="201"/>
      <c r="AB10308"/>
      <c r="AC10308"/>
    </row>
    <row r="10309" spans="17:29">
      <c r="Q10309"/>
      <c r="R10309"/>
      <c r="T10309"/>
      <c r="U10309"/>
      <c r="V10309"/>
      <c r="W10309"/>
      <c r="Y10309"/>
      <c r="Z10309" s="200"/>
      <c r="AA10309" s="201"/>
      <c r="AB10309"/>
      <c r="AC10309"/>
    </row>
    <row r="10310" spans="17:29">
      <c r="Q10310"/>
      <c r="R10310"/>
      <c r="T10310"/>
      <c r="U10310"/>
      <c r="V10310"/>
      <c r="W10310"/>
      <c r="Y10310"/>
      <c r="Z10310" s="200"/>
      <c r="AA10310" s="201"/>
      <c r="AB10310"/>
      <c r="AC10310"/>
    </row>
    <row r="10311" spans="17:29">
      <c r="Q10311"/>
      <c r="R10311"/>
      <c r="T10311"/>
      <c r="U10311"/>
      <c r="V10311"/>
      <c r="W10311"/>
      <c r="Y10311"/>
      <c r="Z10311" s="200"/>
      <c r="AA10311" s="201"/>
      <c r="AB10311"/>
      <c r="AC10311"/>
    </row>
    <row r="10312" spans="17:29">
      <c r="Q10312"/>
      <c r="R10312"/>
      <c r="T10312"/>
      <c r="U10312"/>
      <c r="V10312"/>
      <c r="W10312"/>
      <c r="Y10312"/>
      <c r="Z10312" s="200"/>
      <c r="AA10312" s="201"/>
      <c r="AB10312"/>
      <c r="AC10312"/>
    </row>
    <row r="10313" spans="17:29">
      <c r="Q10313"/>
      <c r="R10313"/>
      <c r="T10313"/>
      <c r="U10313"/>
      <c r="V10313"/>
      <c r="W10313"/>
      <c r="Y10313"/>
      <c r="Z10313" s="200"/>
      <c r="AA10313" s="201"/>
      <c r="AB10313"/>
      <c r="AC10313"/>
    </row>
    <row r="10314" spans="17:29">
      <c r="Q10314"/>
      <c r="R10314"/>
      <c r="T10314"/>
      <c r="U10314"/>
      <c r="V10314"/>
      <c r="W10314"/>
      <c r="Y10314"/>
      <c r="Z10314" s="200"/>
      <c r="AA10314" s="201"/>
      <c r="AB10314"/>
      <c r="AC10314"/>
    </row>
    <row r="10315" spans="17:29">
      <c r="Q10315"/>
      <c r="R10315"/>
      <c r="T10315"/>
      <c r="U10315"/>
      <c r="V10315"/>
      <c r="W10315"/>
      <c r="Y10315"/>
      <c r="Z10315" s="200"/>
      <c r="AA10315" s="201"/>
      <c r="AB10315"/>
      <c r="AC10315"/>
    </row>
    <row r="10316" spans="17:29">
      <c r="Q10316"/>
      <c r="R10316"/>
      <c r="T10316"/>
      <c r="U10316"/>
      <c r="V10316"/>
      <c r="W10316"/>
      <c r="Y10316"/>
      <c r="Z10316" s="200"/>
      <c r="AA10316" s="201"/>
      <c r="AB10316"/>
      <c r="AC10316"/>
    </row>
    <row r="10317" spans="17:29">
      <c r="Q10317"/>
      <c r="R10317"/>
      <c r="T10317"/>
      <c r="U10317"/>
      <c r="V10317"/>
      <c r="W10317"/>
      <c r="Y10317"/>
      <c r="Z10317" s="200"/>
      <c r="AA10317" s="201"/>
      <c r="AB10317"/>
      <c r="AC10317"/>
    </row>
    <row r="10318" spans="17:29">
      <c r="Q10318"/>
      <c r="R10318"/>
      <c r="T10318"/>
      <c r="U10318"/>
      <c r="V10318"/>
      <c r="W10318"/>
      <c r="Y10318"/>
      <c r="Z10318" s="200"/>
      <c r="AA10318" s="201"/>
      <c r="AB10318"/>
      <c r="AC10318"/>
    </row>
    <row r="10319" spans="17:29">
      <c r="Q10319"/>
      <c r="R10319"/>
      <c r="T10319"/>
      <c r="U10319"/>
      <c r="V10319"/>
      <c r="W10319"/>
      <c r="Y10319"/>
      <c r="Z10319" s="200"/>
      <c r="AA10319" s="201"/>
      <c r="AB10319"/>
      <c r="AC10319"/>
    </row>
    <row r="10320" spans="17:29">
      <c r="Q10320"/>
      <c r="R10320"/>
      <c r="T10320"/>
      <c r="U10320"/>
      <c r="V10320"/>
      <c r="W10320"/>
      <c r="Y10320"/>
      <c r="Z10320" s="200"/>
      <c r="AA10320" s="201"/>
      <c r="AB10320"/>
      <c r="AC10320"/>
    </row>
    <row r="10321" spans="17:29">
      <c r="Q10321"/>
      <c r="R10321"/>
      <c r="T10321"/>
      <c r="U10321"/>
      <c r="V10321"/>
      <c r="W10321"/>
      <c r="Y10321"/>
      <c r="Z10321" s="200"/>
      <c r="AA10321" s="201"/>
      <c r="AB10321"/>
      <c r="AC10321"/>
    </row>
    <row r="10322" spans="17:29">
      <c r="Q10322"/>
      <c r="R10322"/>
      <c r="T10322"/>
      <c r="U10322"/>
      <c r="V10322"/>
      <c r="W10322"/>
      <c r="Y10322"/>
      <c r="Z10322" s="200"/>
      <c r="AA10322" s="201"/>
      <c r="AB10322"/>
      <c r="AC10322"/>
    </row>
    <row r="10323" spans="17:29">
      <c r="Q10323"/>
      <c r="R10323"/>
      <c r="T10323"/>
      <c r="U10323"/>
      <c r="V10323"/>
      <c r="W10323"/>
      <c r="Y10323"/>
      <c r="Z10323" s="200"/>
      <c r="AA10323" s="201"/>
      <c r="AB10323"/>
      <c r="AC10323"/>
    </row>
    <row r="10324" spans="17:29">
      <c r="Q10324"/>
      <c r="R10324"/>
      <c r="T10324"/>
      <c r="U10324"/>
      <c r="V10324"/>
      <c r="W10324"/>
      <c r="Y10324"/>
      <c r="Z10324" s="200"/>
      <c r="AA10324" s="201"/>
      <c r="AB10324"/>
      <c r="AC10324"/>
    </row>
    <row r="10325" spans="17:29">
      <c r="Q10325"/>
      <c r="R10325"/>
      <c r="T10325"/>
      <c r="U10325"/>
      <c r="V10325"/>
      <c r="W10325"/>
      <c r="Y10325"/>
      <c r="Z10325" s="200"/>
      <c r="AA10325" s="201"/>
      <c r="AB10325"/>
      <c r="AC10325"/>
    </row>
    <row r="10326" spans="17:29">
      <c r="Q10326"/>
      <c r="R10326"/>
      <c r="T10326"/>
      <c r="U10326"/>
      <c r="V10326"/>
      <c r="W10326"/>
      <c r="Y10326"/>
      <c r="Z10326" s="200"/>
      <c r="AA10326" s="201"/>
      <c r="AB10326"/>
      <c r="AC10326"/>
    </row>
    <row r="10327" spans="17:29">
      <c r="Q10327"/>
      <c r="R10327"/>
      <c r="T10327"/>
      <c r="U10327"/>
      <c r="V10327"/>
      <c r="W10327"/>
      <c r="Y10327"/>
      <c r="Z10327" s="200"/>
      <c r="AA10327" s="201"/>
      <c r="AB10327"/>
      <c r="AC10327"/>
    </row>
    <row r="10328" spans="17:29">
      <c r="Q10328"/>
      <c r="R10328"/>
      <c r="T10328"/>
      <c r="U10328"/>
      <c r="V10328"/>
      <c r="W10328"/>
      <c r="Y10328"/>
      <c r="Z10328" s="200"/>
      <c r="AA10328" s="201"/>
      <c r="AB10328"/>
      <c r="AC10328"/>
    </row>
    <row r="10329" spans="17:29">
      <c r="Q10329"/>
      <c r="R10329"/>
      <c r="T10329"/>
      <c r="U10329"/>
      <c r="V10329"/>
      <c r="W10329"/>
      <c r="Y10329"/>
      <c r="Z10329" s="200"/>
      <c r="AA10329" s="201"/>
      <c r="AB10329"/>
      <c r="AC10329"/>
    </row>
    <row r="10330" spans="17:29">
      <c r="Q10330"/>
      <c r="R10330"/>
      <c r="T10330"/>
      <c r="U10330"/>
      <c r="V10330"/>
      <c r="W10330"/>
      <c r="Y10330"/>
      <c r="Z10330" s="200"/>
      <c r="AA10330" s="201"/>
      <c r="AB10330"/>
      <c r="AC10330"/>
    </row>
    <row r="10331" spans="17:29">
      <c r="Q10331"/>
      <c r="R10331"/>
      <c r="T10331"/>
      <c r="U10331"/>
      <c r="V10331"/>
      <c r="W10331"/>
      <c r="Y10331"/>
      <c r="Z10331" s="200"/>
      <c r="AA10331" s="201"/>
      <c r="AB10331"/>
      <c r="AC10331"/>
    </row>
    <row r="10332" spans="17:29">
      <c r="Q10332"/>
      <c r="R10332"/>
      <c r="T10332"/>
      <c r="U10332"/>
      <c r="V10332"/>
      <c r="W10332"/>
      <c r="Y10332"/>
      <c r="Z10332" s="200"/>
      <c r="AA10332" s="201"/>
      <c r="AB10332"/>
      <c r="AC10332"/>
    </row>
    <row r="10333" spans="17:29">
      <c r="Q10333"/>
      <c r="R10333"/>
      <c r="T10333"/>
      <c r="U10333"/>
      <c r="V10333"/>
      <c r="W10333"/>
      <c r="Y10333"/>
      <c r="Z10333" s="200"/>
      <c r="AA10333" s="201"/>
      <c r="AB10333"/>
      <c r="AC10333"/>
    </row>
    <row r="10334" spans="17:29">
      <c r="Q10334"/>
      <c r="R10334"/>
      <c r="T10334"/>
      <c r="U10334"/>
      <c r="V10334"/>
      <c r="W10334"/>
      <c r="Y10334"/>
      <c r="Z10334" s="200"/>
      <c r="AA10334" s="201"/>
      <c r="AB10334"/>
      <c r="AC10334"/>
    </row>
    <row r="10335" spans="17:29">
      <c r="Q10335"/>
      <c r="R10335"/>
      <c r="T10335"/>
      <c r="U10335"/>
      <c r="V10335"/>
      <c r="W10335"/>
      <c r="Y10335"/>
      <c r="Z10335" s="200"/>
      <c r="AA10335" s="201"/>
      <c r="AB10335"/>
      <c r="AC10335"/>
    </row>
    <row r="10336" spans="17:29">
      <c r="Q10336"/>
      <c r="R10336"/>
      <c r="T10336"/>
      <c r="U10336"/>
      <c r="V10336"/>
      <c r="W10336"/>
      <c r="Y10336"/>
      <c r="Z10336" s="200"/>
      <c r="AA10336" s="201"/>
      <c r="AB10336"/>
      <c r="AC10336"/>
    </row>
    <row r="10337" spans="17:29">
      <c r="Q10337"/>
      <c r="R10337"/>
      <c r="T10337"/>
      <c r="U10337"/>
      <c r="V10337"/>
      <c r="W10337"/>
      <c r="Y10337"/>
      <c r="Z10337" s="200"/>
      <c r="AA10337" s="201"/>
      <c r="AB10337"/>
      <c r="AC10337"/>
    </row>
    <row r="10338" spans="17:29">
      <c r="Q10338"/>
      <c r="R10338"/>
      <c r="T10338"/>
      <c r="U10338"/>
      <c r="V10338"/>
      <c r="W10338"/>
      <c r="Y10338"/>
      <c r="Z10338" s="200"/>
      <c r="AA10338" s="201"/>
      <c r="AB10338"/>
      <c r="AC10338"/>
    </row>
    <row r="10339" spans="17:29">
      <c r="Q10339"/>
      <c r="R10339"/>
      <c r="T10339"/>
      <c r="U10339"/>
      <c r="V10339"/>
      <c r="W10339"/>
      <c r="Y10339"/>
      <c r="Z10339" s="200"/>
      <c r="AA10339" s="201"/>
      <c r="AB10339"/>
      <c r="AC10339"/>
    </row>
    <row r="10340" spans="17:29">
      <c r="Q10340"/>
      <c r="R10340"/>
      <c r="T10340"/>
      <c r="U10340"/>
      <c r="V10340"/>
      <c r="W10340"/>
      <c r="Y10340"/>
      <c r="Z10340" s="200"/>
      <c r="AA10340" s="201"/>
      <c r="AB10340"/>
      <c r="AC10340"/>
    </row>
    <row r="10341" spans="17:29">
      <c r="Q10341"/>
      <c r="R10341"/>
      <c r="T10341"/>
      <c r="U10341"/>
      <c r="V10341"/>
      <c r="W10341"/>
      <c r="Y10341"/>
      <c r="Z10341" s="200"/>
      <c r="AA10341" s="201"/>
      <c r="AB10341"/>
      <c r="AC10341"/>
    </row>
    <row r="10342" spans="17:29">
      <c r="Q10342"/>
      <c r="R10342"/>
      <c r="T10342"/>
      <c r="U10342"/>
      <c r="V10342"/>
      <c r="W10342"/>
      <c r="Y10342"/>
      <c r="Z10342" s="200"/>
      <c r="AA10342" s="201"/>
      <c r="AB10342"/>
      <c r="AC10342"/>
    </row>
    <row r="10343" spans="17:29">
      <c r="Q10343"/>
      <c r="R10343"/>
      <c r="T10343"/>
      <c r="U10343"/>
      <c r="V10343"/>
      <c r="W10343"/>
      <c r="Y10343"/>
      <c r="Z10343" s="200"/>
      <c r="AA10343" s="201"/>
      <c r="AB10343"/>
      <c r="AC10343"/>
    </row>
    <row r="10344" spans="17:29">
      <c r="Q10344"/>
      <c r="R10344"/>
      <c r="T10344"/>
      <c r="U10344"/>
      <c r="V10344"/>
      <c r="W10344"/>
      <c r="Y10344"/>
      <c r="Z10344" s="200"/>
      <c r="AA10344" s="201"/>
      <c r="AB10344"/>
      <c r="AC10344"/>
    </row>
    <row r="10345" spans="17:29">
      <c r="Q10345"/>
      <c r="R10345"/>
      <c r="T10345"/>
      <c r="U10345"/>
      <c r="V10345"/>
      <c r="W10345"/>
      <c r="Y10345"/>
      <c r="Z10345" s="200"/>
      <c r="AA10345" s="201"/>
      <c r="AB10345"/>
      <c r="AC10345"/>
    </row>
    <row r="10346" spans="17:29">
      <c r="Q10346"/>
      <c r="R10346"/>
      <c r="T10346"/>
      <c r="U10346"/>
      <c r="V10346"/>
      <c r="W10346"/>
      <c r="Y10346"/>
      <c r="Z10346" s="200"/>
      <c r="AA10346" s="201"/>
      <c r="AB10346"/>
      <c r="AC10346"/>
    </row>
    <row r="10347" spans="17:29">
      <c r="Q10347"/>
      <c r="R10347"/>
      <c r="T10347"/>
      <c r="U10347"/>
      <c r="V10347"/>
      <c r="W10347"/>
      <c r="Y10347"/>
      <c r="Z10347" s="200"/>
      <c r="AA10347" s="201"/>
      <c r="AB10347"/>
      <c r="AC10347"/>
    </row>
    <row r="10348" spans="17:29">
      <c r="Q10348"/>
      <c r="R10348"/>
      <c r="T10348"/>
      <c r="U10348"/>
      <c r="V10348"/>
      <c r="W10348"/>
      <c r="Y10348"/>
      <c r="Z10348" s="200"/>
      <c r="AA10348" s="201"/>
      <c r="AB10348"/>
      <c r="AC10348"/>
    </row>
    <row r="10349" spans="17:29">
      <c r="Q10349"/>
      <c r="R10349"/>
      <c r="T10349"/>
      <c r="U10349"/>
      <c r="V10349"/>
      <c r="W10349"/>
      <c r="Y10349"/>
      <c r="Z10349" s="200"/>
      <c r="AA10349" s="201"/>
      <c r="AB10349"/>
      <c r="AC10349"/>
    </row>
    <row r="10350" spans="17:29">
      <c r="Q10350"/>
      <c r="R10350"/>
      <c r="T10350"/>
      <c r="U10350"/>
      <c r="V10350"/>
      <c r="W10350"/>
      <c r="Y10350"/>
      <c r="Z10350" s="200"/>
      <c r="AA10350" s="201"/>
      <c r="AB10350"/>
      <c r="AC10350"/>
    </row>
    <row r="10351" spans="17:29">
      <c r="Q10351"/>
      <c r="R10351"/>
      <c r="T10351"/>
      <c r="U10351"/>
      <c r="V10351"/>
      <c r="W10351"/>
      <c r="Y10351"/>
      <c r="Z10351" s="200"/>
      <c r="AA10351" s="201"/>
      <c r="AB10351"/>
      <c r="AC10351"/>
    </row>
    <row r="10352" spans="17:29">
      <c r="Q10352"/>
      <c r="R10352"/>
      <c r="T10352"/>
      <c r="U10352"/>
      <c r="V10352"/>
      <c r="W10352"/>
      <c r="Y10352"/>
      <c r="Z10352" s="200"/>
      <c r="AA10352" s="201"/>
      <c r="AB10352"/>
      <c r="AC10352"/>
    </row>
    <row r="10353" spans="17:29">
      <c r="Q10353"/>
      <c r="R10353"/>
      <c r="T10353"/>
      <c r="U10353"/>
      <c r="V10353"/>
      <c r="W10353"/>
      <c r="Y10353"/>
      <c r="Z10353" s="200"/>
      <c r="AA10353" s="201"/>
      <c r="AB10353"/>
      <c r="AC10353"/>
    </row>
    <row r="10354" spans="17:29">
      <c r="Q10354"/>
      <c r="R10354"/>
      <c r="T10354"/>
      <c r="U10354"/>
      <c r="V10354"/>
      <c r="W10354"/>
      <c r="Y10354"/>
      <c r="Z10354" s="200"/>
      <c r="AA10354" s="201"/>
      <c r="AB10354"/>
      <c r="AC10354"/>
    </row>
    <row r="10355" spans="17:29">
      <c r="Q10355"/>
      <c r="R10355"/>
      <c r="T10355"/>
      <c r="U10355"/>
      <c r="V10355"/>
      <c r="W10355"/>
      <c r="Y10355"/>
      <c r="Z10355" s="200"/>
      <c r="AA10355" s="201"/>
      <c r="AB10355"/>
      <c r="AC10355"/>
    </row>
    <row r="10356" spans="17:29">
      <c r="Q10356"/>
      <c r="R10356"/>
      <c r="T10356"/>
      <c r="U10356"/>
      <c r="V10356"/>
      <c r="W10356"/>
      <c r="Y10356"/>
      <c r="Z10356" s="200"/>
      <c r="AA10356" s="201"/>
      <c r="AB10356"/>
      <c r="AC10356"/>
    </row>
    <row r="10357" spans="17:29">
      <c r="Q10357"/>
      <c r="R10357"/>
      <c r="T10357"/>
      <c r="U10357"/>
      <c r="V10357"/>
      <c r="W10357"/>
      <c r="Y10357"/>
      <c r="Z10357" s="200"/>
      <c r="AA10357" s="201"/>
      <c r="AB10357"/>
      <c r="AC10357"/>
    </row>
    <row r="10358" spans="17:29">
      <c r="Q10358"/>
      <c r="R10358"/>
      <c r="T10358"/>
      <c r="U10358"/>
      <c r="V10358"/>
      <c r="W10358"/>
      <c r="Y10358"/>
      <c r="Z10358" s="200"/>
      <c r="AA10358" s="201"/>
      <c r="AB10358"/>
      <c r="AC10358"/>
    </row>
    <row r="10359" spans="17:29">
      <c r="Q10359"/>
      <c r="R10359"/>
      <c r="T10359"/>
      <c r="U10359"/>
      <c r="V10359"/>
      <c r="W10359"/>
      <c r="Y10359"/>
      <c r="Z10359" s="200"/>
      <c r="AA10359" s="201"/>
      <c r="AB10359"/>
      <c r="AC10359"/>
    </row>
    <row r="10360" spans="17:29">
      <c r="Q10360"/>
      <c r="R10360"/>
      <c r="T10360"/>
      <c r="U10360"/>
      <c r="V10360"/>
      <c r="W10360"/>
      <c r="Y10360"/>
      <c r="Z10360" s="200"/>
      <c r="AA10360" s="201"/>
      <c r="AB10360"/>
      <c r="AC10360"/>
    </row>
    <row r="10361" spans="17:29">
      <c r="Q10361"/>
      <c r="R10361"/>
      <c r="T10361"/>
      <c r="U10361"/>
      <c r="V10361"/>
      <c r="W10361"/>
      <c r="Y10361"/>
      <c r="Z10361" s="200"/>
      <c r="AA10361" s="201"/>
      <c r="AB10361"/>
      <c r="AC10361"/>
    </row>
    <row r="10362" spans="17:29">
      <c r="Q10362"/>
      <c r="R10362"/>
      <c r="T10362"/>
      <c r="U10362"/>
      <c r="V10362"/>
      <c r="W10362"/>
      <c r="Y10362"/>
      <c r="Z10362" s="200"/>
      <c r="AA10362" s="201"/>
      <c r="AB10362"/>
      <c r="AC10362"/>
    </row>
    <row r="10363" spans="17:29">
      <c r="Q10363"/>
      <c r="R10363"/>
      <c r="T10363"/>
      <c r="U10363"/>
      <c r="V10363"/>
      <c r="W10363"/>
      <c r="Y10363"/>
      <c r="Z10363" s="200"/>
      <c r="AA10363" s="201"/>
      <c r="AB10363"/>
      <c r="AC10363"/>
    </row>
    <row r="10364" spans="17:29">
      <c r="Q10364"/>
      <c r="R10364"/>
      <c r="T10364"/>
      <c r="U10364"/>
      <c r="V10364"/>
      <c r="W10364"/>
      <c r="Y10364"/>
      <c r="Z10364" s="200"/>
      <c r="AA10364" s="201"/>
      <c r="AB10364"/>
      <c r="AC10364"/>
    </row>
    <row r="10365" spans="17:29">
      <c r="Q10365"/>
      <c r="R10365"/>
      <c r="T10365"/>
      <c r="U10365"/>
      <c r="V10365"/>
      <c r="W10365"/>
      <c r="Y10365"/>
      <c r="Z10365" s="200"/>
      <c r="AA10365" s="201"/>
      <c r="AB10365"/>
      <c r="AC10365"/>
    </row>
    <row r="10366" spans="17:29">
      <c r="Q10366"/>
      <c r="R10366"/>
      <c r="T10366"/>
      <c r="U10366"/>
      <c r="V10366"/>
      <c r="W10366"/>
      <c r="Y10366"/>
      <c r="Z10366" s="200"/>
      <c r="AA10366" s="201"/>
      <c r="AB10366"/>
      <c r="AC10366"/>
    </row>
    <row r="10367" spans="17:29">
      <c r="Q10367"/>
      <c r="R10367"/>
      <c r="T10367"/>
      <c r="U10367"/>
      <c r="V10367"/>
      <c r="W10367"/>
      <c r="Y10367"/>
      <c r="Z10367" s="200"/>
      <c r="AA10367" s="201"/>
      <c r="AB10367"/>
      <c r="AC10367"/>
    </row>
    <row r="10368" spans="17:29">
      <c r="Q10368"/>
      <c r="R10368"/>
      <c r="T10368"/>
      <c r="U10368"/>
      <c r="V10368"/>
      <c r="W10368"/>
      <c r="Y10368"/>
      <c r="Z10368" s="200"/>
      <c r="AA10368" s="201"/>
      <c r="AB10368"/>
      <c r="AC10368"/>
    </row>
    <row r="10369" spans="17:29">
      <c r="Q10369"/>
      <c r="R10369"/>
      <c r="T10369"/>
      <c r="U10369"/>
      <c r="V10369"/>
      <c r="W10369"/>
      <c r="Y10369"/>
      <c r="Z10369" s="200"/>
      <c r="AA10369" s="201"/>
      <c r="AB10369"/>
      <c r="AC10369"/>
    </row>
    <row r="10370" spans="17:29">
      <c r="Q10370"/>
      <c r="R10370"/>
      <c r="T10370"/>
      <c r="U10370"/>
      <c r="V10370"/>
      <c r="W10370"/>
      <c r="Y10370"/>
      <c r="Z10370" s="200"/>
      <c r="AA10370" s="201"/>
      <c r="AB10370"/>
      <c r="AC10370"/>
    </row>
    <row r="10371" spans="17:29">
      <c r="Q10371"/>
      <c r="R10371"/>
      <c r="T10371"/>
      <c r="U10371"/>
      <c r="V10371"/>
      <c r="W10371"/>
      <c r="Y10371"/>
      <c r="Z10371" s="200"/>
      <c r="AA10371" s="201"/>
      <c r="AB10371"/>
      <c r="AC10371"/>
    </row>
    <row r="10372" spans="17:29">
      <c r="Q10372"/>
      <c r="R10372"/>
      <c r="T10372"/>
      <c r="U10372"/>
      <c r="V10372"/>
      <c r="W10372"/>
      <c r="Y10372"/>
      <c r="Z10372" s="200"/>
      <c r="AA10372" s="201"/>
      <c r="AB10372"/>
      <c r="AC10372"/>
    </row>
    <row r="10373" spans="17:29">
      <c r="Q10373"/>
      <c r="R10373"/>
      <c r="T10373"/>
      <c r="U10373"/>
      <c r="V10373"/>
      <c r="W10373"/>
      <c r="Y10373"/>
      <c r="Z10373" s="200"/>
      <c r="AA10373" s="201"/>
      <c r="AB10373"/>
      <c r="AC10373"/>
    </row>
    <row r="10374" spans="17:29">
      <c r="Q10374"/>
      <c r="R10374"/>
      <c r="T10374"/>
      <c r="U10374"/>
      <c r="V10374"/>
      <c r="W10374"/>
      <c r="Y10374"/>
      <c r="Z10374" s="200"/>
      <c r="AA10374" s="201"/>
      <c r="AB10374"/>
      <c r="AC10374"/>
    </row>
    <row r="10375" spans="17:29">
      <c r="Q10375"/>
      <c r="R10375"/>
      <c r="T10375"/>
      <c r="U10375"/>
      <c r="V10375"/>
      <c r="W10375"/>
      <c r="Y10375"/>
      <c r="Z10375" s="200"/>
      <c r="AA10375" s="201"/>
      <c r="AB10375"/>
      <c r="AC10375"/>
    </row>
    <row r="10376" spans="17:29">
      <c r="Q10376"/>
      <c r="R10376"/>
      <c r="T10376"/>
      <c r="U10376"/>
      <c r="V10376"/>
      <c r="W10376"/>
      <c r="Y10376"/>
      <c r="Z10376" s="200"/>
      <c r="AA10376" s="201"/>
      <c r="AB10376"/>
      <c r="AC10376"/>
    </row>
    <row r="10377" spans="17:29">
      <c r="Q10377"/>
      <c r="R10377"/>
      <c r="T10377"/>
      <c r="U10377"/>
      <c r="V10377"/>
      <c r="W10377"/>
      <c r="Y10377"/>
      <c r="Z10377" s="200"/>
      <c r="AA10377" s="201"/>
      <c r="AB10377"/>
      <c r="AC10377"/>
    </row>
    <row r="10378" spans="17:29">
      <c r="Q10378"/>
      <c r="R10378"/>
      <c r="T10378"/>
      <c r="U10378"/>
      <c r="V10378"/>
      <c r="W10378"/>
      <c r="Y10378"/>
      <c r="Z10378" s="200"/>
      <c r="AA10378" s="201"/>
      <c r="AB10378"/>
      <c r="AC10378"/>
    </row>
    <row r="10379" spans="17:29">
      <c r="Q10379"/>
      <c r="R10379"/>
      <c r="T10379"/>
      <c r="U10379"/>
      <c r="V10379"/>
      <c r="W10379"/>
      <c r="Y10379"/>
      <c r="Z10379" s="200"/>
      <c r="AA10379" s="201"/>
      <c r="AB10379"/>
      <c r="AC10379"/>
    </row>
    <row r="10380" spans="17:29">
      <c r="Q10380"/>
      <c r="R10380"/>
      <c r="T10380"/>
      <c r="U10380"/>
      <c r="V10380"/>
      <c r="W10380"/>
      <c r="Y10380"/>
      <c r="Z10380" s="200"/>
      <c r="AA10380" s="201"/>
      <c r="AB10380"/>
      <c r="AC10380"/>
    </row>
    <row r="10381" spans="17:29">
      <c r="Q10381"/>
      <c r="R10381"/>
      <c r="T10381"/>
      <c r="U10381"/>
      <c r="V10381"/>
      <c r="W10381"/>
      <c r="Y10381"/>
      <c r="Z10381" s="200"/>
      <c r="AA10381" s="201"/>
      <c r="AB10381"/>
      <c r="AC10381"/>
    </row>
    <row r="10382" spans="17:29">
      <c r="Q10382"/>
      <c r="R10382"/>
      <c r="T10382"/>
      <c r="U10382"/>
      <c r="V10382"/>
      <c r="W10382"/>
      <c r="Y10382"/>
      <c r="Z10382" s="200"/>
      <c r="AA10382" s="201"/>
      <c r="AB10382"/>
      <c r="AC10382"/>
    </row>
    <row r="10383" spans="17:29">
      <c r="Q10383"/>
      <c r="R10383"/>
      <c r="T10383"/>
      <c r="U10383"/>
      <c r="V10383"/>
      <c r="W10383"/>
      <c r="Y10383"/>
      <c r="Z10383" s="200"/>
      <c r="AA10383" s="201"/>
      <c r="AB10383"/>
      <c r="AC10383"/>
    </row>
    <row r="10384" spans="17:29">
      <c r="Q10384"/>
      <c r="R10384"/>
      <c r="T10384"/>
      <c r="U10384"/>
      <c r="V10384"/>
      <c r="W10384"/>
      <c r="Y10384"/>
      <c r="Z10384" s="200"/>
      <c r="AA10384" s="201"/>
      <c r="AB10384"/>
      <c r="AC10384"/>
    </row>
    <row r="10385" spans="17:29">
      <c r="Q10385"/>
      <c r="R10385"/>
      <c r="T10385"/>
      <c r="U10385"/>
      <c r="V10385"/>
      <c r="W10385"/>
      <c r="Y10385"/>
      <c r="Z10385" s="200"/>
      <c r="AA10385" s="201"/>
      <c r="AB10385"/>
      <c r="AC10385"/>
    </row>
    <row r="10386" spans="17:29">
      <c r="Q10386"/>
      <c r="R10386"/>
      <c r="T10386"/>
      <c r="U10386"/>
      <c r="V10386"/>
      <c r="W10386"/>
      <c r="Y10386"/>
      <c r="Z10386" s="200"/>
      <c r="AA10386" s="201"/>
      <c r="AB10386"/>
      <c r="AC10386"/>
    </row>
    <row r="10387" spans="17:29">
      <c r="Q10387"/>
      <c r="R10387"/>
      <c r="T10387"/>
      <c r="U10387"/>
      <c r="V10387"/>
      <c r="W10387"/>
      <c r="Y10387"/>
      <c r="Z10387" s="200"/>
      <c r="AA10387" s="201"/>
      <c r="AB10387"/>
      <c r="AC10387"/>
    </row>
    <row r="10388" spans="17:29">
      <c r="Q10388"/>
      <c r="R10388"/>
      <c r="T10388"/>
      <c r="U10388"/>
      <c r="V10388"/>
      <c r="W10388"/>
      <c r="Y10388"/>
      <c r="Z10388" s="200"/>
      <c r="AA10388" s="201"/>
      <c r="AB10388"/>
      <c r="AC10388"/>
    </row>
    <row r="10389" spans="17:29">
      <c r="Q10389"/>
      <c r="R10389"/>
      <c r="T10389"/>
      <c r="U10389"/>
      <c r="V10389"/>
      <c r="W10389"/>
      <c r="Y10389"/>
      <c r="Z10389" s="200"/>
      <c r="AA10389" s="201"/>
      <c r="AB10389"/>
      <c r="AC10389"/>
    </row>
    <row r="10390" spans="17:29">
      <c r="Q10390"/>
      <c r="R10390"/>
      <c r="T10390"/>
      <c r="U10390"/>
      <c r="V10390"/>
      <c r="W10390"/>
      <c r="Y10390"/>
      <c r="Z10390" s="200"/>
      <c r="AA10390" s="201"/>
      <c r="AB10390"/>
      <c r="AC10390"/>
    </row>
    <row r="10391" spans="17:29">
      <c r="Q10391"/>
      <c r="R10391"/>
      <c r="T10391"/>
      <c r="U10391"/>
      <c r="V10391"/>
      <c r="W10391"/>
      <c r="Y10391"/>
      <c r="Z10391" s="200"/>
      <c r="AA10391" s="201"/>
      <c r="AB10391"/>
      <c r="AC10391"/>
    </row>
    <row r="10392" spans="17:29">
      <c r="Q10392"/>
      <c r="R10392"/>
      <c r="T10392"/>
      <c r="U10392"/>
      <c r="V10392"/>
      <c r="W10392"/>
      <c r="Y10392"/>
      <c r="Z10392" s="200"/>
      <c r="AA10392" s="201"/>
      <c r="AB10392"/>
      <c r="AC10392"/>
    </row>
    <row r="10393" spans="17:29">
      <c r="Q10393"/>
      <c r="R10393"/>
      <c r="T10393"/>
      <c r="U10393"/>
      <c r="V10393"/>
      <c r="W10393"/>
      <c r="Y10393"/>
      <c r="Z10393" s="200"/>
      <c r="AA10393" s="201"/>
      <c r="AB10393"/>
      <c r="AC10393"/>
    </row>
    <row r="10394" spans="17:29">
      <c r="Q10394"/>
      <c r="R10394"/>
      <c r="T10394"/>
      <c r="U10394"/>
      <c r="V10394"/>
      <c r="W10394"/>
      <c r="Y10394"/>
      <c r="Z10394" s="200"/>
      <c r="AA10394" s="201"/>
      <c r="AB10394"/>
      <c r="AC10394"/>
    </row>
    <row r="10395" spans="17:29">
      <c r="Q10395"/>
      <c r="R10395"/>
      <c r="T10395"/>
      <c r="U10395"/>
      <c r="V10395"/>
      <c r="W10395"/>
      <c r="Y10395"/>
      <c r="Z10395" s="200"/>
      <c r="AA10395" s="201"/>
      <c r="AB10395"/>
      <c r="AC10395"/>
    </row>
    <row r="10396" spans="17:29">
      <c r="Q10396"/>
      <c r="R10396"/>
      <c r="T10396"/>
      <c r="U10396"/>
      <c r="V10396"/>
      <c r="W10396"/>
      <c r="Y10396"/>
      <c r="Z10396" s="200"/>
      <c r="AA10396" s="201"/>
      <c r="AB10396"/>
      <c r="AC10396"/>
    </row>
    <row r="10397" spans="17:29">
      <c r="Q10397"/>
      <c r="R10397"/>
      <c r="T10397"/>
      <c r="U10397"/>
      <c r="V10397"/>
      <c r="W10397"/>
      <c r="Y10397"/>
      <c r="Z10397" s="200"/>
      <c r="AA10397" s="201"/>
      <c r="AB10397"/>
      <c r="AC10397"/>
    </row>
    <row r="10398" spans="17:29">
      <c r="Q10398"/>
      <c r="R10398"/>
      <c r="T10398"/>
      <c r="U10398"/>
      <c r="V10398"/>
      <c r="W10398"/>
      <c r="Y10398"/>
      <c r="Z10398" s="200"/>
      <c r="AA10398" s="201"/>
      <c r="AB10398"/>
      <c r="AC10398"/>
    </row>
    <row r="10399" spans="17:29">
      <c r="Q10399"/>
      <c r="R10399"/>
      <c r="T10399"/>
      <c r="U10399"/>
      <c r="V10399"/>
      <c r="W10399"/>
      <c r="Y10399"/>
      <c r="Z10399" s="200"/>
      <c r="AA10399" s="201"/>
      <c r="AB10399"/>
      <c r="AC10399"/>
    </row>
    <row r="10400" spans="17:29">
      <c r="Q10400"/>
      <c r="R10400"/>
      <c r="T10400"/>
      <c r="U10400"/>
      <c r="V10400"/>
      <c r="W10400"/>
      <c r="Y10400"/>
      <c r="Z10400" s="200"/>
      <c r="AA10400" s="201"/>
      <c r="AB10400"/>
      <c r="AC10400"/>
    </row>
    <row r="10401" spans="17:29">
      <c r="Q10401"/>
      <c r="R10401"/>
      <c r="T10401"/>
      <c r="U10401"/>
      <c r="V10401"/>
      <c r="W10401"/>
      <c r="Y10401"/>
      <c r="Z10401" s="200"/>
      <c r="AA10401" s="201"/>
      <c r="AB10401"/>
      <c r="AC10401"/>
    </row>
    <row r="10402" spans="17:29">
      <c r="Q10402"/>
      <c r="R10402"/>
      <c r="T10402"/>
      <c r="U10402"/>
      <c r="V10402"/>
      <c r="W10402"/>
      <c r="Y10402"/>
      <c r="Z10402" s="200"/>
      <c r="AA10402" s="201"/>
      <c r="AB10402"/>
      <c r="AC10402"/>
    </row>
    <row r="10403" spans="17:29">
      <c r="Q10403"/>
      <c r="R10403"/>
      <c r="T10403"/>
      <c r="U10403"/>
      <c r="V10403"/>
      <c r="W10403"/>
      <c r="Y10403"/>
      <c r="Z10403" s="200"/>
      <c r="AA10403" s="201"/>
      <c r="AB10403"/>
      <c r="AC10403"/>
    </row>
    <row r="10404" spans="17:29">
      <c r="Q10404"/>
      <c r="R10404"/>
      <c r="T10404"/>
      <c r="U10404"/>
      <c r="V10404"/>
      <c r="W10404"/>
      <c r="Y10404"/>
      <c r="Z10404" s="200"/>
      <c r="AA10404" s="201"/>
      <c r="AB10404"/>
      <c r="AC10404"/>
    </row>
    <row r="10405" spans="17:29">
      <c r="Q10405"/>
      <c r="R10405"/>
      <c r="T10405"/>
      <c r="U10405"/>
      <c r="V10405"/>
      <c r="W10405"/>
      <c r="Y10405"/>
      <c r="Z10405" s="200"/>
      <c r="AA10405" s="201"/>
      <c r="AB10405"/>
      <c r="AC10405"/>
    </row>
    <row r="10406" spans="17:29">
      <c r="Q10406"/>
      <c r="R10406"/>
      <c r="T10406"/>
      <c r="U10406"/>
      <c r="V10406"/>
      <c r="W10406"/>
      <c r="Y10406"/>
      <c r="Z10406" s="200"/>
      <c r="AA10406" s="201"/>
      <c r="AB10406"/>
      <c r="AC10406"/>
    </row>
    <row r="10407" spans="17:29">
      <c r="Q10407"/>
      <c r="R10407"/>
      <c r="T10407"/>
      <c r="U10407"/>
      <c r="V10407"/>
      <c r="W10407"/>
      <c r="Y10407"/>
      <c r="Z10407" s="200"/>
      <c r="AA10407" s="201"/>
      <c r="AB10407"/>
      <c r="AC10407"/>
    </row>
    <row r="10408" spans="17:29">
      <c r="Q10408"/>
      <c r="R10408"/>
      <c r="T10408"/>
      <c r="U10408"/>
      <c r="V10408"/>
      <c r="W10408"/>
      <c r="Y10408"/>
      <c r="Z10408" s="200"/>
      <c r="AA10408" s="201"/>
      <c r="AB10408"/>
      <c r="AC10408"/>
    </row>
    <row r="10409" spans="17:29">
      <c r="Q10409"/>
      <c r="R10409"/>
      <c r="T10409"/>
      <c r="U10409"/>
      <c r="V10409"/>
      <c r="W10409"/>
      <c r="Y10409"/>
      <c r="Z10409" s="200"/>
      <c r="AA10409" s="201"/>
      <c r="AB10409"/>
      <c r="AC10409"/>
    </row>
    <row r="10410" spans="17:29">
      <c r="Q10410"/>
      <c r="R10410"/>
      <c r="T10410"/>
      <c r="U10410"/>
      <c r="V10410"/>
      <c r="W10410"/>
      <c r="Y10410"/>
      <c r="Z10410" s="200"/>
      <c r="AA10410" s="201"/>
      <c r="AB10410"/>
      <c r="AC10410"/>
    </row>
    <row r="10411" spans="17:29">
      <c r="Q10411"/>
      <c r="R10411"/>
      <c r="T10411"/>
      <c r="U10411"/>
      <c r="V10411"/>
      <c r="W10411"/>
      <c r="Y10411"/>
      <c r="Z10411" s="200"/>
      <c r="AA10411" s="201"/>
      <c r="AB10411"/>
      <c r="AC10411"/>
    </row>
    <row r="10412" spans="17:29">
      <c r="Q10412"/>
      <c r="R10412"/>
      <c r="T10412"/>
      <c r="U10412"/>
      <c r="V10412"/>
      <c r="W10412"/>
      <c r="Y10412"/>
      <c r="Z10412" s="200"/>
      <c r="AA10412" s="201"/>
      <c r="AB10412"/>
      <c r="AC10412"/>
    </row>
    <row r="10413" spans="17:29">
      <c r="Q10413"/>
      <c r="R10413"/>
      <c r="T10413"/>
      <c r="U10413"/>
      <c r="V10413"/>
      <c r="W10413"/>
      <c r="Y10413"/>
      <c r="Z10413" s="200"/>
      <c r="AA10413" s="201"/>
      <c r="AB10413"/>
      <c r="AC10413"/>
    </row>
    <row r="10414" spans="17:29">
      <c r="Q10414"/>
      <c r="R10414"/>
      <c r="T10414"/>
      <c r="U10414"/>
      <c r="V10414"/>
      <c r="W10414"/>
      <c r="Y10414"/>
      <c r="Z10414" s="200"/>
      <c r="AA10414" s="201"/>
      <c r="AB10414"/>
      <c r="AC10414"/>
    </row>
    <row r="10415" spans="17:29">
      <c r="Q10415"/>
      <c r="R10415"/>
      <c r="T10415"/>
      <c r="U10415"/>
      <c r="V10415"/>
      <c r="W10415"/>
      <c r="Y10415"/>
      <c r="Z10415" s="200"/>
      <c r="AA10415" s="201"/>
      <c r="AB10415"/>
      <c r="AC10415"/>
    </row>
    <row r="10416" spans="17:29">
      <c r="Q10416"/>
      <c r="R10416"/>
      <c r="T10416"/>
      <c r="U10416"/>
      <c r="V10416"/>
      <c r="W10416"/>
      <c r="Y10416"/>
      <c r="Z10416" s="200"/>
      <c r="AA10416" s="201"/>
      <c r="AB10416"/>
      <c r="AC10416"/>
    </row>
    <row r="10417" spans="17:29">
      <c r="Q10417"/>
      <c r="R10417"/>
      <c r="T10417"/>
      <c r="U10417"/>
      <c r="V10417"/>
      <c r="W10417"/>
      <c r="Y10417"/>
      <c r="Z10417" s="200"/>
      <c r="AA10417" s="201"/>
      <c r="AB10417"/>
      <c r="AC10417"/>
    </row>
    <row r="10418" spans="17:29">
      <c r="Q10418"/>
      <c r="R10418"/>
      <c r="T10418"/>
      <c r="U10418"/>
      <c r="V10418"/>
      <c r="W10418"/>
      <c r="Y10418"/>
      <c r="Z10418" s="200"/>
      <c r="AA10418" s="201"/>
      <c r="AB10418"/>
      <c r="AC10418"/>
    </row>
    <row r="10419" spans="17:29">
      <c r="Q10419"/>
      <c r="R10419"/>
      <c r="T10419"/>
      <c r="U10419"/>
      <c r="V10419"/>
      <c r="W10419"/>
      <c r="Y10419"/>
      <c r="Z10419" s="200"/>
      <c r="AA10419" s="201"/>
      <c r="AB10419"/>
      <c r="AC10419"/>
    </row>
    <row r="10420" spans="17:29">
      <c r="Q10420"/>
      <c r="R10420"/>
      <c r="T10420"/>
      <c r="U10420"/>
      <c r="V10420"/>
      <c r="W10420"/>
      <c r="Y10420"/>
      <c r="Z10420" s="200"/>
      <c r="AA10420" s="201"/>
      <c r="AB10420"/>
      <c r="AC10420"/>
    </row>
    <row r="10421" spans="17:29">
      <c r="Q10421"/>
      <c r="R10421"/>
      <c r="T10421"/>
      <c r="U10421"/>
      <c r="V10421"/>
      <c r="W10421"/>
      <c r="Y10421"/>
      <c r="Z10421" s="200"/>
      <c r="AA10421" s="201"/>
      <c r="AB10421"/>
      <c r="AC10421"/>
    </row>
    <row r="10422" spans="17:29">
      <c r="Q10422"/>
      <c r="R10422"/>
      <c r="T10422"/>
      <c r="U10422"/>
      <c r="V10422"/>
      <c r="W10422"/>
      <c r="Y10422"/>
      <c r="Z10422" s="200"/>
      <c r="AA10422" s="201"/>
      <c r="AB10422"/>
      <c r="AC10422"/>
    </row>
    <row r="10423" spans="17:29">
      <c r="Q10423"/>
      <c r="R10423"/>
      <c r="T10423"/>
      <c r="U10423"/>
      <c r="V10423"/>
      <c r="W10423"/>
      <c r="Y10423"/>
      <c r="Z10423" s="200"/>
      <c r="AA10423" s="201"/>
      <c r="AB10423"/>
      <c r="AC10423"/>
    </row>
    <row r="10424" spans="17:29">
      <c r="Q10424"/>
      <c r="R10424"/>
      <c r="T10424"/>
      <c r="U10424"/>
      <c r="V10424"/>
      <c r="W10424"/>
      <c r="Y10424"/>
      <c r="Z10424" s="200"/>
      <c r="AA10424" s="201"/>
      <c r="AB10424"/>
      <c r="AC10424"/>
    </row>
    <row r="10425" spans="17:29">
      <c r="Q10425"/>
      <c r="R10425"/>
      <c r="T10425"/>
      <c r="U10425"/>
      <c r="V10425"/>
      <c r="W10425"/>
      <c r="Y10425"/>
      <c r="Z10425" s="200"/>
      <c r="AA10425" s="201"/>
      <c r="AB10425"/>
      <c r="AC10425"/>
    </row>
    <row r="10426" spans="17:29">
      <c r="Q10426"/>
      <c r="R10426"/>
      <c r="T10426"/>
      <c r="U10426"/>
      <c r="V10426"/>
      <c r="W10426"/>
      <c r="Y10426"/>
      <c r="Z10426" s="200"/>
      <c r="AA10426" s="201"/>
      <c r="AB10426"/>
      <c r="AC10426"/>
    </row>
    <row r="10427" spans="17:29">
      <c r="Q10427"/>
      <c r="R10427"/>
      <c r="T10427"/>
      <c r="U10427"/>
      <c r="V10427"/>
      <c r="W10427"/>
      <c r="Y10427"/>
      <c r="Z10427" s="200"/>
      <c r="AA10427" s="201"/>
      <c r="AB10427"/>
      <c r="AC10427"/>
    </row>
    <row r="10428" spans="17:29">
      <c r="Q10428"/>
      <c r="R10428"/>
      <c r="T10428"/>
      <c r="U10428"/>
      <c r="V10428"/>
      <c r="W10428"/>
      <c r="Y10428"/>
      <c r="Z10428" s="200"/>
      <c r="AA10428" s="201"/>
      <c r="AB10428"/>
      <c r="AC10428"/>
    </row>
    <row r="10429" spans="17:29">
      <c r="Q10429"/>
      <c r="R10429"/>
      <c r="T10429"/>
      <c r="U10429"/>
      <c r="V10429"/>
      <c r="W10429"/>
      <c r="Y10429"/>
      <c r="Z10429" s="200"/>
      <c r="AA10429" s="201"/>
      <c r="AB10429"/>
      <c r="AC10429"/>
    </row>
    <row r="10430" spans="17:29">
      <c r="Q10430"/>
      <c r="R10430"/>
      <c r="T10430"/>
      <c r="U10430"/>
      <c r="V10430"/>
      <c r="W10430"/>
      <c r="Y10430"/>
      <c r="Z10430" s="200"/>
      <c r="AA10430" s="201"/>
      <c r="AB10430"/>
      <c r="AC10430"/>
    </row>
    <row r="10431" spans="17:29">
      <c r="Q10431"/>
      <c r="R10431"/>
      <c r="T10431"/>
      <c r="U10431"/>
      <c r="V10431"/>
      <c r="W10431"/>
      <c r="Y10431"/>
      <c r="Z10431" s="200"/>
      <c r="AA10431" s="201"/>
      <c r="AB10431"/>
      <c r="AC10431"/>
    </row>
    <row r="10432" spans="17:29">
      <c r="Q10432"/>
      <c r="R10432"/>
      <c r="T10432"/>
      <c r="U10432"/>
      <c r="V10432"/>
      <c r="W10432"/>
      <c r="Y10432"/>
      <c r="Z10432" s="200"/>
      <c r="AA10432" s="201"/>
      <c r="AB10432"/>
      <c r="AC10432"/>
    </row>
    <row r="10433" spans="17:29">
      <c r="Q10433"/>
      <c r="R10433"/>
      <c r="T10433"/>
      <c r="U10433"/>
      <c r="V10433"/>
      <c r="W10433"/>
      <c r="Y10433"/>
      <c r="Z10433" s="200"/>
      <c r="AA10433" s="201"/>
      <c r="AB10433"/>
      <c r="AC10433"/>
    </row>
    <row r="10434" spans="17:29">
      <c r="Q10434"/>
      <c r="R10434"/>
      <c r="T10434"/>
      <c r="U10434"/>
      <c r="V10434"/>
      <c r="W10434"/>
      <c r="Y10434"/>
      <c r="Z10434" s="200"/>
      <c r="AA10434" s="201"/>
      <c r="AB10434"/>
      <c r="AC10434"/>
    </row>
    <row r="10435" spans="17:29">
      <c r="Q10435"/>
      <c r="R10435"/>
      <c r="T10435"/>
      <c r="U10435"/>
      <c r="V10435"/>
      <c r="W10435"/>
      <c r="Y10435"/>
      <c r="Z10435" s="200"/>
      <c r="AA10435" s="201"/>
      <c r="AB10435"/>
      <c r="AC10435"/>
    </row>
    <row r="10436" spans="17:29">
      <c r="Q10436"/>
      <c r="R10436"/>
      <c r="T10436"/>
      <c r="U10436"/>
      <c r="V10436"/>
      <c r="W10436"/>
      <c r="Y10436"/>
      <c r="Z10436" s="200"/>
      <c r="AA10436" s="201"/>
      <c r="AB10436"/>
      <c r="AC10436"/>
    </row>
    <row r="10437" spans="17:29">
      <c r="Q10437"/>
      <c r="R10437"/>
      <c r="T10437"/>
      <c r="U10437"/>
      <c r="V10437"/>
      <c r="W10437"/>
      <c r="Y10437"/>
      <c r="Z10437" s="200"/>
      <c r="AA10437" s="201"/>
      <c r="AB10437"/>
      <c r="AC10437"/>
    </row>
    <row r="10438" spans="17:29">
      <c r="Q10438"/>
      <c r="R10438"/>
      <c r="T10438"/>
      <c r="U10438"/>
      <c r="V10438"/>
      <c r="W10438"/>
      <c r="Y10438"/>
      <c r="Z10438" s="200"/>
      <c r="AA10438" s="201"/>
      <c r="AB10438"/>
      <c r="AC10438"/>
    </row>
    <row r="10439" spans="17:29">
      <c r="Q10439"/>
      <c r="R10439"/>
      <c r="T10439"/>
      <c r="U10439"/>
      <c r="V10439"/>
      <c r="W10439"/>
      <c r="Y10439"/>
      <c r="Z10439" s="200"/>
      <c r="AA10439" s="201"/>
      <c r="AB10439"/>
      <c r="AC10439"/>
    </row>
    <row r="10440" spans="17:29">
      <c r="Q10440"/>
      <c r="R10440"/>
      <c r="T10440"/>
      <c r="U10440"/>
      <c r="V10440"/>
      <c r="W10440"/>
      <c r="Y10440"/>
      <c r="Z10440" s="200"/>
      <c r="AA10440" s="201"/>
      <c r="AB10440"/>
      <c r="AC10440"/>
    </row>
    <row r="10441" spans="17:29">
      <c r="Q10441"/>
      <c r="R10441"/>
      <c r="T10441"/>
      <c r="U10441"/>
      <c r="V10441"/>
      <c r="W10441"/>
      <c r="Y10441"/>
      <c r="Z10441" s="200"/>
      <c r="AA10441" s="201"/>
      <c r="AB10441"/>
      <c r="AC10441"/>
    </row>
    <row r="10442" spans="17:29">
      <c r="Q10442"/>
      <c r="R10442"/>
      <c r="T10442"/>
      <c r="U10442"/>
      <c r="V10442"/>
      <c r="W10442"/>
      <c r="Y10442"/>
      <c r="Z10442" s="200"/>
      <c r="AA10442" s="201"/>
      <c r="AB10442"/>
      <c r="AC10442"/>
    </row>
    <row r="10443" spans="17:29">
      <c r="Q10443"/>
      <c r="R10443"/>
      <c r="T10443"/>
      <c r="U10443"/>
      <c r="V10443"/>
      <c r="W10443"/>
      <c r="Y10443"/>
      <c r="Z10443" s="200"/>
      <c r="AA10443" s="201"/>
      <c r="AB10443"/>
      <c r="AC10443"/>
    </row>
    <row r="10444" spans="17:29">
      <c r="Q10444"/>
      <c r="R10444"/>
      <c r="T10444"/>
      <c r="U10444"/>
      <c r="V10444"/>
      <c r="W10444"/>
      <c r="Y10444"/>
      <c r="Z10444" s="200"/>
      <c r="AA10444" s="201"/>
      <c r="AB10444"/>
      <c r="AC10444"/>
    </row>
    <row r="10445" spans="17:29">
      <c r="Q10445"/>
      <c r="R10445"/>
      <c r="T10445"/>
      <c r="U10445"/>
      <c r="V10445"/>
      <c r="W10445"/>
      <c r="Y10445"/>
      <c r="Z10445" s="200"/>
      <c r="AA10445" s="201"/>
      <c r="AB10445"/>
      <c r="AC10445"/>
    </row>
    <row r="10446" spans="17:29">
      <c r="Q10446"/>
      <c r="R10446"/>
      <c r="T10446"/>
      <c r="U10446"/>
      <c r="V10446"/>
      <c r="W10446"/>
      <c r="Y10446"/>
      <c r="Z10446" s="200"/>
      <c r="AA10446" s="201"/>
      <c r="AB10446"/>
      <c r="AC10446"/>
    </row>
    <row r="10447" spans="17:29">
      <c r="Q10447"/>
      <c r="R10447"/>
      <c r="T10447"/>
      <c r="U10447"/>
      <c r="V10447"/>
      <c r="W10447"/>
      <c r="Y10447"/>
      <c r="Z10447" s="200"/>
      <c r="AA10447" s="201"/>
      <c r="AB10447"/>
      <c r="AC10447"/>
    </row>
    <row r="10448" spans="17:29">
      <c r="Q10448"/>
      <c r="R10448"/>
      <c r="T10448"/>
      <c r="U10448"/>
      <c r="V10448"/>
      <c r="W10448"/>
      <c r="Y10448"/>
      <c r="Z10448" s="200"/>
      <c r="AA10448" s="201"/>
      <c r="AB10448"/>
      <c r="AC10448"/>
    </row>
    <row r="10449" spans="17:29">
      <c r="Q10449"/>
      <c r="R10449"/>
      <c r="T10449"/>
      <c r="U10449"/>
      <c r="V10449"/>
      <c r="W10449"/>
      <c r="Y10449"/>
      <c r="Z10449" s="200"/>
      <c r="AA10449" s="201"/>
      <c r="AB10449"/>
      <c r="AC10449"/>
    </row>
    <row r="10450" spans="17:29">
      <c r="Q10450"/>
      <c r="R10450"/>
      <c r="T10450"/>
      <c r="U10450"/>
      <c r="V10450"/>
      <c r="W10450"/>
      <c r="Y10450"/>
      <c r="Z10450" s="200"/>
      <c r="AA10450" s="201"/>
      <c r="AB10450"/>
      <c r="AC10450"/>
    </row>
    <row r="10451" spans="17:29">
      <c r="Q10451"/>
      <c r="R10451"/>
      <c r="T10451"/>
      <c r="U10451"/>
      <c r="V10451"/>
      <c r="W10451"/>
      <c r="Y10451"/>
      <c r="Z10451" s="200"/>
      <c r="AA10451" s="201"/>
      <c r="AB10451"/>
      <c r="AC10451"/>
    </row>
    <row r="10452" spans="17:29">
      <c r="Q10452"/>
      <c r="R10452"/>
      <c r="T10452"/>
      <c r="U10452"/>
      <c r="V10452"/>
      <c r="W10452"/>
      <c r="Y10452"/>
      <c r="Z10452" s="200"/>
      <c r="AA10452" s="201"/>
      <c r="AB10452"/>
      <c r="AC10452"/>
    </row>
    <row r="10453" spans="17:29">
      <c r="Q10453"/>
      <c r="R10453"/>
      <c r="T10453"/>
      <c r="U10453"/>
      <c r="V10453"/>
      <c r="W10453"/>
      <c r="Y10453"/>
      <c r="Z10453" s="200"/>
      <c r="AA10453" s="201"/>
      <c r="AB10453"/>
      <c r="AC10453"/>
    </row>
    <row r="10454" spans="17:29">
      <c r="Q10454"/>
      <c r="R10454"/>
      <c r="T10454"/>
      <c r="U10454"/>
      <c r="V10454"/>
      <c r="W10454"/>
      <c r="Y10454"/>
      <c r="Z10454" s="200"/>
      <c r="AA10454" s="201"/>
      <c r="AB10454"/>
      <c r="AC10454"/>
    </row>
    <row r="10455" spans="17:29">
      <c r="Q10455"/>
      <c r="R10455"/>
      <c r="T10455"/>
      <c r="U10455"/>
      <c r="V10455"/>
      <c r="W10455"/>
      <c r="Y10455"/>
      <c r="Z10455" s="200"/>
      <c r="AA10455" s="201"/>
      <c r="AB10455"/>
      <c r="AC10455"/>
    </row>
    <row r="10456" spans="17:29">
      <c r="Q10456"/>
      <c r="R10456"/>
      <c r="T10456"/>
      <c r="U10456"/>
      <c r="V10456"/>
      <c r="W10456"/>
      <c r="Y10456"/>
      <c r="Z10456" s="200"/>
      <c r="AA10456" s="201"/>
      <c r="AB10456"/>
      <c r="AC10456"/>
    </row>
    <row r="10457" spans="17:29">
      <c r="Q10457"/>
      <c r="R10457"/>
      <c r="T10457"/>
      <c r="U10457"/>
      <c r="V10457"/>
      <c r="W10457"/>
      <c r="Y10457"/>
      <c r="Z10457" s="200"/>
      <c r="AA10457" s="201"/>
      <c r="AB10457"/>
      <c r="AC10457"/>
    </row>
    <row r="10458" spans="17:29">
      <c r="Q10458"/>
      <c r="R10458"/>
      <c r="T10458"/>
      <c r="U10458"/>
      <c r="V10458"/>
      <c r="W10458"/>
      <c r="Y10458"/>
      <c r="Z10458" s="200"/>
      <c r="AA10458" s="201"/>
      <c r="AB10458"/>
      <c r="AC10458"/>
    </row>
    <row r="10459" spans="17:29">
      <c r="Q10459"/>
      <c r="R10459"/>
      <c r="T10459"/>
      <c r="U10459"/>
      <c r="V10459"/>
      <c r="W10459"/>
      <c r="Y10459"/>
      <c r="Z10459" s="200"/>
      <c r="AA10459" s="201"/>
      <c r="AB10459"/>
      <c r="AC10459"/>
    </row>
    <row r="10460" spans="17:29">
      <c r="Q10460"/>
      <c r="R10460"/>
      <c r="T10460"/>
      <c r="U10460"/>
      <c r="V10460"/>
      <c r="W10460"/>
      <c r="Y10460"/>
      <c r="Z10460" s="200"/>
      <c r="AA10460" s="201"/>
      <c r="AB10460"/>
      <c r="AC10460"/>
    </row>
    <row r="10461" spans="17:29">
      <c r="Q10461"/>
      <c r="R10461"/>
      <c r="T10461"/>
      <c r="U10461"/>
      <c r="V10461"/>
      <c r="W10461"/>
      <c r="Y10461"/>
      <c r="Z10461" s="200"/>
      <c r="AA10461" s="201"/>
      <c r="AB10461"/>
      <c r="AC10461"/>
    </row>
    <row r="10462" spans="17:29">
      <c r="Q10462"/>
      <c r="R10462"/>
      <c r="T10462"/>
      <c r="U10462"/>
      <c r="V10462"/>
      <c r="W10462"/>
      <c r="Y10462"/>
      <c r="Z10462" s="200"/>
      <c r="AA10462" s="201"/>
      <c r="AB10462"/>
      <c r="AC10462"/>
    </row>
    <row r="10463" spans="17:29">
      <c r="Q10463"/>
      <c r="R10463"/>
      <c r="T10463"/>
      <c r="U10463"/>
      <c r="V10463"/>
      <c r="W10463"/>
      <c r="Y10463"/>
      <c r="Z10463" s="200"/>
      <c r="AA10463" s="201"/>
      <c r="AB10463"/>
      <c r="AC10463"/>
    </row>
    <row r="10464" spans="17:29">
      <c r="Q10464"/>
      <c r="R10464"/>
      <c r="T10464"/>
      <c r="U10464"/>
      <c r="V10464"/>
      <c r="W10464"/>
      <c r="Y10464"/>
      <c r="Z10464" s="200"/>
      <c r="AA10464" s="201"/>
      <c r="AB10464"/>
      <c r="AC10464"/>
    </row>
    <row r="10465" spans="17:29">
      <c r="Q10465"/>
      <c r="R10465"/>
      <c r="T10465"/>
      <c r="U10465"/>
      <c r="V10465"/>
      <c r="W10465"/>
      <c r="Y10465"/>
      <c r="Z10465" s="200"/>
      <c r="AA10465" s="201"/>
      <c r="AB10465"/>
      <c r="AC10465"/>
    </row>
    <row r="10466" spans="17:29">
      <c r="Q10466"/>
      <c r="R10466"/>
      <c r="T10466"/>
      <c r="U10466"/>
      <c r="V10466"/>
      <c r="W10466"/>
      <c r="Y10466"/>
      <c r="Z10466" s="200"/>
      <c r="AA10466" s="201"/>
      <c r="AB10466"/>
      <c r="AC10466"/>
    </row>
    <row r="10467" spans="17:29">
      <c r="Q10467"/>
      <c r="R10467"/>
      <c r="T10467"/>
      <c r="U10467"/>
      <c r="V10467"/>
      <c r="W10467"/>
      <c r="Y10467"/>
      <c r="Z10467" s="200"/>
      <c r="AA10467" s="201"/>
      <c r="AB10467"/>
      <c r="AC10467"/>
    </row>
    <row r="10468" spans="17:29">
      <c r="Q10468"/>
      <c r="R10468"/>
      <c r="T10468"/>
      <c r="U10468"/>
      <c r="V10468"/>
      <c r="W10468"/>
      <c r="Y10468"/>
      <c r="Z10468" s="200"/>
      <c r="AA10468" s="201"/>
      <c r="AB10468"/>
      <c r="AC10468"/>
    </row>
    <row r="10469" spans="17:29">
      <c r="Q10469"/>
      <c r="R10469"/>
      <c r="T10469"/>
      <c r="U10469"/>
      <c r="V10469"/>
      <c r="W10469"/>
      <c r="Y10469"/>
      <c r="Z10469" s="200"/>
      <c r="AA10469" s="201"/>
      <c r="AB10469"/>
      <c r="AC10469"/>
    </row>
    <row r="10470" spans="17:29">
      <c r="Q10470"/>
      <c r="R10470"/>
      <c r="T10470"/>
      <c r="U10470"/>
      <c r="V10470"/>
      <c r="W10470"/>
      <c r="Y10470"/>
      <c r="Z10470" s="200"/>
      <c r="AA10470" s="201"/>
      <c r="AB10470"/>
      <c r="AC10470"/>
    </row>
    <row r="10471" spans="17:29">
      <c r="Q10471"/>
      <c r="R10471"/>
      <c r="T10471"/>
      <c r="U10471"/>
      <c r="V10471"/>
      <c r="W10471"/>
      <c r="Y10471"/>
      <c r="Z10471" s="200"/>
      <c r="AA10471" s="201"/>
      <c r="AB10471"/>
      <c r="AC10471"/>
    </row>
    <row r="10472" spans="17:29">
      <c r="Q10472"/>
      <c r="R10472"/>
      <c r="T10472"/>
      <c r="U10472"/>
      <c r="V10472"/>
      <c r="W10472"/>
      <c r="Y10472"/>
      <c r="Z10472" s="200"/>
      <c r="AA10472" s="201"/>
      <c r="AB10472"/>
      <c r="AC10472"/>
    </row>
    <row r="10473" spans="17:29">
      <c r="Q10473"/>
      <c r="R10473"/>
      <c r="T10473"/>
      <c r="U10473"/>
      <c r="V10473"/>
      <c r="W10473"/>
      <c r="Y10473"/>
      <c r="Z10473" s="200"/>
      <c r="AA10473" s="201"/>
      <c r="AB10473"/>
      <c r="AC10473"/>
    </row>
    <row r="10474" spans="17:29">
      <c r="Q10474"/>
      <c r="R10474"/>
      <c r="T10474"/>
      <c r="U10474"/>
      <c r="V10474"/>
      <c r="W10474"/>
      <c r="Y10474"/>
      <c r="Z10474" s="200"/>
      <c r="AA10474" s="201"/>
      <c r="AB10474"/>
      <c r="AC10474"/>
    </row>
    <row r="10475" spans="17:29">
      <c r="Q10475"/>
      <c r="R10475"/>
      <c r="T10475"/>
      <c r="U10475"/>
      <c r="V10475"/>
      <c r="W10475"/>
      <c r="Y10475"/>
      <c r="Z10475" s="200"/>
      <c r="AA10475" s="201"/>
      <c r="AB10475"/>
      <c r="AC10475"/>
    </row>
    <row r="10476" spans="17:29">
      <c r="Q10476"/>
      <c r="R10476"/>
      <c r="T10476"/>
      <c r="U10476"/>
      <c r="V10476"/>
      <c r="W10476"/>
      <c r="Y10476"/>
      <c r="Z10476" s="200"/>
      <c r="AA10476" s="201"/>
      <c r="AB10476"/>
      <c r="AC10476"/>
    </row>
    <row r="10477" spans="17:29">
      <c r="Q10477"/>
      <c r="R10477"/>
      <c r="T10477"/>
      <c r="U10477"/>
      <c r="V10477"/>
      <c r="W10477"/>
      <c r="Y10477"/>
      <c r="Z10477" s="200"/>
      <c r="AA10477" s="201"/>
      <c r="AB10477"/>
      <c r="AC10477"/>
    </row>
    <row r="10478" spans="17:29">
      <c r="Q10478"/>
      <c r="R10478"/>
      <c r="T10478"/>
      <c r="U10478"/>
      <c r="V10478"/>
      <c r="W10478"/>
      <c r="Y10478"/>
      <c r="Z10478" s="200"/>
      <c r="AA10478" s="201"/>
      <c r="AB10478"/>
      <c r="AC10478"/>
    </row>
    <row r="10479" spans="17:29">
      <c r="Q10479"/>
      <c r="R10479"/>
      <c r="T10479"/>
      <c r="U10479"/>
      <c r="V10479"/>
      <c r="W10479"/>
      <c r="Y10479"/>
      <c r="Z10479" s="200"/>
      <c r="AA10479" s="201"/>
      <c r="AB10479"/>
      <c r="AC10479"/>
    </row>
    <row r="10480" spans="17:29">
      <c r="Q10480"/>
      <c r="R10480"/>
      <c r="T10480"/>
      <c r="U10480"/>
      <c r="V10480"/>
      <c r="W10480"/>
      <c r="Y10480"/>
      <c r="Z10480" s="200"/>
      <c r="AA10480" s="201"/>
      <c r="AB10480"/>
      <c r="AC10480"/>
    </row>
    <row r="10481" spans="17:29">
      <c r="Q10481"/>
      <c r="R10481"/>
      <c r="T10481"/>
      <c r="U10481"/>
      <c r="V10481"/>
      <c r="W10481"/>
      <c r="Y10481"/>
      <c r="Z10481" s="200"/>
      <c r="AA10481" s="201"/>
      <c r="AB10481"/>
      <c r="AC10481"/>
    </row>
    <row r="10482" spans="17:29">
      <c r="Q10482"/>
      <c r="R10482"/>
      <c r="T10482"/>
      <c r="U10482"/>
      <c r="V10482"/>
      <c r="W10482"/>
      <c r="Y10482"/>
      <c r="Z10482" s="200"/>
      <c r="AA10482" s="201"/>
      <c r="AB10482"/>
      <c r="AC10482"/>
    </row>
    <row r="10483" spans="17:29">
      <c r="Q10483"/>
      <c r="R10483"/>
      <c r="T10483"/>
      <c r="U10483"/>
      <c r="V10483"/>
      <c r="W10483"/>
      <c r="Y10483"/>
      <c r="Z10483" s="200"/>
      <c r="AA10483" s="201"/>
      <c r="AB10483"/>
      <c r="AC10483"/>
    </row>
    <row r="10484" spans="17:29">
      <c r="Q10484"/>
      <c r="R10484"/>
      <c r="T10484"/>
      <c r="U10484"/>
      <c r="V10484"/>
      <c r="W10484"/>
      <c r="Y10484"/>
      <c r="Z10484" s="200"/>
      <c r="AA10484" s="201"/>
      <c r="AB10484"/>
      <c r="AC10484"/>
    </row>
    <row r="10485" spans="17:29">
      <c r="Q10485"/>
      <c r="R10485"/>
      <c r="T10485"/>
      <c r="U10485"/>
      <c r="V10485"/>
      <c r="W10485"/>
      <c r="Y10485"/>
      <c r="Z10485" s="200"/>
      <c r="AA10485" s="201"/>
      <c r="AB10485"/>
      <c r="AC10485"/>
    </row>
    <row r="10486" spans="17:29">
      <c r="Q10486"/>
      <c r="R10486"/>
      <c r="T10486"/>
      <c r="U10486"/>
      <c r="V10486"/>
      <c r="W10486"/>
      <c r="Y10486"/>
      <c r="Z10486" s="200"/>
      <c r="AA10486" s="201"/>
      <c r="AB10486"/>
      <c r="AC10486"/>
    </row>
    <row r="10487" spans="17:29">
      <c r="Q10487"/>
      <c r="R10487"/>
      <c r="T10487"/>
      <c r="U10487"/>
      <c r="V10487"/>
      <c r="W10487"/>
      <c r="Y10487"/>
      <c r="Z10487" s="200"/>
      <c r="AA10487" s="201"/>
      <c r="AB10487"/>
      <c r="AC10487"/>
    </row>
    <row r="10488" spans="17:29">
      <c r="Q10488"/>
      <c r="R10488"/>
      <c r="T10488"/>
      <c r="U10488"/>
      <c r="V10488"/>
      <c r="W10488"/>
      <c r="Y10488"/>
      <c r="Z10488" s="200"/>
      <c r="AA10488" s="201"/>
      <c r="AB10488"/>
      <c r="AC10488"/>
    </row>
    <row r="10489" spans="17:29">
      <c r="Q10489"/>
      <c r="R10489"/>
      <c r="T10489"/>
      <c r="U10489"/>
      <c r="V10489"/>
      <c r="W10489"/>
      <c r="Y10489"/>
      <c r="Z10489" s="200"/>
      <c r="AA10489" s="201"/>
      <c r="AB10489"/>
      <c r="AC10489"/>
    </row>
    <row r="10490" spans="17:29">
      <c r="Q10490"/>
      <c r="R10490"/>
      <c r="T10490"/>
      <c r="U10490"/>
      <c r="V10490"/>
      <c r="W10490"/>
      <c r="Y10490"/>
      <c r="Z10490" s="200"/>
      <c r="AA10490" s="201"/>
      <c r="AB10490"/>
      <c r="AC10490"/>
    </row>
    <row r="10491" spans="17:29">
      <c r="Q10491"/>
      <c r="R10491"/>
      <c r="T10491"/>
      <c r="U10491"/>
      <c r="V10491"/>
      <c r="W10491"/>
      <c r="Y10491"/>
      <c r="Z10491" s="200"/>
      <c r="AA10491" s="201"/>
      <c r="AB10491"/>
      <c r="AC10491"/>
    </row>
    <row r="10492" spans="17:29">
      <c r="Q10492"/>
      <c r="R10492"/>
      <c r="T10492"/>
      <c r="U10492"/>
      <c r="V10492"/>
      <c r="W10492"/>
      <c r="Y10492"/>
      <c r="Z10492" s="200"/>
      <c r="AA10492" s="201"/>
      <c r="AB10492"/>
      <c r="AC10492"/>
    </row>
    <row r="10493" spans="17:29">
      <c r="Q10493"/>
      <c r="R10493"/>
      <c r="T10493"/>
      <c r="U10493"/>
      <c r="V10493"/>
      <c r="W10493"/>
      <c r="Y10493"/>
      <c r="Z10493" s="200"/>
      <c r="AA10493" s="201"/>
      <c r="AB10493"/>
      <c r="AC10493"/>
    </row>
    <row r="10494" spans="17:29">
      <c r="Q10494"/>
      <c r="R10494"/>
      <c r="T10494"/>
      <c r="U10494"/>
      <c r="V10494"/>
      <c r="W10494"/>
      <c r="Y10494"/>
      <c r="Z10494" s="200"/>
      <c r="AA10494" s="201"/>
      <c r="AB10494"/>
      <c r="AC10494"/>
    </row>
    <row r="10495" spans="17:29">
      <c r="Q10495"/>
      <c r="R10495"/>
      <c r="T10495"/>
      <c r="U10495"/>
      <c r="V10495"/>
      <c r="W10495"/>
      <c r="Y10495"/>
      <c r="Z10495" s="200"/>
      <c r="AA10495" s="201"/>
      <c r="AB10495"/>
      <c r="AC10495"/>
    </row>
    <row r="10496" spans="17:29">
      <c r="Q10496"/>
      <c r="R10496"/>
      <c r="T10496"/>
      <c r="U10496"/>
      <c r="V10496"/>
      <c r="W10496"/>
      <c r="Y10496"/>
      <c r="Z10496" s="200"/>
      <c r="AA10496" s="201"/>
      <c r="AB10496"/>
      <c r="AC10496"/>
    </row>
    <row r="10497" spans="17:29">
      <c r="Q10497"/>
      <c r="R10497"/>
      <c r="T10497"/>
      <c r="U10497"/>
      <c r="V10497"/>
      <c r="W10497"/>
      <c r="Y10497"/>
      <c r="Z10497" s="200"/>
      <c r="AA10497" s="201"/>
      <c r="AB10497"/>
      <c r="AC10497"/>
    </row>
    <row r="10498" spans="17:29">
      <c r="Q10498"/>
      <c r="R10498"/>
      <c r="T10498"/>
      <c r="U10498"/>
      <c r="V10498"/>
      <c r="W10498"/>
      <c r="Y10498"/>
      <c r="Z10498" s="200"/>
      <c r="AA10498" s="201"/>
      <c r="AB10498"/>
      <c r="AC10498"/>
    </row>
    <row r="10499" spans="17:29">
      <c r="Q10499"/>
      <c r="R10499"/>
      <c r="T10499"/>
      <c r="U10499"/>
      <c r="V10499"/>
      <c r="W10499"/>
      <c r="Y10499"/>
      <c r="Z10499" s="200"/>
      <c r="AA10499" s="201"/>
      <c r="AB10499"/>
      <c r="AC10499"/>
    </row>
    <row r="10500" spans="17:29">
      <c r="Q10500"/>
      <c r="R10500"/>
      <c r="T10500"/>
      <c r="U10500"/>
      <c r="V10500"/>
      <c r="W10500"/>
      <c r="Y10500"/>
      <c r="Z10500" s="200"/>
      <c r="AA10500" s="201"/>
      <c r="AB10500"/>
      <c r="AC10500"/>
    </row>
    <row r="10501" spans="17:29">
      <c r="Q10501"/>
      <c r="R10501"/>
      <c r="T10501"/>
      <c r="U10501"/>
      <c r="V10501"/>
      <c r="W10501"/>
      <c r="Y10501"/>
      <c r="Z10501" s="200"/>
      <c r="AA10501" s="201"/>
      <c r="AB10501"/>
      <c r="AC10501"/>
    </row>
    <row r="10502" spans="17:29">
      <c r="Q10502"/>
      <c r="R10502"/>
      <c r="T10502"/>
      <c r="U10502"/>
      <c r="V10502"/>
      <c r="W10502"/>
      <c r="Y10502"/>
      <c r="Z10502" s="200"/>
      <c r="AA10502" s="201"/>
      <c r="AB10502"/>
      <c r="AC10502"/>
    </row>
    <row r="10503" spans="17:29">
      <c r="Q10503"/>
      <c r="R10503"/>
      <c r="T10503"/>
      <c r="U10503"/>
      <c r="V10503"/>
      <c r="W10503"/>
      <c r="Y10503"/>
      <c r="Z10503" s="200"/>
      <c r="AA10503" s="201"/>
      <c r="AB10503"/>
      <c r="AC10503"/>
    </row>
    <row r="10504" spans="17:29">
      <c r="Q10504"/>
      <c r="R10504"/>
      <c r="T10504"/>
      <c r="U10504"/>
      <c r="V10504"/>
      <c r="W10504"/>
      <c r="Y10504"/>
      <c r="Z10504" s="200"/>
      <c r="AA10504" s="201"/>
      <c r="AB10504"/>
      <c r="AC10504"/>
    </row>
    <row r="10505" spans="17:29">
      <c r="Q10505"/>
      <c r="R10505"/>
      <c r="T10505"/>
      <c r="U10505"/>
      <c r="V10505"/>
      <c r="W10505"/>
      <c r="Y10505"/>
      <c r="Z10505" s="200"/>
      <c r="AA10505" s="201"/>
      <c r="AB10505"/>
      <c r="AC10505"/>
    </row>
    <row r="10506" spans="17:29">
      <c r="Q10506"/>
      <c r="R10506"/>
      <c r="T10506"/>
      <c r="U10506"/>
      <c r="V10506"/>
      <c r="W10506"/>
      <c r="Y10506"/>
      <c r="Z10506" s="200"/>
      <c r="AA10506" s="201"/>
      <c r="AB10506"/>
      <c r="AC10506"/>
    </row>
    <row r="10507" spans="17:29">
      <c r="Q10507"/>
      <c r="R10507"/>
      <c r="T10507"/>
      <c r="U10507"/>
      <c r="V10507"/>
      <c r="W10507"/>
      <c r="Y10507"/>
      <c r="Z10507" s="200"/>
      <c r="AA10507" s="201"/>
      <c r="AB10507"/>
      <c r="AC10507"/>
    </row>
    <row r="10508" spans="17:29">
      <c r="Q10508"/>
      <c r="R10508"/>
      <c r="T10508"/>
      <c r="U10508"/>
      <c r="V10508"/>
      <c r="W10508"/>
      <c r="Y10508"/>
      <c r="Z10508" s="200"/>
      <c r="AA10508" s="201"/>
      <c r="AB10508"/>
      <c r="AC10508"/>
    </row>
    <row r="10509" spans="17:29">
      <c r="Q10509"/>
      <c r="R10509"/>
      <c r="T10509"/>
      <c r="U10509"/>
      <c r="V10509"/>
      <c r="W10509"/>
      <c r="Y10509"/>
      <c r="Z10509" s="200"/>
      <c r="AA10509" s="201"/>
      <c r="AB10509"/>
      <c r="AC10509"/>
    </row>
    <row r="10510" spans="17:29">
      <c r="Q10510"/>
      <c r="R10510"/>
      <c r="T10510"/>
      <c r="U10510"/>
      <c r="V10510"/>
      <c r="W10510"/>
      <c r="Y10510"/>
      <c r="Z10510" s="200"/>
      <c r="AA10510" s="201"/>
      <c r="AB10510"/>
      <c r="AC10510"/>
    </row>
    <row r="10511" spans="17:29">
      <c r="Q10511"/>
      <c r="R10511"/>
      <c r="T10511"/>
      <c r="U10511"/>
      <c r="V10511"/>
      <c r="W10511"/>
      <c r="Y10511"/>
      <c r="Z10511" s="200"/>
      <c r="AA10511" s="201"/>
      <c r="AB10511"/>
      <c r="AC10511"/>
    </row>
    <row r="10512" spans="17:29">
      <c r="Q10512"/>
      <c r="R10512"/>
      <c r="T10512"/>
      <c r="U10512"/>
      <c r="V10512"/>
      <c r="W10512"/>
      <c r="Y10512"/>
      <c r="Z10512" s="200"/>
      <c r="AA10512" s="201"/>
      <c r="AB10512"/>
      <c r="AC10512"/>
    </row>
    <row r="10513" spans="17:29">
      <c r="Q10513"/>
      <c r="R10513"/>
      <c r="T10513"/>
      <c r="U10513"/>
      <c r="V10513"/>
      <c r="W10513"/>
      <c r="Y10513"/>
      <c r="Z10513" s="200"/>
      <c r="AA10513" s="201"/>
      <c r="AB10513"/>
      <c r="AC10513"/>
    </row>
    <row r="10514" spans="17:29">
      <c r="Q10514"/>
      <c r="R10514"/>
      <c r="T10514"/>
      <c r="U10514"/>
      <c r="V10514"/>
      <c r="W10514"/>
      <c r="Y10514"/>
      <c r="Z10514" s="200"/>
      <c r="AA10514" s="201"/>
      <c r="AB10514"/>
      <c r="AC10514"/>
    </row>
    <row r="10515" spans="17:29">
      <c r="Q10515"/>
      <c r="R10515"/>
      <c r="T10515"/>
      <c r="U10515"/>
      <c r="V10515"/>
      <c r="W10515"/>
      <c r="Y10515"/>
      <c r="Z10515" s="200"/>
      <c r="AA10515" s="201"/>
      <c r="AB10515"/>
      <c r="AC10515"/>
    </row>
    <row r="10516" spans="17:29">
      <c r="Q10516"/>
      <c r="R10516"/>
      <c r="T10516"/>
      <c r="U10516"/>
      <c r="V10516"/>
      <c r="W10516"/>
      <c r="Y10516"/>
      <c r="Z10516" s="200"/>
      <c r="AA10516" s="201"/>
      <c r="AB10516"/>
      <c r="AC10516"/>
    </row>
    <row r="10517" spans="17:29">
      <c r="Q10517"/>
      <c r="R10517"/>
      <c r="T10517"/>
      <c r="U10517"/>
      <c r="V10517"/>
      <c r="W10517"/>
      <c r="Y10517"/>
      <c r="Z10517" s="200"/>
      <c r="AA10517" s="201"/>
      <c r="AB10517"/>
      <c r="AC10517"/>
    </row>
    <row r="10518" spans="17:29">
      <c r="Q10518"/>
      <c r="R10518"/>
      <c r="T10518"/>
      <c r="U10518"/>
      <c r="V10518"/>
      <c r="W10518"/>
      <c r="Y10518"/>
      <c r="Z10518" s="200"/>
      <c r="AA10518" s="201"/>
      <c r="AB10518"/>
      <c r="AC10518"/>
    </row>
    <row r="10519" spans="17:29">
      <c r="Q10519"/>
      <c r="R10519"/>
      <c r="T10519"/>
      <c r="U10519"/>
      <c r="V10519"/>
      <c r="W10519"/>
      <c r="Y10519"/>
      <c r="Z10519" s="200"/>
      <c r="AA10519" s="201"/>
      <c r="AB10519"/>
      <c r="AC10519"/>
    </row>
    <row r="10520" spans="17:29">
      <c r="Q10520"/>
      <c r="R10520"/>
      <c r="T10520"/>
      <c r="U10520"/>
      <c r="V10520"/>
      <c r="W10520"/>
      <c r="Y10520"/>
      <c r="Z10520" s="200"/>
      <c r="AA10520" s="201"/>
      <c r="AB10520"/>
      <c r="AC10520"/>
    </row>
    <row r="10521" spans="17:29">
      <c r="Q10521"/>
      <c r="R10521"/>
      <c r="T10521"/>
      <c r="U10521"/>
      <c r="V10521"/>
      <c r="W10521"/>
      <c r="Y10521"/>
      <c r="Z10521" s="200"/>
      <c r="AA10521" s="201"/>
      <c r="AB10521"/>
      <c r="AC10521"/>
    </row>
    <row r="10522" spans="17:29">
      <c r="Q10522"/>
      <c r="R10522"/>
      <c r="T10522"/>
      <c r="U10522"/>
      <c r="V10522"/>
      <c r="W10522"/>
      <c r="Y10522"/>
      <c r="Z10522" s="200"/>
      <c r="AA10522" s="201"/>
      <c r="AB10522"/>
      <c r="AC10522"/>
    </row>
    <row r="10523" spans="17:29">
      <c r="Q10523"/>
      <c r="R10523"/>
      <c r="T10523"/>
      <c r="U10523"/>
      <c r="V10523"/>
      <c r="W10523"/>
      <c r="Y10523"/>
      <c r="Z10523" s="200"/>
      <c r="AA10523" s="201"/>
      <c r="AB10523"/>
      <c r="AC10523"/>
    </row>
    <row r="10524" spans="17:29">
      <c r="Q10524"/>
      <c r="R10524"/>
      <c r="T10524"/>
      <c r="U10524"/>
      <c r="V10524"/>
      <c r="W10524"/>
      <c r="Y10524"/>
      <c r="Z10524" s="200"/>
      <c r="AA10524" s="201"/>
      <c r="AB10524"/>
      <c r="AC10524"/>
    </row>
    <row r="10525" spans="17:29">
      <c r="Q10525"/>
      <c r="R10525"/>
      <c r="T10525"/>
      <c r="U10525"/>
      <c r="V10525"/>
      <c r="W10525"/>
      <c r="Y10525"/>
      <c r="Z10525" s="200"/>
      <c r="AA10525" s="201"/>
      <c r="AB10525"/>
      <c r="AC10525"/>
    </row>
    <row r="10526" spans="17:29">
      <c r="Q10526"/>
      <c r="R10526"/>
      <c r="T10526"/>
      <c r="U10526"/>
      <c r="V10526"/>
      <c r="W10526"/>
      <c r="Y10526"/>
      <c r="Z10526" s="200"/>
      <c r="AA10526" s="201"/>
      <c r="AB10526"/>
      <c r="AC10526"/>
    </row>
    <row r="10527" spans="17:29">
      <c r="Q10527"/>
      <c r="R10527"/>
      <c r="T10527"/>
      <c r="U10527"/>
      <c r="V10527"/>
      <c r="W10527"/>
      <c r="Y10527"/>
      <c r="Z10527" s="200"/>
      <c r="AA10527" s="201"/>
      <c r="AB10527"/>
      <c r="AC10527"/>
    </row>
    <row r="10528" spans="17:29">
      <c r="Q10528"/>
      <c r="R10528"/>
      <c r="T10528"/>
      <c r="U10528"/>
      <c r="V10528"/>
      <c r="W10528"/>
      <c r="Y10528"/>
      <c r="Z10528" s="200"/>
      <c r="AA10528" s="201"/>
      <c r="AB10528"/>
      <c r="AC10528"/>
    </row>
    <row r="10529" spans="17:29">
      <c r="Q10529"/>
      <c r="R10529"/>
      <c r="T10529"/>
      <c r="U10529"/>
      <c r="V10529"/>
      <c r="W10529"/>
      <c r="Y10529"/>
      <c r="Z10529" s="200"/>
      <c r="AA10529" s="201"/>
      <c r="AB10529"/>
      <c r="AC10529"/>
    </row>
    <row r="10530" spans="17:29">
      <c r="Q10530"/>
      <c r="R10530"/>
      <c r="T10530"/>
      <c r="U10530"/>
      <c r="V10530"/>
      <c r="W10530"/>
      <c r="Y10530"/>
      <c r="Z10530" s="200"/>
      <c r="AA10530" s="201"/>
      <c r="AB10530"/>
      <c r="AC10530"/>
    </row>
    <row r="10531" spans="17:29">
      <c r="Q10531"/>
      <c r="R10531"/>
      <c r="T10531"/>
      <c r="U10531"/>
      <c r="V10531"/>
      <c r="W10531"/>
      <c r="Y10531"/>
      <c r="Z10531" s="200"/>
      <c r="AA10531" s="201"/>
      <c r="AB10531"/>
      <c r="AC10531"/>
    </row>
    <row r="10532" spans="17:29">
      <c r="Q10532"/>
      <c r="R10532"/>
      <c r="T10532"/>
      <c r="U10532"/>
      <c r="V10532"/>
      <c r="W10532"/>
      <c r="Y10532"/>
      <c r="Z10532" s="200"/>
      <c r="AA10532" s="201"/>
      <c r="AB10532"/>
      <c r="AC10532"/>
    </row>
    <row r="10533" spans="17:29">
      <c r="Q10533"/>
      <c r="R10533"/>
      <c r="T10533"/>
      <c r="U10533"/>
      <c r="V10533"/>
      <c r="W10533"/>
      <c r="Y10533"/>
      <c r="Z10533" s="200"/>
      <c r="AA10533" s="201"/>
      <c r="AB10533"/>
      <c r="AC10533"/>
    </row>
    <row r="10534" spans="17:29">
      <c r="Q10534"/>
      <c r="R10534"/>
      <c r="T10534"/>
      <c r="U10534"/>
      <c r="V10534"/>
      <c r="W10534"/>
      <c r="Y10534"/>
      <c r="Z10534" s="200"/>
      <c r="AA10534" s="201"/>
      <c r="AB10534"/>
      <c r="AC10534"/>
    </row>
    <row r="10535" spans="17:29">
      <c r="Q10535"/>
      <c r="R10535"/>
      <c r="T10535"/>
      <c r="U10535"/>
      <c r="V10535"/>
      <c r="W10535"/>
      <c r="Y10535"/>
      <c r="Z10535" s="200"/>
      <c r="AA10535" s="201"/>
      <c r="AB10535"/>
      <c r="AC10535"/>
    </row>
    <row r="10536" spans="17:29">
      <c r="Q10536"/>
      <c r="R10536"/>
      <c r="T10536"/>
      <c r="U10536"/>
      <c r="V10536"/>
      <c r="W10536"/>
      <c r="Y10536"/>
      <c r="Z10536" s="200"/>
      <c r="AA10536" s="201"/>
      <c r="AB10536"/>
      <c r="AC10536"/>
    </row>
    <row r="10537" spans="17:29">
      <c r="Q10537"/>
      <c r="R10537"/>
      <c r="T10537"/>
      <c r="U10537"/>
      <c r="V10537"/>
      <c r="W10537"/>
      <c r="Y10537"/>
      <c r="Z10537" s="200"/>
      <c r="AA10537" s="201"/>
      <c r="AB10537"/>
      <c r="AC10537"/>
    </row>
    <row r="10538" spans="17:29">
      <c r="Q10538"/>
      <c r="R10538"/>
      <c r="T10538"/>
      <c r="U10538"/>
      <c r="V10538"/>
      <c r="W10538"/>
      <c r="Y10538"/>
      <c r="Z10538" s="200"/>
      <c r="AA10538" s="201"/>
      <c r="AB10538"/>
      <c r="AC10538"/>
    </row>
    <row r="10539" spans="17:29">
      <c r="Q10539"/>
      <c r="R10539"/>
      <c r="T10539"/>
      <c r="U10539"/>
      <c r="V10539"/>
      <c r="W10539"/>
      <c r="Y10539"/>
      <c r="Z10539" s="200"/>
      <c r="AA10539" s="201"/>
      <c r="AB10539"/>
      <c r="AC10539"/>
    </row>
    <row r="10540" spans="17:29">
      <c r="Q10540"/>
      <c r="R10540"/>
      <c r="T10540"/>
      <c r="U10540"/>
      <c r="V10540"/>
      <c r="W10540"/>
      <c r="Y10540"/>
      <c r="Z10540" s="200"/>
      <c r="AA10540" s="201"/>
      <c r="AB10540"/>
      <c r="AC10540"/>
    </row>
    <row r="10541" spans="17:29">
      <c r="Q10541"/>
      <c r="R10541"/>
      <c r="T10541"/>
      <c r="U10541"/>
      <c r="V10541"/>
      <c r="W10541"/>
      <c r="Y10541"/>
      <c r="Z10541" s="200"/>
      <c r="AA10541" s="201"/>
      <c r="AB10541"/>
      <c r="AC10541"/>
    </row>
    <row r="10542" spans="17:29">
      <c r="Q10542"/>
      <c r="R10542"/>
      <c r="T10542"/>
      <c r="U10542"/>
      <c r="V10542"/>
      <c r="W10542"/>
      <c r="Y10542"/>
      <c r="Z10542" s="200"/>
      <c r="AA10542" s="201"/>
      <c r="AB10542"/>
      <c r="AC10542"/>
    </row>
    <row r="10543" spans="17:29">
      <c r="Q10543"/>
      <c r="R10543"/>
      <c r="T10543"/>
      <c r="U10543"/>
      <c r="V10543"/>
      <c r="W10543"/>
      <c r="Y10543"/>
      <c r="Z10543" s="200"/>
      <c r="AA10543" s="201"/>
      <c r="AB10543"/>
      <c r="AC10543"/>
    </row>
    <row r="10544" spans="17:29">
      <c r="Q10544"/>
      <c r="R10544"/>
      <c r="T10544"/>
      <c r="U10544"/>
      <c r="V10544"/>
      <c r="W10544"/>
      <c r="Y10544"/>
      <c r="Z10544" s="200"/>
      <c r="AA10544" s="201"/>
      <c r="AB10544"/>
      <c r="AC10544"/>
    </row>
    <row r="10545" spans="17:29">
      <c r="Q10545"/>
      <c r="R10545"/>
      <c r="T10545"/>
      <c r="U10545"/>
      <c r="V10545"/>
      <c r="W10545"/>
      <c r="Y10545"/>
      <c r="Z10545" s="200"/>
      <c r="AA10545" s="201"/>
      <c r="AB10545"/>
      <c r="AC10545"/>
    </row>
    <row r="10546" spans="17:29">
      <c r="Q10546"/>
      <c r="R10546"/>
      <c r="T10546"/>
      <c r="U10546"/>
      <c r="V10546"/>
      <c r="W10546"/>
      <c r="Y10546"/>
      <c r="Z10546" s="200"/>
      <c r="AA10546" s="201"/>
      <c r="AB10546"/>
      <c r="AC10546"/>
    </row>
    <row r="10547" spans="17:29">
      <c r="Q10547"/>
      <c r="R10547"/>
      <c r="T10547"/>
      <c r="U10547"/>
      <c r="V10547"/>
      <c r="W10547"/>
      <c r="Y10547"/>
      <c r="Z10547" s="200"/>
      <c r="AA10547" s="201"/>
      <c r="AB10547"/>
      <c r="AC10547"/>
    </row>
    <row r="10548" spans="17:29">
      <c r="Q10548"/>
      <c r="R10548"/>
      <c r="T10548"/>
      <c r="U10548"/>
      <c r="V10548"/>
      <c r="W10548"/>
      <c r="Y10548"/>
      <c r="Z10548" s="200"/>
      <c r="AA10548" s="201"/>
      <c r="AB10548"/>
      <c r="AC10548"/>
    </row>
    <row r="10549" spans="17:29">
      <c r="Q10549"/>
      <c r="R10549"/>
      <c r="T10549"/>
      <c r="U10549"/>
      <c r="V10549"/>
      <c r="W10549"/>
      <c r="Y10549"/>
      <c r="Z10549" s="200"/>
      <c r="AA10549" s="201"/>
      <c r="AB10549"/>
      <c r="AC10549"/>
    </row>
    <row r="10550" spans="17:29">
      <c r="Q10550"/>
      <c r="R10550"/>
      <c r="T10550"/>
      <c r="U10550"/>
      <c r="V10550"/>
      <c r="W10550"/>
      <c r="Y10550"/>
      <c r="Z10550" s="200"/>
      <c r="AA10550" s="201"/>
      <c r="AB10550"/>
      <c r="AC10550"/>
    </row>
    <row r="10551" spans="17:29">
      <c r="Q10551"/>
      <c r="R10551"/>
      <c r="T10551"/>
      <c r="U10551"/>
      <c r="V10551"/>
      <c r="W10551"/>
      <c r="Y10551"/>
      <c r="Z10551" s="200"/>
      <c r="AA10551" s="201"/>
      <c r="AB10551"/>
      <c r="AC10551"/>
    </row>
    <row r="10552" spans="17:29">
      <c r="Q10552"/>
      <c r="R10552"/>
      <c r="T10552"/>
      <c r="U10552"/>
      <c r="V10552"/>
      <c r="W10552"/>
      <c r="Y10552"/>
      <c r="Z10552" s="200"/>
      <c r="AA10552" s="201"/>
      <c r="AB10552"/>
      <c r="AC10552"/>
    </row>
    <row r="10553" spans="17:29">
      <c r="Q10553"/>
      <c r="R10553"/>
      <c r="T10553"/>
      <c r="U10553"/>
      <c r="V10553"/>
      <c r="W10553"/>
      <c r="Y10553"/>
      <c r="Z10553" s="200"/>
      <c r="AA10553" s="201"/>
      <c r="AB10553"/>
      <c r="AC10553"/>
    </row>
    <row r="10554" spans="17:29">
      <c r="Q10554"/>
      <c r="R10554"/>
      <c r="T10554"/>
      <c r="U10554"/>
      <c r="V10554"/>
      <c r="W10554"/>
      <c r="Y10554"/>
      <c r="Z10554" s="200"/>
      <c r="AA10554" s="201"/>
      <c r="AB10554"/>
      <c r="AC10554"/>
    </row>
    <row r="10555" spans="17:29">
      <c r="Q10555"/>
      <c r="R10555"/>
      <c r="T10555"/>
      <c r="U10555"/>
      <c r="V10555"/>
      <c r="W10555"/>
      <c r="Y10555"/>
      <c r="Z10555" s="200"/>
      <c r="AA10555" s="201"/>
      <c r="AB10555"/>
      <c r="AC10555"/>
    </row>
    <row r="10556" spans="17:29">
      <c r="Q10556"/>
      <c r="R10556"/>
      <c r="T10556"/>
      <c r="U10556"/>
      <c r="V10556"/>
      <c r="W10556"/>
      <c r="Y10556"/>
      <c r="Z10556" s="200"/>
      <c r="AA10556" s="201"/>
      <c r="AB10556"/>
      <c r="AC10556"/>
    </row>
    <row r="10557" spans="17:29">
      <c r="Q10557"/>
      <c r="R10557"/>
      <c r="T10557"/>
      <c r="U10557"/>
      <c r="V10557"/>
      <c r="W10557"/>
      <c r="Y10557"/>
      <c r="Z10557" s="200"/>
      <c r="AA10557" s="201"/>
      <c r="AB10557"/>
      <c r="AC10557"/>
    </row>
    <row r="10558" spans="17:29">
      <c r="Q10558"/>
      <c r="R10558"/>
      <c r="T10558"/>
      <c r="U10558"/>
      <c r="V10558"/>
      <c r="W10558"/>
      <c r="Y10558"/>
      <c r="Z10558" s="200"/>
      <c r="AA10558" s="201"/>
      <c r="AB10558"/>
      <c r="AC10558"/>
    </row>
    <row r="10559" spans="17:29">
      <c r="Q10559"/>
      <c r="R10559"/>
      <c r="T10559"/>
      <c r="U10559"/>
      <c r="V10559"/>
      <c r="W10559"/>
      <c r="Y10559"/>
      <c r="Z10559" s="200"/>
      <c r="AA10559" s="201"/>
      <c r="AB10559"/>
      <c r="AC10559"/>
    </row>
    <row r="10560" spans="17:29">
      <c r="Q10560"/>
      <c r="R10560"/>
      <c r="T10560"/>
      <c r="U10560"/>
      <c r="V10560"/>
      <c r="W10560"/>
      <c r="Y10560"/>
      <c r="Z10560" s="200"/>
      <c r="AA10560" s="201"/>
      <c r="AB10560"/>
      <c r="AC10560"/>
    </row>
    <row r="10561" spans="17:29">
      <c r="Q10561"/>
      <c r="R10561"/>
      <c r="T10561"/>
      <c r="U10561"/>
      <c r="V10561"/>
      <c r="W10561"/>
      <c r="Y10561"/>
      <c r="Z10561" s="200"/>
      <c r="AA10561" s="201"/>
      <c r="AB10561"/>
      <c r="AC10561"/>
    </row>
    <row r="10562" spans="17:29">
      <c r="Q10562"/>
      <c r="R10562"/>
      <c r="T10562"/>
      <c r="U10562"/>
      <c r="V10562"/>
      <c r="W10562"/>
      <c r="Y10562"/>
      <c r="Z10562" s="200"/>
      <c r="AA10562" s="201"/>
      <c r="AB10562"/>
      <c r="AC10562"/>
    </row>
    <row r="10563" spans="17:29">
      <c r="Q10563"/>
      <c r="R10563"/>
      <c r="T10563"/>
      <c r="U10563"/>
      <c r="V10563"/>
      <c r="W10563"/>
      <c r="Y10563"/>
      <c r="Z10563" s="200"/>
      <c r="AA10563" s="201"/>
      <c r="AB10563"/>
      <c r="AC10563"/>
    </row>
    <row r="10564" spans="17:29">
      <c r="Q10564"/>
      <c r="R10564"/>
      <c r="T10564"/>
      <c r="U10564"/>
      <c r="V10564"/>
      <c r="W10564"/>
      <c r="Y10564"/>
      <c r="Z10564" s="200"/>
      <c r="AA10564" s="201"/>
      <c r="AB10564"/>
      <c r="AC10564"/>
    </row>
    <row r="10565" spans="17:29">
      <c r="Q10565"/>
      <c r="R10565"/>
      <c r="T10565"/>
      <c r="U10565"/>
      <c r="V10565"/>
      <c r="W10565"/>
      <c r="Y10565"/>
      <c r="Z10565" s="200"/>
      <c r="AA10565" s="201"/>
      <c r="AB10565"/>
      <c r="AC10565"/>
    </row>
    <row r="10566" spans="17:29">
      <c r="Q10566"/>
      <c r="R10566"/>
      <c r="T10566"/>
      <c r="U10566"/>
      <c r="V10566"/>
      <c r="W10566"/>
      <c r="Y10566"/>
      <c r="Z10566" s="200"/>
      <c r="AA10566" s="201"/>
      <c r="AB10566"/>
      <c r="AC10566"/>
    </row>
    <row r="10567" spans="17:29">
      <c r="Q10567"/>
      <c r="R10567"/>
      <c r="T10567"/>
      <c r="U10567"/>
      <c r="V10567"/>
      <c r="W10567"/>
      <c r="Y10567"/>
      <c r="Z10567" s="200"/>
      <c r="AA10567" s="201"/>
      <c r="AB10567"/>
      <c r="AC10567"/>
    </row>
    <row r="10568" spans="17:29">
      <c r="Q10568"/>
      <c r="R10568"/>
      <c r="T10568"/>
      <c r="U10568"/>
      <c r="V10568"/>
      <c r="W10568"/>
      <c r="Y10568"/>
      <c r="Z10568" s="200"/>
      <c r="AA10568" s="201"/>
      <c r="AB10568"/>
      <c r="AC10568"/>
    </row>
    <row r="10569" spans="17:29">
      <c r="Q10569"/>
      <c r="R10569"/>
      <c r="T10569"/>
      <c r="U10569"/>
      <c r="V10569"/>
      <c r="W10569"/>
      <c r="Y10569"/>
      <c r="Z10569" s="200"/>
      <c r="AA10569" s="201"/>
      <c r="AB10569"/>
      <c r="AC10569"/>
    </row>
    <row r="10570" spans="17:29">
      <c r="Q10570"/>
      <c r="R10570"/>
      <c r="T10570"/>
      <c r="U10570"/>
      <c r="V10570"/>
      <c r="W10570"/>
      <c r="Y10570"/>
      <c r="Z10570" s="200"/>
      <c r="AA10570" s="201"/>
      <c r="AB10570"/>
      <c r="AC10570"/>
    </row>
    <row r="10571" spans="17:29">
      <c r="Q10571"/>
      <c r="R10571"/>
      <c r="T10571"/>
      <c r="U10571"/>
      <c r="V10571"/>
      <c r="W10571"/>
      <c r="Y10571"/>
      <c r="Z10571" s="200"/>
      <c r="AA10571" s="201"/>
      <c r="AB10571"/>
      <c r="AC10571"/>
    </row>
    <row r="10572" spans="17:29">
      <c r="Q10572"/>
      <c r="R10572"/>
      <c r="T10572"/>
      <c r="U10572"/>
      <c r="V10572"/>
      <c r="W10572"/>
      <c r="Y10572"/>
      <c r="Z10572" s="200"/>
      <c r="AA10572" s="201"/>
      <c r="AB10572"/>
      <c r="AC10572"/>
    </row>
    <row r="10573" spans="17:29">
      <c r="Q10573"/>
      <c r="R10573"/>
      <c r="T10573"/>
      <c r="U10573"/>
      <c r="V10573"/>
      <c r="W10573"/>
      <c r="Y10573"/>
      <c r="Z10573" s="200"/>
      <c r="AA10573" s="201"/>
      <c r="AB10573"/>
      <c r="AC10573"/>
    </row>
    <row r="10574" spans="17:29">
      <c r="Q10574"/>
      <c r="R10574"/>
      <c r="T10574"/>
      <c r="U10574"/>
      <c r="V10574"/>
      <c r="W10574"/>
      <c r="Y10574"/>
      <c r="Z10574" s="200"/>
      <c r="AA10574" s="201"/>
      <c r="AB10574"/>
      <c r="AC10574"/>
    </row>
    <row r="10575" spans="17:29">
      <c r="Q10575"/>
      <c r="R10575"/>
      <c r="T10575"/>
      <c r="U10575"/>
      <c r="V10575"/>
      <c r="W10575"/>
      <c r="Y10575"/>
      <c r="Z10575" s="200"/>
      <c r="AA10575" s="201"/>
      <c r="AB10575"/>
      <c r="AC10575"/>
    </row>
    <row r="10576" spans="17:29">
      <c r="Q10576"/>
      <c r="R10576"/>
      <c r="T10576"/>
      <c r="U10576"/>
      <c r="V10576"/>
      <c r="W10576"/>
      <c r="Y10576"/>
      <c r="Z10576" s="200"/>
      <c r="AA10576" s="201"/>
      <c r="AB10576"/>
      <c r="AC10576"/>
    </row>
    <row r="10577" spans="17:29">
      <c r="Q10577"/>
      <c r="R10577"/>
      <c r="T10577"/>
      <c r="U10577"/>
      <c r="V10577"/>
      <c r="W10577"/>
      <c r="Y10577"/>
      <c r="Z10577" s="200"/>
      <c r="AA10577" s="201"/>
      <c r="AB10577"/>
      <c r="AC10577"/>
    </row>
    <row r="10578" spans="17:29">
      <c r="Q10578"/>
      <c r="R10578"/>
      <c r="T10578"/>
      <c r="U10578"/>
      <c r="V10578"/>
      <c r="W10578"/>
      <c r="Y10578"/>
      <c r="Z10578" s="200"/>
      <c r="AA10578" s="201"/>
      <c r="AB10578"/>
      <c r="AC10578"/>
    </row>
    <row r="10579" spans="17:29">
      <c r="Q10579"/>
      <c r="R10579"/>
      <c r="T10579"/>
      <c r="U10579"/>
      <c r="V10579"/>
      <c r="W10579"/>
      <c r="Y10579"/>
      <c r="Z10579" s="200"/>
      <c r="AA10579" s="201"/>
      <c r="AB10579"/>
      <c r="AC10579"/>
    </row>
    <row r="10580" spans="17:29">
      <c r="Q10580"/>
      <c r="R10580"/>
      <c r="T10580"/>
      <c r="U10580"/>
      <c r="V10580"/>
      <c r="W10580"/>
      <c r="Y10580"/>
      <c r="Z10580" s="200"/>
      <c r="AA10580" s="201"/>
      <c r="AB10580"/>
      <c r="AC10580"/>
    </row>
    <row r="10581" spans="17:29">
      <c r="Q10581"/>
      <c r="R10581"/>
      <c r="T10581"/>
      <c r="U10581"/>
      <c r="V10581"/>
      <c r="W10581"/>
      <c r="Y10581"/>
      <c r="Z10581" s="200"/>
      <c r="AA10581" s="201"/>
      <c r="AB10581"/>
      <c r="AC10581"/>
    </row>
    <row r="10582" spans="17:29">
      <c r="Q10582"/>
      <c r="R10582"/>
      <c r="T10582"/>
      <c r="U10582"/>
      <c r="V10582"/>
      <c r="W10582"/>
      <c r="Y10582"/>
      <c r="Z10582" s="200"/>
      <c r="AA10582" s="201"/>
      <c r="AB10582"/>
      <c r="AC10582"/>
    </row>
    <row r="10583" spans="17:29">
      <c r="Q10583"/>
      <c r="R10583"/>
      <c r="T10583"/>
      <c r="U10583"/>
      <c r="V10583"/>
      <c r="W10583"/>
      <c r="Y10583"/>
      <c r="Z10583" s="200"/>
      <c r="AA10583" s="201"/>
      <c r="AB10583"/>
      <c r="AC10583"/>
    </row>
    <row r="10584" spans="17:29">
      <c r="Q10584"/>
      <c r="R10584"/>
      <c r="T10584"/>
      <c r="U10584"/>
      <c r="V10584"/>
      <c r="W10584"/>
      <c r="Y10584"/>
      <c r="Z10584" s="200"/>
      <c r="AA10584" s="201"/>
      <c r="AB10584"/>
      <c r="AC10584"/>
    </row>
    <row r="10585" spans="17:29">
      <c r="Q10585"/>
      <c r="R10585"/>
      <c r="T10585"/>
      <c r="U10585"/>
      <c r="V10585"/>
      <c r="W10585"/>
      <c r="Y10585"/>
      <c r="Z10585" s="200"/>
      <c r="AA10585" s="201"/>
      <c r="AB10585"/>
      <c r="AC10585"/>
    </row>
    <row r="10586" spans="17:29">
      <c r="Q10586"/>
      <c r="R10586"/>
      <c r="T10586"/>
      <c r="U10586"/>
      <c r="V10586"/>
      <c r="W10586"/>
      <c r="Y10586"/>
      <c r="Z10586" s="200"/>
      <c r="AA10586" s="201"/>
      <c r="AB10586"/>
      <c r="AC10586"/>
    </row>
    <row r="10587" spans="17:29">
      <c r="Q10587"/>
      <c r="R10587"/>
      <c r="T10587"/>
      <c r="U10587"/>
      <c r="V10587"/>
      <c r="W10587"/>
      <c r="Y10587"/>
      <c r="Z10587" s="200"/>
      <c r="AA10587" s="201"/>
      <c r="AB10587"/>
      <c r="AC10587"/>
    </row>
    <row r="10588" spans="17:29">
      <c r="Q10588"/>
      <c r="R10588"/>
      <c r="T10588"/>
      <c r="U10588"/>
      <c r="V10588"/>
      <c r="W10588"/>
      <c r="Y10588"/>
      <c r="Z10588" s="200"/>
      <c r="AA10588" s="201"/>
      <c r="AB10588"/>
      <c r="AC10588"/>
    </row>
    <row r="10589" spans="17:29">
      <c r="Q10589"/>
      <c r="R10589"/>
      <c r="T10589"/>
      <c r="U10589"/>
      <c r="V10589"/>
      <c r="W10589"/>
      <c r="Y10589"/>
      <c r="Z10589" s="200"/>
      <c r="AA10589" s="201"/>
      <c r="AB10589"/>
      <c r="AC10589"/>
    </row>
    <row r="10590" spans="17:29">
      <c r="Q10590"/>
      <c r="R10590"/>
      <c r="T10590"/>
      <c r="U10590"/>
      <c r="V10590"/>
      <c r="W10590"/>
      <c r="Y10590"/>
      <c r="Z10590" s="200"/>
      <c r="AA10590" s="201"/>
      <c r="AB10590"/>
      <c r="AC10590"/>
    </row>
    <row r="10591" spans="17:29">
      <c r="Q10591"/>
      <c r="R10591"/>
      <c r="T10591"/>
      <c r="U10591"/>
      <c r="V10591"/>
      <c r="W10591"/>
      <c r="Y10591"/>
      <c r="Z10591" s="200"/>
      <c r="AA10591" s="201"/>
      <c r="AB10591"/>
      <c r="AC10591"/>
    </row>
    <row r="10592" spans="17:29">
      <c r="Q10592"/>
      <c r="R10592"/>
      <c r="T10592"/>
      <c r="U10592"/>
      <c r="V10592"/>
      <c r="W10592"/>
      <c r="Y10592"/>
      <c r="Z10592" s="200"/>
      <c r="AA10592" s="201"/>
      <c r="AB10592"/>
      <c r="AC10592"/>
    </row>
    <row r="10593" spans="17:29">
      <c r="Q10593"/>
      <c r="R10593"/>
      <c r="T10593"/>
      <c r="U10593"/>
      <c r="V10593"/>
      <c r="W10593"/>
      <c r="Y10593"/>
      <c r="Z10593" s="200"/>
      <c r="AA10593" s="201"/>
      <c r="AB10593"/>
      <c r="AC10593"/>
    </row>
    <row r="10594" spans="17:29">
      <c r="Q10594"/>
      <c r="R10594"/>
      <c r="T10594"/>
      <c r="U10594"/>
      <c r="V10594"/>
      <c r="W10594"/>
      <c r="Y10594"/>
      <c r="Z10594" s="200"/>
      <c r="AA10594" s="201"/>
      <c r="AB10594"/>
      <c r="AC10594"/>
    </row>
    <row r="10595" spans="17:29">
      <c r="Q10595"/>
      <c r="R10595"/>
      <c r="T10595"/>
      <c r="U10595"/>
      <c r="V10595"/>
      <c r="W10595"/>
      <c r="Y10595"/>
      <c r="Z10595" s="200"/>
      <c r="AA10595" s="201"/>
      <c r="AB10595"/>
      <c r="AC10595"/>
    </row>
    <row r="10596" spans="17:29">
      <c r="Q10596"/>
      <c r="R10596"/>
      <c r="T10596"/>
      <c r="U10596"/>
      <c r="V10596"/>
      <c r="W10596"/>
      <c r="Y10596"/>
      <c r="Z10596" s="200"/>
      <c r="AA10596" s="201"/>
      <c r="AB10596"/>
      <c r="AC10596"/>
    </row>
    <row r="10597" spans="17:29">
      <c r="Q10597"/>
      <c r="R10597"/>
      <c r="T10597"/>
      <c r="U10597"/>
      <c r="V10597"/>
      <c r="W10597"/>
      <c r="Y10597"/>
      <c r="Z10597" s="200"/>
      <c r="AA10597" s="201"/>
      <c r="AB10597"/>
      <c r="AC10597"/>
    </row>
    <row r="10598" spans="17:29">
      <c r="Q10598"/>
      <c r="R10598"/>
      <c r="T10598"/>
      <c r="U10598"/>
      <c r="V10598"/>
      <c r="W10598"/>
      <c r="Y10598"/>
      <c r="Z10598" s="200"/>
      <c r="AA10598" s="201"/>
      <c r="AB10598"/>
      <c r="AC10598"/>
    </row>
    <row r="10599" spans="17:29">
      <c r="Q10599"/>
      <c r="R10599"/>
      <c r="T10599"/>
      <c r="U10599"/>
      <c r="V10599"/>
      <c r="W10599"/>
      <c r="Y10599"/>
      <c r="Z10599" s="200"/>
      <c r="AA10599" s="201"/>
      <c r="AB10599"/>
      <c r="AC10599"/>
    </row>
    <row r="10600" spans="17:29">
      <c r="Q10600"/>
      <c r="R10600"/>
      <c r="T10600"/>
      <c r="U10600"/>
      <c r="V10600"/>
      <c r="W10600"/>
      <c r="Y10600"/>
      <c r="Z10600" s="200"/>
      <c r="AA10600" s="201"/>
      <c r="AB10600"/>
      <c r="AC10600"/>
    </row>
    <row r="10601" spans="17:29">
      <c r="Q10601"/>
      <c r="R10601"/>
      <c r="T10601"/>
      <c r="U10601"/>
      <c r="V10601"/>
      <c r="W10601"/>
      <c r="Y10601"/>
      <c r="Z10601" s="200"/>
      <c r="AA10601" s="201"/>
      <c r="AB10601"/>
      <c r="AC10601"/>
    </row>
    <row r="10602" spans="17:29">
      <c r="Q10602"/>
      <c r="R10602"/>
      <c r="T10602"/>
      <c r="U10602"/>
      <c r="V10602"/>
      <c r="W10602"/>
      <c r="Y10602"/>
      <c r="Z10602" s="200"/>
      <c r="AA10602" s="201"/>
      <c r="AB10602"/>
      <c r="AC10602"/>
    </row>
    <row r="10603" spans="17:29">
      <c r="Q10603"/>
      <c r="R10603"/>
      <c r="T10603"/>
      <c r="U10603"/>
      <c r="V10603"/>
      <c r="W10603"/>
      <c r="Y10603"/>
      <c r="Z10603" s="200"/>
      <c r="AA10603" s="201"/>
      <c r="AB10603"/>
      <c r="AC10603"/>
    </row>
    <row r="10604" spans="17:29">
      <c r="Q10604"/>
      <c r="R10604"/>
      <c r="T10604"/>
      <c r="U10604"/>
      <c r="V10604"/>
      <c r="W10604"/>
      <c r="Y10604"/>
      <c r="Z10604" s="200"/>
      <c r="AA10604" s="201"/>
      <c r="AB10604"/>
      <c r="AC10604"/>
    </row>
    <row r="10605" spans="17:29">
      <c r="Q10605"/>
      <c r="R10605"/>
      <c r="T10605"/>
      <c r="U10605"/>
      <c r="V10605"/>
      <c r="W10605"/>
      <c r="Y10605"/>
      <c r="Z10605" s="200"/>
      <c r="AA10605" s="201"/>
      <c r="AB10605"/>
      <c r="AC10605"/>
    </row>
    <row r="10606" spans="17:29">
      <c r="Q10606"/>
      <c r="R10606"/>
      <c r="T10606"/>
      <c r="U10606"/>
      <c r="V10606"/>
      <c r="W10606"/>
      <c r="Y10606"/>
      <c r="Z10606" s="200"/>
      <c r="AA10606" s="201"/>
      <c r="AB10606"/>
      <c r="AC10606"/>
    </row>
    <row r="10607" spans="17:29">
      <c r="Q10607"/>
      <c r="R10607"/>
      <c r="T10607"/>
      <c r="U10607"/>
      <c r="V10607"/>
      <c r="W10607"/>
      <c r="Y10607"/>
      <c r="Z10607" s="200"/>
      <c r="AA10607" s="201"/>
      <c r="AB10607"/>
      <c r="AC10607"/>
    </row>
    <row r="10608" spans="17:29">
      <c r="Q10608"/>
      <c r="R10608"/>
      <c r="T10608"/>
      <c r="U10608"/>
      <c r="V10608"/>
      <c r="W10608"/>
      <c r="Y10608"/>
      <c r="Z10608" s="200"/>
      <c r="AA10608" s="201"/>
      <c r="AB10608"/>
      <c r="AC10608"/>
    </row>
    <row r="10609" spans="17:29">
      <c r="Q10609"/>
      <c r="R10609"/>
      <c r="T10609"/>
      <c r="U10609"/>
      <c r="V10609"/>
      <c r="W10609"/>
      <c r="Y10609"/>
      <c r="Z10609" s="200"/>
      <c r="AA10609" s="201"/>
      <c r="AB10609"/>
      <c r="AC10609"/>
    </row>
    <row r="10610" spans="17:29">
      <c r="Q10610"/>
      <c r="R10610"/>
      <c r="T10610"/>
      <c r="U10610"/>
      <c r="V10610"/>
      <c r="W10610"/>
      <c r="Y10610"/>
      <c r="Z10610" s="200"/>
      <c r="AA10610" s="201"/>
      <c r="AB10610"/>
      <c r="AC10610"/>
    </row>
    <row r="10611" spans="17:29">
      <c r="Q10611"/>
      <c r="R10611"/>
      <c r="T10611"/>
      <c r="U10611"/>
      <c r="V10611"/>
      <c r="W10611"/>
      <c r="Y10611"/>
      <c r="Z10611" s="200"/>
      <c r="AA10611" s="201"/>
      <c r="AB10611"/>
      <c r="AC10611"/>
    </row>
    <row r="10612" spans="17:29">
      <c r="Q10612"/>
      <c r="R10612"/>
      <c r="T10612"/>
      <c r="U10612"/>
      <c r="V10612"/>
      <c r="W10612"/>
      <c r="Y10612"/>
      <c r="Z10612" s="200"/>
      <c r="AA10612" s="201"/>
      <c r="AB10612"/>
      <c r="AC10612"/>
    </row>
    <row r="10613" spans="17:29">
      <c r="Q10613"/>
      <c r="R10613"/>
      <c r="T10613"/>
      <c r="U10613"/>
      <c r="V10613"/>
      <c r="W10613"/>
      <c r="Y10613"/>
      <c r="Z10613" s="200"/>
      <c r="AA10613" s="201"/>
      <c r="AB10613"/>
      <c r="AC10613"/>
    </row>
    <row r="10614" spans="17:29">
      <c r="Q10614"/>
      <c r="R10614"/>
      <c r="T10614"/>
      <c r="U10614"/>
      <c r="V10614"/>
      <c r="W10614"/>
      <c r="Y10614"/>
      <c r="Z10614" s="200"/>
      <c r="AA10614" s="201"/>
      <c r="AB10614"/>
      <c r="AC10614"/>
    </row>
    <row r="10615" spans="17:29">
      <c r="Q10615"/>
      <c r="R10615"/>
      <c r="T10615"/>
      <c r="U10615"/>
      <c r="V10615"/>
      <c r="W10615"/>
      <c r="Y10615"/>
      <c r="Z10615" s="200"/>
      <c r="AA10615" s="201"/>
      <c r="AB10615"/>
      <c r="AC10615"/>
    </row>
    <row r="10616" spans="17:29">
      <c r="Q10616"/>
      <c r="R10616"/>
      <c r="T10616"/>
      <c r="U10616"/>
      <c r="V10616"/>
      <c r="W10616"/>
      <c r="Y10616"/>
      <c r="Z10616" s="200"/>
      <c r="AA10616" s="201"/>
      <c r="AB10616"/>
      <c r="AC10616"/>
    </row>
    <row r="10617" spans="17:29">
      <c r="Q10617"/>
      <c r="R10617"/>
      <c r="T10617"/>
      <c r="U10617"/>
      <c r="V10617"/>
      <c r="W10617"/>
      <c r="Y10617"/>
      <c r="Z10617" s="200"/>
      <c r="AA10617" s="201"/>
      <c r="AB10617"/>
      <c r="AC10617"/>
    </row>
    <row r="10618" spans="17:29">
      <c r="Q10618"/>
      <c r="R10618"/>
      <c r="T10618"/>
      <c r="U10618"/>
      <c r="V10618"/>
      <c r="W10618"/>
      <c r="Y10618"/>
      <c r="Z10618" s="200"/>
      <c r="AA10618" s="201"/>
      <c r="AB10618"/>
      <c r="AC10618"/>
    </row>
    <row r="10619" spans="17:29">
      <c r="Q10619"/>
      <c r="R10619"/>
      <c r="T10619"/>
      <c r="U10619"/>
      <c r="V10619"/>
      <c r="W10619"/>
      <c r="Y10619"/>
      <c r="Z10619" s="200"/>
      <c r="AA10619" s="201"/>
      <c r="AB10619"/>
      <c r="AC10619"/>
    </row>
    <row r="10620" spans="17:29">
      <c r="Q10620"/>
      <c r="R10620"/>
      <c r="T10620"/>
      <c r="U10620"/>
      <c r="V10620"/>
      <c r="W10620"/>
      <c r="Y10620"/>
      <c r="Z10620" s="200"/>
      <c r="AA10620" s="201"/>
      <c r="AB10620"/>
      <c r="AC10620"/>
    </row>
    <row r="10621" spans="17:29">
      <c r="Q10621"/>
      <c r="R10621"/>
      <c r="T10621"/>
      <c r="U10621"/>
      <c r="V10621"/>
      <c r="W10621"/>
      <c r="Y10621"/>
      <c r="Z10621" s="200"/>
      <c r="AA10621" s="201"/>
      <c r="AB10621"/>
      <c r="AC10621"/>
    </row>
    <row r="10622" spans="17:29">
      <c r="Q10622"/>
      <c r="R10622"/>
      <c r="T10622"/>
      <c r="U10622"/>
      <c r="V10622"/>
      <c r="W10622"/>
      <c r="Y10622"/>
      <c r="Z10622" s="200"/>
      <c r="AA10622" s="201"/>
      <c r="AB10622"/>
      <c r="AC10622"/>
    </row>
    <row r="10623" spans="17:29">
      <c r="Q10623"/>
      <c r="R10623"/>
      <c r="T10623"/>
      <c r="U10623"/>
      <c r="V10623"/>
      <c r="W10623"/>
      <c r="Y10623"/>
      <c r="Z10623" s="200"/>
      <c r="AA10623" s="201"/>
      <c r="AB10623"/>
      <c r="AC10623"/>
    </row>
    <row r="10624" spans="17:29">
      <c r="Q10624"/>
      <c r="R10624"/>
      <c r="T10624"/>
      <c r="U10624"/>
      <c r="V10624"/>
      <c r="W10624"/>
      <c r="Y10624"/>
      <c r="Z10624" s="200"/>
      <c r="AA10624" s="201"/>
      <c r="AB10624"/>
      <c r="AC10624"/>
    </row>
    <row r="10625" spans="17:29">
      <c r="Q10625"/>
      <c r="R10625"/>
      <c r="T10625"/>
      <c r="U10625"/>
      <c r="V10625"/>
      <c r="W10625"/>
      <c r="Y10625"/>
      <c r="Z10625" s="200"/>
      <c r="AA10625" s="201"/>
      <c r="AB10625"/>
      <c r="AC10625"/>
    </row>
    <row r="10626" spans="17:29">
      <c r="Q10626"/>
      <c r="R10626"/>
      <c r="T10626"/>
      <c r="U10626"/>
      <c r="V10626"/>
      <c r="W10626"/>
      <c r="Y10626"/>
      <c r="Z10626" s="200"/>
      <c r="AA10626" s="201"/>
      <c r="AB10626"/>
      <c r="AC10626"/>
    </row>
    <row r="10627" spans="17:29">
      <c r="Q10627"/>
      <c r="R10627"/>
      <c r="T10627"/>
      <c r="U10627"/>
      <c r="V10627"/>
      <c r="W10627"/>
      <c r="Y10627"/>
      <c r="Z10627" s="200"/>
      <c r="AA10627" s="201"/>
      <c r="AB10627"/>
      <c r="AC10627"/>
    </row>
    <row r="10628" spans="17:29">
      <c r="Q10628"/>
      <c r="R10628"/>
      <c r="T10628"/>
      <c r="U10628"/>
      <c r="V10628"/>
      <c r="W10628"/>
      <c r="Y10628"/>
      <c r="Z10628" s="200"/>
      <c r="AA10628" s="201"/>
      <c r="AB10628"/>
      <c r="AC10628"/>
    </row>
    <row r="10629" spans="17:29">
      <c r="Q10629"/>
      <c r="R10629"/>
      <c r="T10629"/>
      <c r="U10629"/>
      <c r="V10629"/>
      <c r="W10629"/>
      <c r="Y10629"/>
      <c r="Z10629" s="200"/>
      <c r="AA10629" s="201"/>
      <c r="AB10629"/>
      <c r="AC10629"/>
    </row>
    <row r="10630" spans="17:29">
      <c r="Q10630"/>
      <c r="R10630"/>
      <c r="T10630"/>
      <c r="U10630"/>
      <c r="V10630"/>
      <c r="W10630"/>
      <c r="Y10630"/>
      <c r="Z10630" s="200"/>
      <c r="AA10630" s="201"/>
      <c r="AB10630"/>
      <c r="AC10630"/>
    </row>
    <row r="10631" spans="17:29">
      <c r="Q10631"/>
      <c r="R10631"/>
      <c r="T10631"/>
      <c r="U10631"/>
      <c r="V10631"/>
      <c r="W10631"/>
      <c r="Y10631"/>
      <c r="Z10631" s="200"/>
      <c r="AA10631" s="201"/>
      <c r="AB10631"/>
      <c r="AC10631"/>
    </row>
    <row r="10632" spans="17:29">
      <c r="Q10632"/>
      <c r="R10632"/>
      <c r="T10632"/>
      <c r="U10632"/>
      <c r="V10632"/>
      <c r="W10632"/>
      <c r="Y10632"/>
      <c r="Z10632" s="200"/>
      <c r="AA10632" s="201"/>
      <c r="AB10632"/>
      <c r="AC10632"/>
    </row>
    <row r="10633" spans="17:29">
      <c r="Q10633"/>
      <c r="R10633"/>
      <c r="T10633"/>
      <c r="U10633"/>
      <c r="V10633"/>
      <c r="W10633"/>
      <c r="Y10633"/>
      <c r="Z10633" s="200"/>
      <c r="AA10633" s="201"/>
      <c r="AB10633"/>
      <c r="AC10633"/>
    </row>
    <row r="10634" spans="17:29">
      <c r="Q10634"/>
      <c r="R10634"/>
      <c r="T10634"/>
      <c r="U10634"/>
      <c r="V10634"/>
      <c r="W10634"/>
      <c r="Y10634"/>
      <c r="Z10634" s="200"/>
      <c r="AA10634" s="201"/>
      <c r="AB10634"/>
      <c r="AC10634"/>
    </row>
    <row r="10635" spans="17:29">
      <c r="Q10635"/>
      <c r="R10635"/>
      <c r="T10635"/>
      <c r="U10635"/>
      <c r="V10635"/>
      <c r="W10635"/>
      <c r="Y10635"/>
      <c r="Z10635" s="200"/>
      <c r="AA10635" s="201"/>
      <c r="AB10635"/>
      <c r="AC10635"/>
    </row>
    <row r="10636" spans="17:29">
      <c r="Q10636"/>
      <c r="R10636"/>
      <c r="T10636"/>
      <c r="U10636"/>
      <c r="V10636"/>
      <c r="W10636"/>
      <c r="Y10636"/>
      <c r="Z10636" s="200"/>
      <c r="AA10636" s="201"/>
      <c r="AB10636"/>
      <c r="AC10636"/>
    </row>
    <row r="10637" spans="17:29">
      <c r="Q10637"/>
      <c r="R10637"/>
      <c r="T10637"/>
      <c r="U10637"/>
      <c r="V10637"/>
      <c r="W10637"/>
      <c r="Y10637"/>
      <c r="Z10637" s="200"/>
      <c r="AA10637" s="201"/>
      <c r="AB10637"/>
      <c r="AC10637"/>
    </row>
    <row r="10638" spans="17:29">
      <c r="Q10638"/>
      <c r="R10638"/>
      <c r="T10638"/>
      <c r="U10638"/>
      <c r="V10638"/>
      <c r="W10638"/>
      <c r="Y10638"/>
      <c r="Z10638" s="200"/>
      <c r="AA10638" s="201"/>
      <c r="AB10638"/>
      <c r="AC10638"/>
    </row>
    <row r="10639" spans="17:29">
      <c r="Q10639"/>
      <c r="R10639"/>
      <c r="T10639"/>
      <c r="U10639"/>
      <c r="V10639"/>
      <c r="W10639"/>
      <c r="Y10639"/>
      <c r="Z10639" s="200"/>
      <c r="AA10639" s="201"/>
      <c r="AB10639"/>
      <c r="AC10639"/>
    </row>
    <row r="10640" spans="17:29">
      <c r="Q10640"/>
      <c r="R10640"/>
      <c r="T10640"/>
      <c r="U10640"/>
      <c r="V10640"/>
      <c r="W10640"/>
      <c r="Y10640"/>
      <c r="Z10640" s="200"/>
      <c r="AA10640" s="201"/>
      <c r="AB10640"/>
      <c r="AC10640"/>
    </row>
    <row r="10641" spans="17:29">
      <c r="Q10641"/>
      <c r="R10641"/>
      <c r="T10641"/>
      <c r="U10641"/>
      <c r="V10641"/>
      <c r="W10641"/>
      <c r="Y10641"/>
      <c r="Z10641" s="200"/>
      <c r="AA10641" s="201"/>
      <c r="AB10641"/>
      <c r="AC10641"/>
    </row>
    <row r="10642" spans="17:29">
      <c r="Q10642"/>
      <c r="R10642"/>
      <c r="T10642"/>
      <c r="U10642"/>
      <c r="V10642"/>
      <c r="W10642"/>
      <c r="Y10642"/>
      <c r="Z10642" s="200"/>
      <c r="AA10642" s="201"/>
      <c r="AB10642"/>
      <c r="AC10642"/>
    </row>
    <row r="10643" spans="17:29">
      <c r="Q10643"/>
      <c r="R10643"/>
      <c r="T10643"/>
      <c r="U10643"/>
      <c r="V10643"/>
      <c r="W10643"/>
      <c r="Y10643"/>
      <c r="Z10643" s="200"/>
      <c r="AA10643" s="201"/>
      <c r="AB10643"/>
      <c r="AC10643"/>
    </row>
    <row r="10644" spans="17:29">
      <c r="Q10644"/>
      <c r="R10644"/>
      <c r="T10644"/>
      <c r="U10644"/>
      <c r="V10644"/>
      <c r="W10644"/>
      <c r="Y10644"/>
      <c r="Z10644" s="200"/>
      <c r="AA10644" s="201"/>
      <c r="AB10644"/>
      <c r="AC10644"/>
    </row>
    <row r="10645" spans="17:29">
      <c r="Q10645"/>
      <c r="R10645"/>
      <c r="T10645"/>
      <c r="U10645"/>
      <c r="V10645"/>
      <c r="W10645"/>
      <c r="Y10645"/>
      <c r="Z10645" s="200"/>
      <c r="AA10645" s="201"/>
      <c r="AB10645"/>
      <c r="AC10645"/>
    </row>
    <row r="10646" spans="17:29">
      <c r="Q10646"/>
      <c r="R10646"/>
      <c r="T10646"/>
      <c r="U10646"/>
      <c r="V10646"/>
      <c r="W10646"/>
      <c r="Y10646"/>
      <c r="Z10646" s="200"/>
      <c r="AA10646" s="201"/>
      <c r="AB10646"/>
      <c r="AC10646"/>
    </row>
    <row r="10647" spans="17:29">
      <c r="Q10647"/>
      <c r="R10647"/>
      <c r="T10647"/>
      <c r="U10647"/>
      <c r="V10647"/>
      <c r="W10647"/>
      <c r="Y10647"/>
      <c r="Z10647" s="200"/>
      <c r="AA10647" s="201"/>
      <c r="AB10647"/>
      <c r="AC10647"/>
    </row>
    <row r="10648" spans="17:29">
      <c r="Q10648"/>
      <c r="R10648"/>
      <c r="T10648"/>
      <c r="U10648"/>
      <c r="V10648"/>
      <c r="W10648"/>
      <c r="Y10648"/>
      <c r="Z10648" s="200"/>
      <c r="AA10648" s="201"/>
      <c r="AB10648"/>
      <c r="AC10648"/>
    </row>
    <row r="10649" spans="17:29">
      <c r="Q10649"/>
      <c r="R10649"/>
      <c r="T10649"/>
      <c r="U10649"/>
      <c r="V10649"/>
      <c r="W10649"/>
      <c r="Y10649"/>
      <c r="Z10649" s="200"/>
      <c r="AA10649" s="201"/>
      <c r="AB10649"/>
      <c r="AC10649"/>
    </row>
    <row r="10650" spans="17:29">
      <c r="Q10650"/>
      <c r="R10650"/>
      <c r="T10650"/>
      <c r="U10650"/>
      <c r="V10650"/>
      <c r="W10650"/>
      <c r="Y10650"/>
      <c r="Z10650" s="200"/>
      <c r="AA10650" s="201"/>
      <c r="AB10650"/>
      <c r="AC10650"/>
    </row>
    <row r="10651" spans="17:29">
      <c r="Q10651"/>
      <c r="R10651"/>
      <c r="T10651"/>
      <c r="U10651"/>
      <c r="V10651"/>
      <c r="W10651"/>
      <c r="Y10651"/>
      <c r="Z10651" s="200"/>
      <c r="AA10651" s="201"/>
      <c r="AB10651"/>
      <c r="AC10651"/>
    </row>
    <row r="10652" spans="17:29">
      <c r="Q10652"/>
      <c r="R10652"/>
      <c r="T10652"/>
      <c r="U10652"/>
      <c r="V10652"/>
      <c r="W10652"/>
      <c r="Y10652"/>
      <c r="Z10652" s="200"/>
      <c r="AA10652" s="201"/>
      <c r="AB10652"/>
      <c r="AC10652"/>
    </row>
    <row r="10653" spans="17:29">
      <c r="Q10653"/>
      <c r="R10653"/>
      <c r="T10653"/>
      <c r="U10653"/>
      <c r="V10653"/>
      <c r="W10653"/>
      <c r="Y10653"/>
      <c r="Z10653" s="200"/>
      <c r="AA10653" s="201"/>
      <c r="AB10653"/>
      <c r="AC10653"/>
    </row>
    <row r="10654" spans="17:29">
      <c r="Q10654"/>
      <c r="R10654"/>
      <c r="T10654"/>
      <c r="U10654"/>
      <c r="V10654"/>
      <c r="W10654"/>
      <c r="Y10654"/>
      <c r="Z10654" s="200"/>
      <c r="AA10654" s="201"/>
      <c r="AB10654"/>
      <c r="AC10654"/>
    </row>
    <row r="10655" spans="17:29">
      <c r="Q10655"/>
      <c r="R10655"/>
      <c r="T10655"/>
      <c r="U10655"/>
      <c r="V10655"/>
      <c r="W10655"/>
      <c r="Y10655"/>
      <c r="Z10655" s="200"/>
      <c r="AA10655" s="201"/>
      <c r="AB10655"/>
      <c r="AC10655"/>
    </row>
    <row r="10656" spans="17:29">
      <c r="Q10656"/>
      <c r="R10656"/>
      <c r="T10656"/>
      <c r="U10656"/>
      <c r="V10656"/>
      <c r="W10656"/>
      <c r="Y10656"/>
      <c r="Z10656" s="200"/>
      <c r="AA10656" s="201"/>
      <c r="AB10656"/>
      <c r="AC10656"/>
    </row>
    <row r="10657" spans="17:29">
      <c r="Q10657"/>
      <c r="R10657"/>
      <c r="T10657"/>
      <c r="U10657"/>
      <c r="V10657"/>
      <c r="W10657"/>
      <c r="Y10657"/>
      <c r="Z10657" s="200"/>
      <c r="AA10657" s="201"/>
      <c r="AB10657"/>
      <c r="AC10657"/>
    </row>
    <row r="10658" spans="17:29">
      <c r="Q10658"/>
      <c r="R10658"/>
      <c r="T10658"/>
      <c r="U10658"/>
      <c r="V10658"/>
      <c r="W10658"/>
      <c r="Y10658"/>
      <c r="Z10658" s="200"/>
      <c r="AA10658" s="201"/>
      <c r="AB10658"/>
      <c r="AC10658"/>
    </row>
    <row r="10659" spans="17:29">
      <c r="Q10659"/>
      <c r="R10659"/>
      <c r="T10659"/>
      <c r="U10659"/>
      <c r="V10659"/>
      <c r="W10659"/>
      <c r="Y10659"/>
      <c r="Z10659" s="200"/>
      <c r="AA10659" s="201"/>
      <c r="AB10659"/>
      <c r="AC10659"/>
    </row>
    <row r="10660" spans="17:29">
      <c r="Q10660"/>
      <c r="R10660"/>
      <c r="T10660"/>
      <c r="U10660"/>
      <c r="V10660"/>
      <c r="W10660"/>
      <c r="Y10660"/>
      <c r="Z10660" s="200"/>
      <c r="AA10660" s="201"/>
      <c r="AB10660"/>
      <c r="AC10660"/>
    </row>
    <row r="10661" spans="17:29">
      <c r="Q10661"/>
      <c r="R10661"/>
      <c r="T10661"/>
      <c r="U10661"/>
      <c r="V10661"/>
      <c r="W10661"/>
      <c r="Y10661"/>
      <c r="Z10661" s="200"/>
      <c r="AA10661" s="201"/>
      <c r="AB10661"/>
      <c r="AC10661"/>
    </row>
    <row r="10662" spans="17:29">
      <c r="Q10662"/>
      <c r="R10662"/>
      <c r="T10662"/>
      <c r="U10662"/>
      <c r="V10662"/>
      <c r="W10662"/>
      <c r="Y10662"/>
      <c r="Z10662" s="200"/>
      <c r="AA10662" s="201"/>
      <c r="AB10662"/>
      <c r="AC10662"/>
    </row>
    <row r="10663" spans="17:29">
      <c r="Q10663"/>
      <c r="R10663"/>
      <c r="T10663"/>
      <c r="U10663"/>
      <c r="V10663"/>
      <c r="W10663"/>
      <c r="Y10663"/>
      <c r="Z10663" s="200"/>
      <c r="AA10663" s="201"/>
      <c r="AB10663"/>
      <c r="AC10663"/>
    </row>
    <row r="10664" spans="17:29">
      <c r="Q10664"/>
      <c r="R10664"/>
      <c r="T10664"/>
      <c r="U10664"/>
      <c r="V10664"/>
      <c r="W10664"/>
      <c r="Y10664"/>
      <c r="Z10664" s="200"/>
      <c r="AA10664" s="201"/>
      <c r="AB10664"/>
      <c r="AC10664"/>
    </row>
    <row r="10665" spans="17:29">
      <c r="Q10665"/>
      <c r="R10665"/>
      <c r="T10665"/>
      <c r="U10665"/>
      <c r="V10665"/>
      <c r="W10665"/>
      <c r="Y10665"/>
      <c r="Z10665" s="200"/>
      <c r="AA10665" s="201"/>
      <c r="AB10665"/>
      <c r="AC10665"/>
    </row>
    <row r="10666" spans="17:29">
      <c r="Q10666"/>
      <c r="R10666"/>
      <c r="T10666"/>
      <c r="U10666"/>
      <c r="V10666"/>
      <c r="W10666"/>
      <c r="Y10666"/>
      <c r="Z10666" s="200"/>
      <c r="AA10666" s="201"/>
      <c r="AB10666"/>
      <c r="AC10666"/>
    </row>
    <row r="10667" spans="17:29">
      <c r="Q10667"/>
      <c r="R10667"/>
      <c r="T10667"/>
      <c r="U10667"/>
      <c r="V10667"/>
      <c r="W10667"/>
      <c r="Y10667"/>
      <c r="Z10667" s="200"/>
      <c r="AA10667" s="201"/>
      <c r="AB10667"/>
      <c r="AC10667"/>
    </row>
    <row r="10668" spans="17:29">
      <c r="Q10668"/>
      <c r="R10668"/>
      <c r="T10668"/>
      <c r="U10668"/>
      <c r="V10668"/>
      <c r="W10668"/>
      <c r="Y10668"/>
      <c r="Z10668" s="200"/>
      <c r="AA10668" s="201"/>
      <c r="AB10668"/>
      <c r="AC10668"/>
    </row>
    <row r="10669" spans="17:29">
      <c r="Q10669"/>
      <c r="R10669"/>
      <c r="T10669"/>
      <c r="U10669"/>
      <c r="V10669"/>
      <c r="W10669"/>
      <c r="Y10669"/>
      <c r="Z10669" s="200"/>
      <c r="AA10669" s="201"/>
      <c r="AB10669"/>
      <c r="AC10669"/>
    </row>
    <row r="10670" spans="17:29">
      <c r="Q10670"/>
      <c r="R10670"/>
      <c r="T10670"/>
      <c r="U10670"/>
      <c r="V10670"/>
      <c r="W10670"/>
      <c r="Y10670"/>
      <c r="Z10670" s="200"/>
      <c r="AA10670" s="201"/>
      <c r="AB10670"/>
      <c r="AC10670"/>
    </row>
    <row r="10671" spans="17:29">
      <c r="Q10671"/>
      <c r="R10671"/>
      <c r="T10671"/>
      <c r="U10671"/>
      <c r="V10671"/>
      <c r="W10671"/>
      <c r="Y10671"/>
      <c r="Z10671" s="200"/>
      <c r="AA10671" s="201"/>
      <c r="AB10671"/>
      <c r="AC10671"/>
    </row>
    <row r="10672" spans="17:29">
      <c r="Q10672"/>
      <c r="R10672"/>
      <c r="T10672"/>
      <c r="U10672"/>
      <c r="V10672"/>
      <c r="W10672"/>
      <c r="Y10672"/>
      <c r="Z10672" s="200"/>
      <c r="AA10672" s="201"/>
      <c r="AB10672"/>
      <c r="AC10672"/>
    </row>
    <row r="10673" spans="17:29">
      <c r="Q10673"/>
      <c r="R10673"/>
      <c r="T10673"/>
      <c r="U10673"/>
      <c r="V10673"/>
      <c r="W10673"/>
      <c r="Y10673"/>
      <c r="Z10673" s="200"/>
      <c r="AA10673" s="201"/>
      <c r="AB10673"/>
      <c r="AC10673"/>
    </row>
    <row r="10674" spans="17:29">
      <c r="Q10674"/>
      <c r="R10674"/>
      <c r="T10674"/>
      <c r="U10674"/>
      <c r="V10674"/>
      <c r="W10674"/>
      <c r="Y10674"/>
      <c r="Z10674" s="200"/>
      <c r="AA10674" s="201"/>
      <c r="AB10674"/>
      <c r="AC10674"/>
    </row>
    <row r="10675" spans="17:29">
      <c r="Q10675"/>
      <c r="R10675"/>
      <c r="T10675"/>
      <c r="U10675"/>
      <c r="V10675"/>
      <c r="W10675"/>
      <c r="Y10675"/>
      <c r="Z10675" s="200"/>
      <c r="AA10675" s="201"/>
      <c r="AB10675"/>
      <c r="AC10675"/>
    </row>
    <row r="10676" spans="17:29">
      <c r="Q10676"/>
      <c r="R10676"/>
      <c r="T10676"/>
      <c r="U10676"/>
      <c r="V10676"/>
      <c r="W10676"/>
      <c r="Y10676"/>
      <c r="Z10676" s="200"/>
      <c r="AA10676" s="201"/>
      <c r="AB10676"/>
      <c r="AC10676"/>
    </row>
    <row r="10677" spans="17:29">
      <c r="Q10677"/>
      <c r="R10677"/>
      <c r="T10677"/>
      <c r="U10677"/>
      <c r="V10677"/>
      <c r="W10677"/>
      <c r="Y10677"/>
      <c r="Z10677" s="200"/>
      <c r="AA10677" s="201"/>
      <c r="AB10677"/>
      <c r="AC10677"/>
    </row>
    <row r="10678" spans="17:29">
      <c r="Q10678"/>
      <c r="R10678"/>
      <c r="T10678"/>
      <c r="U10678"/>
      <c r="V10678"/>
      <c r="W10678"/>
      <c r="Y10678"/>
      <c r="Z10678" s="200"/>
      <c r="AA10678" s="201"/>
      <c r="AB10678"/>
      <c r="AC10678"/>
    </row>
    <row r="10679" spans="17:29">
      <c r="Q10679"/>
      <c r="R10679"/>
      <c r="T10679"/>
      <c r="U10679"/>
      <c r="V10679"/>
      <c r="W10679"/>
      <c r="Y10679"/>
      <c r="Z10679" s="200"/>
      <c r="AA10679" s="201"/>
      <c r="AB10679"/>
      <c r="AC10679"/>
    </row>
    <row r="10680" spans="17:29">
      <c r="Q10680"/>
      <c r="R10680"/>
      <c r="T10680"/>
      <c r="U10680"/>
      <c r="V10680"/>
      <c r="W10680"/>
      <c r="Y10680"/>
      <c r="Z10680" s="200"/>
      <c r="AA10680" s="201"/>
      <c r="AB10680"/>
      <c r="AC10680"/>
    </row>
    <row r="10681" spans="17:29">
      <c r="Q10681"/>
      <c r="R10681"/>
      <c r="T10681"/>
      <c r="U10681"/>
      <c r="V10681"/>
      <c r="W10681"/>
      <c r="Y10681"/>
      <c r="Z10681" s="200"/>
      <c r="AA10681" s="201"/>
      <c r="AB10681"/>
      <c r="AC10681"/>
    </row>
    <row r="10682" spans="17:29">
      <c r="Q10682"/>
      <c r="R10682"/>
      <c r="T10682"/>
      <c r="U10682"/>
      <c r="V10682"/>
      <c r="W10682"/>
      <c r="Y10682"/>
      <c r="Z10682" s="200"/>
      <c r="AA10682" s="201"/>
      <c r="AB10682"/>
      <c r="AC10682"/>
    </row>
    <row r="10683" spans="17:29">
      <c r="Q10683"/>
      <c r="R10683"/>
      <c r="T10683"/>
      <c r="U10683"/>
      <c r="V10683"/>
      <c r="W10683"/>
      <c r="Y10683"/>
      <c r="Z10683" s="200"/>
      <c r="AA10683" s="201"/>
      <c r="AB10683"/>
      <c r="AC10683"/>
    </row>
    <row r="10684" spans="17:29">
      <c r="Q10684"/>
      <c r="R10684"/>
      <c r="T10684"/>
      <c r="U10684"/>
      <c r="V10684"/>
      <c r="W10684"/>
      <c r="Y10684"/>
      <c r="Z10684" s="200"/>
      <c r="AA10684" s="201"/>
      <c r="AB10684"/>
      <c r="AC10684"/>
    </row>
    <row r="10685" spans="17:29">
      <c r="Q10685"/>
      <c r="R10685"/>
      <c r="T10685"/>
      <c r="U10685"/>
      <c r="V10685"/>
      <c r="W10685"/>
      <c r="Y10685"/>
      <c r="Z10685" s="200"/>
      <c r="AA10685" s="201"/>
      <c r="AB10685"/>
      <c r="AC10685"/>
    </row>
    <row r="10686" spans="17:29">
      <c r="Q10686"/>
      <c r="R10686"/>
      <c r="T10686"/>
      <c r="U10686"/>
      <c r="V10686"/>
      <c r="W10686"/>
      <c r="Y10686"/>
      <c r="Z10686" s="200"/>
      <c r="AA10686" s="201"/>
      <c r="AB10686"/>
      <c r="AC10686"/>
    </row>
    <row r="10687" spans="17:29">
      <c r="Q10687"/>
      <c r="R10687"/>
      <c r="T10687"/>
      <c r="U10687"/>
      <c r="V10687"/>
      <c r="W10687"/>
      <c r="Y10687"/>
      <c r="Z10687" s="200"/>
      <c r="AA10687" s="201"/>
      <c r="AB10687"/>
      <c r="AC10687"/>
    </row>
    <row r="10688" spans="17:29">
      <c r="Q10688"/>
      <c r="R10688"/>
      <c r="T10688"/>
      <c r="U10688"/>
      <c r="V10688"/>
      <c r="W10688"/>
      <c r="Y10688"/>
      <c r="Z10688" s="200"/>
      <c r="AA10688" s="201"/>
      <c r="AB10688"/>
      <c r="AC10688"/>
    </row>
    <row r="10689" spans="17:29">
      <c r="Q10689"/>
      <c r="R10689"/>
      <c r="T10689"/>
      <c r="U10689"/>
      <c r="V10689"/>
      <c r="W10689"/>
      <c r="Y10689"/>
      <c r="Z10689" s="200"/>
      <c r="AA10689" s="201"/>
      <c r="AB10689"/>
      <c r="AC10689"/>
    </row>
    <row r="10690" spans="17:29">
      <c r="Q10690"/>
      <c r="R10690"/>
      <c r="T10690"/>
      <c r="U10690"/>
      <c r="V10690"/>
      <c r="W10690"/>
      <c r="Y10690"/>
      <c r="Z10690" s="200"/>
      <c r="AA10690" s="201"/>
      <c r="AB10690"/>
      <c r="AC10690"/>
    </row>
    <row r="10691" spans="17:29">
      <c r="Q10691"/>
      <c r="R10691"/>
      <c r="T10691"/>
      <c r="U10691"/>
      <c r="V10691"/>
      <c r="W10691"/>
      <c r="Y10691"/>
      <c r="Z10691" s="200"/>
      <c r="AA10691" s="201"/>
      <c r="AB10691"/>
      <c r="AC10691"/>
    </row>
    <row r="10692" spans="17:29">
      <c r="Q10692"/>
      <c r="R10692"/>
      <c r="T10692"/>
      <c r="U10692"/>
      <c r="V10692"/>
      <c r="W10692"/>
      <c r="Y10692"/>
      <c r="Z10692" s="200"/>
      <c r="AA10692" s="201"/>
      <c r="AB10692"/>
      <c r="AC10692"/>
    </row>
    <row r="10693" spans="17:29">
      <c r="Q10693"/>
      <c r="R10693"/>
      <c r="T10693"/>
      <c r="U10693"/>
      <c r="V10693"/>
      <c r="W10693"/>
      <c r="Y10693"/>
      <c r="Z10693" s="200"/>
      <c r="AA10693" s="201"/>
      <c r="AB10693"/>
      <c r="AC10693"/>
    </row>
    <row r="10694" spans="17:29">
      <c r="Q10694"/>
      <c r="R10694"/>
      <c r="T10694"/>
      <c r="U10694"/>
      <c r="V10694"/>
      <c r="W10694"/>
      <c r="Y10694"/>
      <c r="Z10694" s="200"/>
      <c r="AA10694" s="201"/>
      <c r="AB10694"/>
      <c r="AC10694"/>
    </row>
    <row r="10695" spans="17:29">
      <c r="Q10695"/>
      <c r="R10695"/>
      <c r="T10695"/>
      <c r="U10695"/>
      <c r="V10695"/>
      <c r="W10695"/>
      <c r="Y10695"/>
      <c r="Z10695" s="200"/>
      <c r="AA10695" s="201"/>
      <c r="AB10695"/>
      <c r="AC10695"/>
    </row>
    <row r="10696" spans="17:29">
      <c r="Q10696"/>
      <c r="R10696"/>
      <c r="T10696"/>
      <c r="U10696"/>
      <c r="V10696"/>
      <c r="W10696"/>
      <c r="Y10696"/>
      <c r="Z10696" s="200"/>
      <c r="AA10696" s="201"/>
      <c r="AB10696"/>
      <c r="AC10696"/>
    </row>
    <row r="10697" spans="17:29">
      <c r="Q10697"/>
      <c r="R10697"/>
      <c r="T10697"/>
      <c r="U10697"/>
      <c r="V10697"/>
      <c r="W10697"/>
      <c r="Y10697"/>
      <c r="Z10697" s="200"/>
      <c r="AA10697" s="201"/>
      <c r="AB10697"/>
      <c r="AC10697"/>
    </row>
    <row r="10698" spans="17:29">
      <c r="Q10698"/>
      <c r="R10698"/>
      <c r="T10698"/>
      <c r="U10698"/>
      <c r="V10698"/>
      <c r="W10698"/>
      <c r="Y10698"/>
      <c r="Z10698" s="200"/>
      <c r="AA10698" s="201"/>
      <c r="AB10698"/>
      <c r="AC10698"/>
    </row>
    <row r="10699" spans="17:29">
      <c r="Q10699"/>
      <c r="R10699"/>
      <c r="T10699"/>
      <c r="U10699"/>
      <c r="V10699"/>
      <c r="W10699"/>
      <c r="Y10699"/>
      <c r="Z10699" s="200"/>
      <c r="AA10699" s="201"/>
      <c r="AB10699"/>
      <c r="AC10699"/>
    </row>
    <row r="10700" spans="17:29">
      <c r="Q10700"/>
      <c r="R10700"/>
      <c r="T10700"/>
      <c r="U10700"/>
      <c r="V10700"/>
      <c r="W10700"/>
      <c r="Y10700"/>
      <c r="Z10700" s="200"/>
      <c r="AA10700" s="201"/>
      <c r="AB10700"/>
      <c r="AC10700"/>
    </row>
    <row r="10701" spans="17:29">
      <c r="Q10701"/>
      <c r="R10701"/>
      <c r="T10701"/>
      <c r="U10701"/>
      <c r="V10701"/>
      <c r="W10701"/>
      <c r="Y10701"/>
      <c r="Z10701" s="200"/>
      <c r="AA10701" s="201"/>
      <c r="AB10701"/>
      <c r="AC10701"/>
    </row>
    <row r="10702" spans="17:29">
      <c r="Q10702"/>
      <c r="R10702"/>
      <c r="T10702"/>
      <c r="U10702"/>
      <c r="V10702"/>
      <c r="W10702"/>
      <c r="Y10702"/>
      <c r="Z10702" s="200"/>
      <c r="AA10702" s="201"/>
      <c r="AB10702"/>
      <c r="AC10702"/>
    </row>
    <row r="10703" spans="17:29">
      <c r="Q10703"/>
      <c r="R10703"/>
      <c r="T10703"/>
      <c r="U10703"/>
      <c r="V10703"/>
      <c r="W10703"/>
      <c r="Y10703"/>
      <c r="Z10703" s="200"/>
      <c r="AA10703" s="201"/>
      <c r="AB10703"/>
      <c r="AC10703"/>
    </row>
    <row r="10704" spans="17:29">
      <c r="Q10704"/>
      <c r="R10704"/>
      <c r="T10704"/>
      <c r="U10704"/>
      <c r="V10704"/>
      <c r="W10704"/>
      <c r="Y10704"/>
      <c r="Z10704" s="200"/>
      <c r="AA10704" s="201"/>
      <c r="AB10704"/>
      <c r="AC10704"/>
    </row>
    <row r="10705" spans="17:29">
      <c r="Q10705"/>
      <c r="R10705"/>
      <c r="T10705"/>
      <c r="U10705"/>
      <c r="V10705"/>
      <c r="W10705"/>
      <c r="Y10705"/>
      <c r="Z10705" s="200"/>
      <c r="AA10705" s="201"/>
      <c r="AB10705"/>
      <c r="AC10705"/>
    </row>
    <row r="10706" spans="17:29">
      <c r="Q10706"/>
      <c r="R10706"/>
      <c r="T10706"/>
      <c r="U10706"/>
      <c r="V10706"/>
      <c r="W10706"/>
      <c r="Y10706"/>
      <c r="Z10706" s="200"/>
      <c r="AA10706" s="201"/>
      <c r="AB10706"/>
      <c r="AC10706"/>
    </row>
    <row r="10707" spans="17:29">
      <c r="Q10707"/>
      <c r="R10707"/>
      <c r="T10707"/>
      <c r="U10707"/>
      <c r="V10707"/>
      <c r="W10707"/>
      <c r="Y10707"/>
      <c r="Z10707" s="200"/>
      <c r="AA10707" s="201"/>
      <c r="AB10707"/>
      <c r="AC10707"/>
    </row>
    <row r="10708" spans="17:29">
      <c r="Q10708"/>
      <c r="R10708"/>
      <c r="T10708"/>
      <c r="U10708"/>
      <c r="V10708"/>
      <c r="W10708"/>
      <c r="Y10708"/>
      <c r="Z10708" s="200"/>
      <c r="AA10708" s="201"/>
      <c r="AB10708"/>
      <c r="AC10708"/>
    </row>
    <row r="10709" spans="17:29">
      <c r="Q10709"/>
      <c r="R10709"/>
      <c r="T10709"/>
      <c r="U10709"/>
      <c r="V10709"/>
      <c r="W10709"/>
      <c r="Y10709"/>
      <c r="Z10709" s="200"/>
      <c r="AA10709" s="201"/>
      <c r="AB10709"/>
      <c r="AC10709"/>
    </row>
    <row r="10710" spans="17:29">
      <c r="Q10710"/>
      <c r="R10710"/>
      <c r="T10710"/>
      <c r="U10710"/>
      <c r="V10710"/>
      <c r="W10710"/>
      <c r="Y10710"/>
      <c r="Z10710" s="200"/>
      <c r="AA10710" s="201"/>
      <c r="AB10710"/>
      <c r="AC10710"/>
    </row>
    <row r="10711" spans="17:29">
      <c r="Q10711"/>
      <c r="R10711"/>
      <c r="T10711"/>
      <c r="U10711"/>
      <c r="V10711"/>
      <c r="W10711"/>
      <c r="Y10711"/>
      <c r="Z10711" s="200"/>
      <c r="AA10711" s="201"/>
      <c r="AB10711"/>
      <c r="AC10711"/>
    </row>
    <row r="10712" spans="17:29">
      <c r="Q10712"/>
      <c r="R10712"/>
      <c r="T10712"/>
      <c r="U10712"/>
      <c r="V10712"/>
      <c r="W10712"/>
      <c r="Y10712"/>
      <c r="Z10712" s="200"/>
      <c r="AA10712" s="201"/>
      <c r="AB10712"/>
      <c r="AC10712"/>
    </row>
    <row r="10713" spans="17:29">
      <c r="Q10713"/>
      <c r="R10713"/>
      <c r="T10713"/>
      <c r="U10713"/>
      <c r="V10713"/>
      <c r="W10713"/>
      <c r="Y10713"/>
      <c r="Z10713" s="200"/>
      <c r="AA10713" s="201"/>
      <c r="AB10713"/>
      <c r="AC10713"/>
    </row>
    <row r="10714" spans="17:29">
      <c r="Q10714"/>
      <c r="R10714"/>
      <c r="T10714"/>
      <c r="U10714"/>
      <c r="V10714"/>
      <c r="W10714"/>
      <c r="Y10714"/>
      <c r="Z10714" s="200"/>
      <c r="AA10714" s="201"/>
      <c r="AB10714"/>
      <c r="AC10714"/>
    </row>
    <row r="10715" spans="17:29">
      <c r="Q10715"/>
      <c r="R10715"/>
      <c r="T10715"/>
      <c r="U10715"/>
      <c r="V10715"/>
      <c r="W10715"/>
      <c r="Y10715"/>
      <c r="Z10715" s="200"/>
      <c r="AA10715" s="201"/>
      <c r="AB10715"/>
      <c r="AC10715"/>
    </row>
    <row r="10716" spans="17:29">
      <c r="Q10716"/>
      <c r="R10716"/>
      <c r="T10716"/>
      <c r="U10716"/>
      <c r="V10716"/>
      <c r="W10716"/>
      <c r="Y10716"/>
      <c r="Z10716" s="200"/>
      <c r="AA10716" s="201"/>
      <c r="AB10716"/>
      <c r="AC10716"/>
    </row>
    <row r="10717" spans="17:29">
      <c r="Q10717"/>
      <c r="R10717"/>
      <c r="T10717"/>
      <c r="U10717"/>
      <c r="V10717"/>
      <c r="W10717"/>
      <c r="Y10717"/>
      <c r="Z10717" s="200"/>
      <c r="AA10717" s="201"/>
      <c r="AB10717"/>
      <c r="AC10717"/>
    </row>
    <row r="10718" spans="17:29">
      <c r="Q10718"/>
      <c r="R10718"/>
      <c r="T10718"/>
      <c r="U10718"/>
      <c r="V10718"/>
      <c r="W10718"/>
      <c r="Y10718"/>
      <c r="Z10718" s="200"/>
      <c r="AA10718" s="201"/>
      <c r="AB10718"/>
      <c r="AC10718"/>
    </row>
    <row r="10719" spans="17:29">
      <c r="Q10719"/>
      <c r="R10719"/>
      <c r="T10719"/>
      <c r="U10719"/>
      <c r="V10719"/>
      <c r="W10719"/>
      <c r="Y10719"/>
      <c r="Z10719" s="200"/>
      <c r="AA10719" s="201"/>
      <c r="AB10719"/>
      <c r="AC10719"/>
    </row>
    <row r="10720" spans="17:29">
      <c r="Q10720"/>
      <c r="R10720"/>
      <c r="T10720"/>
      <c r="U10720"/>
      <c r="V10720"/>
      <c r="W10720"/>
      <c r="Y10720"/>
      <c r="Z10720" s="200"/>
      <c r="AA10720" s="201"/>
      <c r="AB10720"/>
      <c r="AC10720"/>
    </row>
    <row r="10721" spans="17:29">
      <c r="Q10721"/>
      <c r="R10721"/>
      <c r="T10721"/>
      <c r="U10721"/>
      <c r="V10721"/>
      <c r="W10721"/>
      <c r="Y10721"/>
      <c r="Z10721" s="200"/>
      <c r="AA10721" s="201"/>
      <c r="AB10721"/>
      <c r="AC10721"/>
    </row>
    <row r="10722" spans="17:29">
      <c r="Q10722"/>
      <c r="R10722"/>
      <c r="T10722"/>
      <c r="U10722"/>
      <c r="V10722"/>
      <c r="W10722"/>
      <c r="Y10722"/>
      <c r="Z10722" s="200"/>
      <c r="AA10722" s="201"/>
      <c r="AB10722"/>
      <c r="AC10722"/>
    </row>
    <row r="10723" spans="17:29">
      <c r="Q10723"/>
      <c r="R10723"/>
      <c r="T10723"/>
      <c r="U10723"/>
      <c r="V10723"/>
      <c r="W10723"/>
      <c r="Y10723"/>
      <c r="Z10723" s="200"/>
      <c r="AA10723" s="201"/>
      <c r="AB10723"/>
      <c r="AC10723"/>
    </row>
    <row r="10724" spans="17:29">
      <c r="Q10724"/>
      <c r="R10724"/>
      <c r="T10724"/>
      <c r="U10724"/>
      <c r="V10724"/>
      <c r="W10724"/>
      <c r="Y10724"/>
      <c r="Z10724" s="200"/>
      <c r="AA10724" s="201"/>
      <c r="AB10724"/>
      <c r="AC10724"/>
    </row>
    <row r="10725" spans="17:29">
      <c r="Q10725"/>
      <c r="R10725"/>
      <c r="T10725"/>
      <c r="U10725"/>
      <c r="V10725"/>
      <c r="W10725"/>
      <c r="Y10725"/>
      <c r="Z10725" s="200"/>
      <c r="AA10725" s="201"/>
      <c r="AB10725"/>
      <c r="AC10725"/>
    </row>
    <row r="10726" spans="17:29">
      <c r="Q10726"/>
      <c r="R10726"/>
      <c r="T10726"/>
      <c r="U10726"/>
      <c r="V10726"/>
      <c r="W10726"/>
      <c r="Y10726"/>
      <c r="Z10726" s="200"/>
      <c r="AA10726" s="201"/>
      <c r="AB10726"/>
      <c r="AC10726"/>
    </row>
    <row r="10727" spans="17:29">
      <c r="Q10727"/>
      <c r="R10727"/>
      <c r="T10727"/>
      <c r="U10727"/>
      <c r="V10727"/>
      <c r="W10727"/>
      <c r="Y10727"/>
      <c r="Z10727" s="200"/>
      <c r="AA10727" s="201"/>
      <c r="AB10727"/>
      <c r="AC10727"/>
    </row>
    <row r="10728" spans="17:29">
      <c r="Q10728"/>
      <c r="R10728"/>
      <c r="T10728"/>
      <c r="U10728"/>
      <c r="V10728"/>
      <c r="W10728"/>
      <c r="Y10728"/>
      <c r="Z10728" s="200"/>
      <c r="AA10728" s="201"/>
      <c r="AB10728"/>
      <c r="AC10728"/>
    </row>
    <row r="10729" spans="17:29">
      <c r="Q10729"/>
      <c r="R10729"/>
      <c r="T10729"/>
      <c r="U10729"/>
      <c r="V10729"/>
      <c r="W10729"/>
      <c r="Y10729"/>
      <c r="Z10729" s="200"/>
      <c r="AA10729" s="201"/>
      <c r="AB10729"/>
      <c r="AC10729"/>
    </row>
    <row r="10730" spans="17:29">
      <c r="Q10730"/>
      <c r="R10730"/>
      <c r="T10730"/>
      <c r="U10730"/>
      <c r="V10730"/>
      <c r="W10730"/>
      <c r="Y10730"/>
      <c r="Z10730" s="200"/>
      <c r="AA10730" s="201"/>
      <c r="AB10730"/>
      <c r="AC10730"/>
    </row>
    <row r="10731" spans="17:29">
      <c r="Q10731"/>
      <c r="R10731"/>
      <c r="T10731"/>
      <c r="U10731"/>
      <c r="V10731"/>
      <c r="W10731"/>
      <c r="Y10731"/>
      <c r="Z10731" s="200"/>
      <c r="AA10731" s="201"/>
      <c r="AB10731"/>
      <c r="AC10731"/>
    </row>
    <row r="10732" spans="17:29">
      <c r="Q10732"/>
      <c r="R10732"/>
      <c r="T10732"/>
      <c r="U10732"/>
      <c r="V10732"/>
      <c r="W10732"/>
      <c r="Y10732"/>
      <c r="Z10732" s="200"/>
      <c r="AA10732" s="201"/>
      <c r="AB10732"/>
      <c r="AC10732"/>
    </row>
    <row r="10733" spans="17:29">
      <c r="Q10733"/>
      <c r="R10733"/>
      <c r="T10733"/>
      <c r="U10733"/>
      <c r="V10733"/>
      <c r="W10733"/>
      <c r="Y10733"/>
      <c r="Z10733" s="200"/>
      <c r="AA10733" s="201"/>
      <c r="AB10733"/>
      <c r="AC10733"/>
    </row>
    <row r="10734" spans="17:29">
      <c r="Q10734"/>
      <c r="R10734"/>
      <c r="T10734"/>
      <c r="U10734"/>
      <c r="V10734"/>
      <c r="W10734"/>
      <c r="Y10734"/>
      <c r="Z10734" s="200"/>
      <c r="AA10734" s="201"/>
      <c r="AB10734"/>
      <c r="AC10734"/>
    </row>
    <row r="10735" spans="17:29">
      <c r="Q10735"/>
      <c r="R10735"/>
      <c r="T10735"/>
      <c r="U10735"/>
      <c r="V10735"/>
      <c r="W10735"/>
      <c r="Y10735"/>
      <c r="Z10735" s="200"/>
      <c r="AA10735" s="201"/>
      <c r="AB10735"/>
      <c r="AC10735"/>
    </row>
    <row r="10736" spans="17:29">
      <c r="Q10736"/>
      <c r="R10736"/>
      <c r="T10736"/>
      <c r="U10736"/>
      <c r="V10736"/>
      <c r="W10736"/>
      <c r="Y10736"/>
      <c r="Z10736" s="200"/>
      <c r="AA10736" s="201"/>
      <c r="AB10736"/>
      <c r="AC10736"/>
    </row>
    <row r="10737" spans="17:29">
      <c r="Q10737"/>
      <c r="R10737"/>
      <c r="T10737"/>
      <c r="U10737"/>
      <c r="V10737"/>
      <c r="W10737"/>
      <c r="Y10737"/>
      <c r="Z10737" s="200"/>
      <c r="AA10737" s="201"/>
      <c r="AB10737"/>
      <c r="AC10737"/>
    </row>
    <row r="10738" spans="17:29">
      <c r="Q10738"/>
      <c r="R10738"/>
      <c r="T10738"/>
      <c r="U10738"/>
      <c r="V10738"/>
      <c r="W10738"/>
      <c r="Y10738"/>
      <c r="Z10738" s="200"/>
      <c r="AA10738" s="201"/>
      <c r="AB10738"/>
      <c r="AC10738"/>
    </row>
    <row r="10739" spans="17:29">
      <c r="Q10739"/>
      <c r="R10739"/>
      <c r="T10739"/>
      <c r="U10739"/>
      <c r="V10739"/>
      <c r="W10739"/>
      <c r="Y10739"/>
      <c r="Z10739" s="200"/>
      <c r="AA10739" s="201"/>
      <c r="AB10739"/>
      <c r="AC10739"/>
    </row>
    <row r="10740" spans="17:29">
      <c r="Q10740"/>
      <c r="R10740"/>
      <c r="T10740"/>
      <c r="U10740"/>
      <c r="V10740"/>
      <c r="W10740"/>
      <c r="Y10740"/>
      <c r="Z10740" s="200"/>
      <c r="AA10740" s="201"/>
      <c r="AB10740"/>
      <c r="AC10740"/>
    </row>
    <row r="10741" spans="17:29">
      <c r="Q10741"/>
      <c r="R10741"/>
      <c r="T10741"/>
      <c r="U10741"/>
      <c r="V10741"/>
      <c r="W10741"/>
      <c r="Y10741"/>
      <c r="Z10741" s="200"/>
      <c r="AA10741" s="201"/>
      <c r="AB10741"/>
      <c r="AC10741"/>
    </row>
    <row r="10742" spans="17:29">
      <c r="Q10742"/>
      <c r="R10742"/>
      <c r="T10742"/>
      <c r="U10742"/>
      <c r="V10742"/>
      <c r="W10742"/>
      <c r="Y10742"/>
      <c r="Z10742" s="200"/>
      <c r="AA10742" s="201"/>
      <c r="AB10742"/>
      <c r="AC10742"/>
    </row>
    <row r="10743" spans="17:29">
      <c r="Q10743"/>
      <c r="R10743"/>
      <c r="T10743"/>
      <c r="U10743"/>
      <c r="V10743"/>
      <c r="W10743"/>
      <c r="Y10743"/>
      <c r="Z10743" s="200"/>
      <c r="AA10743" s="201"/>
      <c r="AB10743"/>
      <c r="AC10743"/>
    </row>
    <row r="10744" spans="17:29">
      <c r="Q10744"/>
      <c r="R10744"/>
      <c r="T10744"/>
      <c r="U10744"/>
      <c r="V10744"/>
      <c r="W10744"/>
      <c r="Y10744"/>
      <c r="Z10744" s="200"/>
      <c r="AA10744" s="201"/>
      <c r="AB10744"/>
      <c r="AC10744"/>
    </row>
    <row r="10745" spans="17:29">
      <c r="Q10745"/>
      <c r="R10745"/>
      <c r="T10745"/>
      <c r="U10745"/>
      <c r="V10745"/>
      <c r="W10745"/>
      <c r="Y10745"/>
      <c r="Z10745" s="200"/>
      <c r="AA10745" s="201"/>
      <c r="AB10745"/>
      <c r="AC10745"/>
    </row>
    <row r="10746" spans="17:29">
      <c r="Q10746"/>
      <c r="R10746"/>
      <c r="T10746"/>
      <c r="U10746"/>
      <c r="V10746"/>
      <c r="W10746"/>
      <c r="Y10746"/>
      <c r="Z10746" s="200"/>
      <c r="AA10746" s="201"/>
      <c r="AB10746"/>
      <c r="AC10746"/>
    </row>
    <row r="10747" spans="17:29">
      <c r="Q10747"/>
      <c r="R10747"/>
      <c r="T10747"/>
      <c r="U10747"/>
      <c r="V10747"/>
      <c r="W10747"/>
      <c r="Y10747"/>
      <c r="Z10747" s="200"/>
      <c r="AA10747" s="201"/>
      <c r="AB10747"/>
      <c r="AC10747"/>
    </row>
    <row r="10748" spans="17:29">
      <c r="Q10748"/>
      <c r="R10748"/>
      <c r="T10748"/>
      <c r="U10748"/>
      <c r="V10748"/>
      <c r="W10748"/>
      <c r="Y10748"/>
      <c r="Z10748" s="200"/>
      <c r="AA10748" s="201"/>
      <c r="AB10748"/>
      <c r="AC10748"/>
    </row>
    <row r="10749" spans="17:29">
      <c r="Q10749"/>
      <c r="R10749"/>
      <c r="T10749"/>
      <c r="U10749"/>
      <c r="V10749"/>
      <c r="W10749"/>
      <c r="Y10749"/>
      <c r="Z10749" s="200"/>
      <c r="AA10749" s="201"/>
      <c r="AB10749"/>
      <c r="AC10749"/>
    </row>
    <row r="10750" spans="17:29">
      <c r="Q10750"/>
      <c r="R10750"/>
      <c r="T10750"/>
      <c r="U10750"/>
      <c r="V10750"/>
      <c r="W10750"/>
      <c r="Y10750"/>
      <c r="Z10750" s="200"/>
      <c r="AA10750" s="201"/>
      <c r="AB10750"/>
      <c r="AC10750"/>
    </row>
    <row r="10751" spans="17:29">
      <c r="Q10751"/>
      <c r="R10751"/>
      <c r="T10751"/>
      <c r="U10751"/>
      <c r="V10751"/>
      <c r="W10751"/>
      <c r="Y10751"/>
      <c r="Z10751" s="200"/>
      <c r="AA10751" s="201"/>
      <c r="AB10751"/>
      <c r="AC10751"/>
    </row>
    <row r="10752" spans="17:29">
      <c r="Q10752"/>
      <c r="R10752"/>
      <c r="T10752"/>
      <c r="U10752"/>
      <c r="V10752"/>
      <c r="W10752"/>
      <c r="Y10752"/>
      <c r="Z10752" s="200"/>
      <c r="AA10752" s="201"/>
      <c r="AB10752"/>
      <c r="AC10752"/>
    </row>
    <row r="10753" spans="17:29">
      <c r="Q10753"/>
      <c r="R10753"/>
      <c r="T10753"/>
      <c r="U10753"/>
      <c r="V10753"/>
      <c r="W10753"/>
      <c r="Y10753"/>
      <c r="Z10753" s="200"/>
      <c r="AA10753" s="201"/>
      <c r="AB10753"/>
      <c r="AC10753"/>
    </row>
    <row r="10754" spans="17:29">
      <c r="Q10754"/>
      <c r="R10754"/>
      <c r="T10754"/>
      <c r="U10754"/>
      <c r="V10754"/>
      <c r="W10754"/>
      <c r="Y10754"/>
      <c r="Z10754" s="200"/>
      <c r="AA10754" s="201"/>
      <c r="AB10754"/>
      <c r="AC10754"/>
    </row>
    <row r="10755" spans="17:29">
      <c r="Q10755"/>
      <c r="R10755"/>
      <c r="T10755"/>
      <c r="U10755"/>
      <c r="V10755"/>
      <c r="W10755"/>
      <c r="Y10755"/>
      <c r="Z10755" s="200"/>
      <c r="AA10755" s="201"/>
      <c r="AB10755"/>
      <c r="AC10755"/>
    </row>
    <row r="10756" spans="17:29">
      <c r="Q10756"/>
      <c r="R10756"/>
      <c r="T10756"/>
      <c r="U10756"/>
      <c r="V10756"/>
      <c r="W10756"/>
      <c r="Y10756"/>
      <c r="Z10756" s="200"/>
      <c r="AA10756" s="201"/>
      <c r="AB10756"/>
      <c r="AC10756"/>
    </row>
    <row r="10757" spans="17:29">
      <c r="Q10757"/>
      <c r="R10757"/>
      <c r="T10757"/>
      <c r="U10757"/>
      <c r="V10757"/>
      <c r="W10757"/>
      <c r="Y10757"/>
      <c r="Z10757" s="200"/>
      <c r="AA10757" s="201"/>
      <c r="AB10757"/>
      <c r="AC10757"/>
    </row>
    <row r="10758" spans="17:29">
      <c r="Q10758"/>
      <c r="R10758"/>
      <c r="T10758"/>
      <c r="U10758"/>
      <c r="V10758"/>
      <c r="W10758"/>
      <c r="Y10758"/>
      <c r="Z10758" s="200"/>
      <c r="AA10758" s="201"/>
      <c r="AB10758"/>
      <c r="AC10758"/>
    </row>
    <row r="10759" spans="17:29">
      <c r="Q10759"/>
      <c r="R10759"/>
      <c r="T10759"/>
      <c r="U10759"/>
      <c r="V10759"/>
      <c r="W10759"/>
      <c r="Y10759"/>
      <c r="Z10759" s="200"/>
      <c r="AA10759" s="201"/>
      <c r="AB10759"/>
      <c r="AC10759"/>
    </row>
    <row r="10760" spans="17:29">
      <c r="Q10760"/>
      <c r="R10760"/>
      <c r="T10760"/>
      <c r="U10760"/>
      <c r="V10760"/>
      <c r="W10760"/>
      <c r="Y10760"/>
      <c r="Z10760" s="200"/>
      <c r="AA10760" s="201"/>
      <c r="AB10760"/>
      <c r="AC10760"/>
    </row>
    <row r="10761" spans="17:29">
      <c r="Q10761"/>
      <c r="R10761"/>
      <c r="T10761"/>
      <c r="U10761"/>
      <c r="V10761"/>
      <c r="W10761"/>
      <c r="Y10761"/>
      <c r="Z10761" s="200"/>
      <c r="AA10761" s="201"/>
      <c r="AB10761"/>
      <c r="AC10761"/>
    </row>
    <row r="10762" spans="17:29">
      <c r="Q10762"/>
      <c r="R10762"/>
      <c r="T10762"/>
      <c r="U10762"/>
      <c r="V10762"/>
      <c r="W10762"/>
      <c r="Y10762"/>
      <c r="Z10762" s="200"/>
      <c r="AA10762" s="201"/>
      <c r="AB10762"/>
      <c r="AC10762"/>
    </row>
    <row r="10763" spans="17:29">
      <c r="Q10763"/>
      <c r="R10763"/>
      <c r="T10763"/>
      <c r="U10763"/>
      <c r="V10763"/>
      <c r="W10763"/>
      <c r="Y10763"/>
      <c r="Z10763" s="200"/>
      <c r="AA10763" s="201"/>
      <c r="AB10763"/>
      <c r="AC10763"/>
    </row>
    <row r="10764" spans="17:29">
      <c r="Q10764"/>
      <c r="R10764"/>
      <c r="T10764"/>
      <c r="U10764"/>
      <c r="V10764"/>
      <c r="W10764"/>
      <c r="Y10764"/>
      <c r="Z10764" s="200"/>
      <c r="AA10764" s="201"/>
      <c r="AB10764"/>
      <c r="AC10764"/>
    </row>
    <row r="10765" spans="17:29">
      <c r="Q10765"/>
      <c r="R10765"/>
      <c r="T10765"/>
      <c r="U10765"/>
      <c r="V10765"/>
      <c r="W10765"/>
      <c r="Y10765"/>
      <c r="Z10765" s="200"/>
      <c r="AA10765" s="201"/>
      <c r="AB10765"/>
      <c r="AC10765"/>
    </row>
    <row r="10766" spans="17:29">
      <c r="Q10766"/>
      <c r="R10766"/>
      <c r="T10766"/>
      <c r="U10766"/>
      <c r="V10766"/>
      <c r="W10766"/>
      <c r="Y10766"/>
      <c r="Z10766" s="200"/>
      <c r="AA10766" s="201"/>
      <c r="AB10766"/>
      <c r="AC10766"/>
    </row>
    <row r="10767" spans="17:29">
      <c r="Q10767"/>
      <c r="R10767"/>
      <c r="T10767"/>
      <c r="U10767"/>
      <c r="V10767"/>
      <c r="W10767"/>
      <c r="Y10767"/>
      <c r="Z10767" s="200"/>
      <c r="AA10767" s="201"/>
      <c r="AB10767"/>
      <c r="AC10767"/>
    </row>
    <row r="10768" spans="17:29">
      <c r="Q10768"/>
      <c r="R10768"/>
      <c r="T10768"/>
      <c r="U10768"/>
      <c r="V10768"/>
      <c r="W10768"/>
      <c r="Y10768"/>
      <c r="Z10768" s="200"/>
      <c r="AA10768" s="201"/>
      <c r="AB10768"/>
      <c r="AC10768"/>
    </row>
    <row r="10769" spans="17:29">
      <c r="Q10769"/>
      <c r="R10769"/>
      <c r="T10769"/>
      <c r="U10769"/>
      <c r="V10769"/>
      <c r="W10769"/>
      <c r="Y10769"/>
      <c r="Z10769" s="200"/>
      <c r="AA10769" s="201"/>
      <c r="AB10769"/>
      <c r="AC10769"/>
    </row>
    <row r="10770" spans="17:29">
      <c r="Q10770"/>
      <c r="R10770"/>
      <c r="T10770"/>
      <c r="U10770"/>
      <c r="V10770"/>
      <c r="W10770"/>
      <c r="Y10770"/>
      <c r="Z10770" s="200"/>
      <c r="AA10770" s="201"/>
      <c r="AB10770"/>
      <c r="AC10770"/>
    </row>
    <row r="10771" spans="17:29">
      <c r="Q10771"/>
      <c r="R10771"/>
      <c r="T10771"/>
      <c r="U10771"/>
      <c r="V10771"/>
      <c r="W10771"/>
      <c r="Y10771"/>
      <c r="Z10771" s="200"/>
      <c r="AA10771" s="201"/>
      <c r="AB10771"/>
      <c r="AC10771"/>
    </row>
    <row r="10772" spans="17:29">
      <c r="Q10772"/>
      <c r="R10772"/>
      <c r="T10772"/>
      <c r="U10772"/>
      <c r="V10772"/>
      <c r="W10772"/>
      <c r="Y10772"/>
      <c r="Z10772" s="200"/>
      <c r="AA10772" s="201"/>
      <c r="AB10772"/>
      <c r="AC10772"/>
    </row>
    <row r="10773" spans="17:29">
      <c r="Q10773"/>
      <c r="R10773"/>
      <c r="T10773"/>
      <c r="U10773"/>
      <c r="V10773"/>
      <c r="W10773"/>
      <c r="Y10773"/>
      <c r="Z10773" s="200"/>
      <c r="AA10773" s="201"/>
      <c r="AB10773"/>
      <c r="AC10773"/>
    </row>
    <row r="10774" spans="17:29">
      <c r="Q10774"/>
      <c r="R10774"/>
      <c r="T10774"/>
      <c r="U10774"/>
      <c r="V10774"/>
      <c r="W10774"/>
      <c r="Y10774"/>
      <c r="Z10774" s="200"/>
      <c r="AA10774" s="201"/>
      <c r="AB10774"/>
      <c r="AC10774"/>
    </row>
    <row r="10775" spans="17:29">
      <c r="Q10775"/>
      <c r="R10775"/>
      <c r="T10775"/>
      <c r="U10775"/>
      <c r="V10775"/>
      <c r="W10775"/>
      <c r="Y10775"/>
      <c r="Z10775" s="200"/>
      <c r="AA10775" s="201"/>
      <c r="AB10775"/>
      <c r="AC10775"/>
    </row>
    <row r="10776" spans="17:29">
      <c r="Q10776"/>
      <c r="R10776"/>
      <c r="T10776"/>
      <c r="U10776"/>
      <c r="V10776"/>
      <c r="W10776"/>
      <c r="Y10776"/>
      <c r="Z10776" s="200"/>
      <c r="AA10776" s="201"/>
      <c r="AB10776"/>
      <c r="AC10776"/>
    </row>
    <row r="10777" spans="17:29">
      <c r="Q10777"/>
      <c r="R10777"/>
      <c r="T10777"/>
      <c r="U10777"/>
      <c r="V10777"/>
      <c r="W10777"/>
      <c r="Y10777"/>
      <c r="Z10777" s="200"/>
      <c r="AA10777" s="201"/>
      <c r="AB10777"/>
      <c r="AC10777"/>
    </row>
    <row r="10778" spans="17:29">
      <c r="Q10778"/>
      <c r="R10778"/>
      <c r="T10778"/>
      <c r="U10778"/>
      <c r="V10778"/>
      <c r="W10778"/>
      <c r="Y10778"/>
      <c r="Z10778" s="200"/>
      <c r="AA10778" s="201"/>
      <c r="AB10778"/>
      <c r="AC10778"/>
    </row>
    <row r="10779" spans="17:29">
      <c r="Q10779"/>
      <c r="R10779"/>
      <c r="T10779"/>
      <c r="U10779"/>
      <c r="V10779"/>
      <c r="W10779"/>
      <c r="Y10779"/>
      <c r="Z10779" s="200"/>
      <c r="AA10779" s="201"/>
      <c r="AB10779"/>
      <c r="AC10779"/>
    </row>
    <row r="10780" spans="17:29">
      <c r="Q10780"/>
      <c r="R10780"/>
      <c r="T10780"/>
      <c r="U10780"/>
      <c r="V10780"/>
      <c r="W10780"/>
      <c r="Y10780"/>
      <c r="Z10780" s="200"/>
      <c r="AA10780" s="201"/>
      <c r="AB10780"/>
      <c r="AC10780"/>
    </row>
    <row r="10781" spans="17:29">
      <c r="Q10781"/>
      <c r="R10781"/>
      <c r="T10781"/>
      <c r="U10781"/>
      <c r="V10781"/>
      <c r="W10781"/>
      <c r="Y10781"/>
      <c r="Z10781" s="200"/>
      <c r="AA10781" s="201"/>
      <c r="AB10781"/>
      <c r="AC10781"/>
    </row>
    <row r="10782" spans="17:29">
      <c r="Q10782"/>
      <c r="R10782"/>
      <c r="T10782"/>
      <c r="U10782"/>
      <c r="V10782"/>
      <c r="W10782"/>
      <c r="Y10782"/>
      <c r="Z10782" s="200"/>
      <c r="AA10782" s="201"/>
      <c r="AB10782"/>
      <c r="AC10782"/>
    </row>
    <row r="10783" spans="17:29">
      <c r="Q10783"/>
      <c r="R10783"/>
      <c r="T10783"/>
      <c r="U10783"/>
      <c r="V10783"/>
      <c r="W10783"/>
      <c r="Y10783"/>
      <c r="Z10783" s="200"/>
      <c r="AA10783" s="201"/>
      <c r="AB10783"/>
      <c r="AC10783"/>
    </row>
    <row r="10784" spans="17:29">
      <c r="Q10784"/>
      <c r="R10784"/>
      <c r="T10784"/>
      <c r="U10784"/>
      <c r="V10784"/>
      <c r="W10784"/>
      <c r="Y10784"/>
      <c r="Z10784" s="200"/>
      <c r="AA10784" s="201"/>
      <c r="AB10784"/>
      <c r="AC10784"/>
    </row>
    <row r="10785" spans="17:29">
      <c r="Q10785"/>
      <c r="R10785"/>
      <c r="T10785"/>
      <c r="U10785"/>
      <c r="V10785"/>
      <c r="W10785"/>
      <c r="Y10785"/>
      <c r="Z10785" s="200"/>
      <c r="AA10785" s="201"/>
      <c r="AB10785"/>
      <c r="AC10785"/>
    </row>
    <row r="10786" spans="17:29">
      <c r="Q10786"/>
      <c r="R10786"/>
      <c r="T10786"/>
      <c r="U10786"/>
      <c r="V10786"/>
      <c r="W10786"/>
      <c r="Y10786"/>
      <c r="Z10786" s="200"/>
      <c r="AA10786" s="201"/>
      <c r="AB10786"/>
      <c r="AC10786"/>
    </row>
    <row r="10787" spans="17:29">
      <c r="Q10787"/>
      <c r="R10787"/>
      <c r="T10787"/>
      <c r="U10787"/>
      <c r="V10787"/>
      <c r="W10787"/>
      <c r="Y10787"/>
      <c r="Z10787" s="200"/>
      <c r="AA10787" s="201"/>
      <c r="AB10787"/>
      <c r="AC10787"/>
    </row>
    <row r="10788" spans="17:29">
      <c r="Q10788"/>
      <c r="R10788"/>
      <c r="T10788"/>
      <c r="U10788"/>
      <c r="V10788"/>
      <c r="W10788"/>
      <c r="Y10788"/>
      <c r="Z10788" s="200"/>
      <c r="AA10788" s="201"/>
      <c r="AB10788"/>
      <c r="AC10788"/>
    </row>
    <row r="10789" spans="17:29">
      <c r="Q10789"/>
      <c r="R10789"/>
      <c r="T10789"/>
      <c r="U10789"/>
      <c r="V10789"/>
      <c r="W10789"/>
      <c r="Y10789"/>
      <c r="Z10789" s="200"/>
      <c r="AA10789" s="201"/>
      <c r="AB10789"/>
      <c r="AC10789"/>
    </row>
    <row r="10790" spans="17:29">
      <c r="Q10790"/>
      <c r="R10790"/>
      <c r="T10790"/>
      <c r="U10790"/>
      <c r="V10790"/>
      <c r="W10790"/>
      <c r="Y10790"/>
      <c r="Z10790" s="200"/>
      <c r="AA10790" s="201"/>
      <c r="AB10790"/>
      <c r="AC10790"/>
    </row>
    <row r="10791" spans="17:29">
      <c r="Q10791"/>
      <c r="R10791"/>
      <c r="T10791"/>
      <c r="U10791"/>
      <c r="V10791"/>
      <c r="W10791"/>
      <c r="Y10791"/>
      <c r="Z10791" s="200"/>
      <c r="AA10791" s="201"/>
      <c r="AB10791"/>
      <c r="AC10791"/>
    </row>
    <row r="10792" spans="17:29">
      <c r="Q10792"/>
      <c r="R10792"/>
      <c r="T10792"/>
      <c r="U10792"/>
      <c r="V10792"/>
      <c r="W10792"/>
      <c r="Y10792"/>
      <c r="Z10792" s="200"/>
      <c r="AA10792" s="201"/>
      <c r="AB10792"/>
      <c r="AC10792"/>
    </row>
    <row r="10793" spans="17:29">
      <c r="Q10793"/>
      <c r="R10793"/>
      <c r="T10793"/>
      <c r="U10793"/>
      <c r="V10793"/>
      <c r="W10793"/>
      <c r="Y10793"/>
      <c r="Z10793" s="200"/>
      <c r="AA10793" s="201"/>
      <c r="AB10793"/>
      <c r="AC10793"/>
    </row>
    <row r="10794" spans="17:29">
      <c r="Q10794"/>
      <c r="R10794"/>
      <c r="T10794"/>
      <c r="U10794"/>
      <c r="V10794"/>
      <c r="W10794"/>
      <c r="Y10794"/>
      <c r="Z10794" s="200"/>
      <c r="AA10794" s="201"/>
      <c r="AB10794"/>
      <c r="AC10794"/>
    </row>
    <row r="10795" spans="17:29">
      <c r="Q10795"/>
      <c r="R10795"/>
      <c r="T10795"/>
      <c r="U10795"/>
      <c r="V10795"/>
      <c r="W10795"/>
      <c r="Y10795"/>
      <c r="Z10795" s="200"/>
      <c r="AA10795" s="201"/>
      <c r="AB10795"/>
      <c r="AC10795"/>
    </row>
    <row r="10796" spans="17:29">
      <c r="Q10796"/>
      <c r="R10796"/>
      <c r="T10796"/>
      <c r="U10796"/>
      <c r="V10796"/>
      <c r="W10796"/>
      <c r="Y10796"/>
      <c r="Z10796" s="200"/>
      <c r="AA10796" s="201"/>
      <c r="AB10796"/>
      <c r="AC10796"/>
    </row>
    <row r="10797" spans="17:29">
      <c r="Q10797"/>
      <c r="R10797"/>
      <c r="T10797"/>
      <c r="U10797"/>
      <c r="V10797"/>
      <c r="W10797"/>
      <c r="Y10797"/>
      <c r="Z10797" s="200"/>
      <c r="AA10797" s="201"/>
      <c r="AB10797"/>
      <c r="AC10797"/>
    </row>
    <row r="10798" spans="17:29">
      <c r="Q10798"/>
      <c r="R10798"/>
      <c r="T10798"/>
      <c r="U10798"/>
      <c r="V10798"/>
      <c r="W10798"/>
      <c r="Y10798"/>
      <c r="Z10798" s="200"/>
      <c r="AA10798" s="201"/>
      <c r="AB10798"/>
      <c r="AC10798"/>
    </row>
    <row r="10799" spans="17:29">
      <c r="Q10799"/>
      <c r="R10799"/>
      <c r="T10799"/>
      <c r="U10799"/>
      <c r="V10799"/>
      <c r="W10799"/>
      <c r="Y10799"/>
      <c r="Z10799" s="200"/>
      <c r="AA10799" s="201"/>
      <c r="AB10799"/>
      <c r="AC10799"/>
    </row>
    <row r="10800" spans="17:29">
      <c r="Q10800"/>
      <c r="R10800"/>
      <c r="T10800"/>
      <c r="U10800"/>
      <c r="V10800"/>
      <c r="W10800"/>
      <c r="Y10800"/>
      <c r="Z10800" s="200"/>
      <c r="AA10800" s="201"/>
      <c r="AB10800"/>
      <c r="AC10800"/>
    </row>
    <row r="10801" spans="17:29">
      <c r="Q10801"/>
      <c r="R10801"/>
      <c r="T10801"/>
      <c r="U10801"/>
      <c r="V10801"/>
      <c r="W10801"/>
      <c r="Y10801"/>
      <c r="Z10801" s="200"/>
      <c r="AA10801" s="201"/>
      <c r="AB10801"/>
      <c r="AC10801"/>
    </row>
    <row r="10802" spans="17:29">
      <c r="Q10802"/>
      <c r="R10802"/>
      <c r="T10802"/>
      <c r="U10802"/>
      <c r="V10802"/>
      <c r="W10802"/>
      <c r="Y10802"/>
      <c r="Z10802" s="200"/>
      <c r="AA10802" s="201"/>
      <c r="AB10802"/>
      <c r="AC10802"/>
    </row>
    <row r="10803" spans="17:29">
      <c r="Q10803"/>
      <c r="R10803"/>
      <c r="T10803"/>
      <c r="U10803"/>
      <c r="V10803"/>
      <c r="W10803"/>
      <c r="Y10803"/>
      <c r="Z10803" s="200"/>
      <c r="AA10803" s="201"/>
      <c r="AB10803"/>
      <c r="AC10803"/>
    </row>
    <row r="10804" spans="17:29">
      <c r="Q10804"/>
      <c r="R10804"/>
      <c r="T10804"/>
      <c r="U10804"/>
      <c r="V10804"/>
      <c r="W10804"/>
      <c r="Y10804"/>
      <c r="Z10804" s="200"/>
      <c r="AA10804" s="201"/>
      <c r="AB10804"/>
      <c r="AC10804"/>
    </row>
    <row r="10805" spans="17:29">
      <c r="Q10805"/>
      <c r="R10805"/>
      <c r="T10805"/>
      <c r="U10805"/>
      <c r="V10805"/>
      <c r="W10805"/>
      <c r="Y10805"/>
      <c r="Z10805" s="200"/>
      <c r="AA10805" s="201"/>
      <c r="AB10805"/>
      <c r="AC10805"/>
    </row>
    <row r="10806" spans="17:29">
      <c r="Q10806"/>
      <c r="R10806"/>
      <c r="T10806"/>
      <c r="U10806"/>
      <c r="V10806"/>
      <c r="W10806"/>
      <c r="Y10806"/>
      <c r="Z10806" s="200"/>
      <c r="AA10806" s="201"/>
      <c r="AB10806"/>
      <c r="AC10806"/>
    </row>
    <row r="10807" spans="17:29">
      <c r="Q10807"/>
      <c r="R10807"/>
      <c r="T10807"/>
      <c r="U10807"/>
      <c r="V10807"/>
      <c r="W10807"/>
      <c r="Y10807"/>
      <c r="Z10807" s="200"/>
      <c r="AA10807" s="201"/>
      <c r="AB10807"/>
      <c r="AC10807"/>
    </row>
    <row r="10808" spans="17:29">
      <c r="Q10808"/>
      <c r="R10808"/>
      <c r="T10808"/>
      <c r="U10808"/>
      <c r="V10808"/>
      <c r="W10808"/>
      <c r="Y10808"/>
      <c r="Z10808" s="200"/>
      <c r="AA10808" s="201"/>
      <c r="AB10808"/>
      <c r="AC10808"/>
    </row>
    <row r="10809" spans="17:29">
      <c r="Q10809"/>
      <c r="R10809"/>
      <c r="T10809"/>
      <c r="U10809"/>
      <c r="V10809"/>
      <c r="W10809"/>
      <c r="Y10809"/>
      <c r="Z10809" s="200"/>
      <c r="AA10809" s="201"/>
      <c r="AB10809"/>
      <c r="AC10809"/>
    </row>
    <row r="10810" spans="17:29">
      <c r="Q10810"/>
      <c r="R10810"/>
      <c r="T10810"/>
      <c r="U10810"/>
      <c r="V10810"/>
      <c r="W10810"/>
      <c r="Y10810"/>
      <c r="Z10810" s="200"/>
      <c r="AA10810" s="201"/>
      <c r="AB10810"/>
      <c r="AC10810"/>
    </row>
    <row r="10811" spans="17:29">
      <c r="Q10811"/>
      <c r="R10811"/>
      <c r="T10811"/>
      <c r="U10811"/>
      <c r="V10811"/>
      <c r="W10811"/>
      <c r="Y10811"/>
      <c r="Z10811" s="200"/>
      <c r="AA10811" s="201"/>
      <c r="AB10811"/>
      <c r="AC10811"/>
    </row>
    <row r="10812" spans="17:29">
      <c r="Q10812"/>
      <c r="R10812"/>
      <c r="T10812"/>
      <c r="U10812"/>
      <c r="V10812"/>
      <c r="W10812"/>
      <c r="Y10812"/>
      <c r="Z10812" s="200"/>
      <c r="AA10812" s="201"/>
      <c r="AB10812"/>
      <c r="AC10812"/>
    </row>
    <row r="10813" spans="17:29">
      <c r="Q10813"/>
      <c r="R10813"/>
      <c r="T10813"/>
      <c r="U10813"/>
      <c r="V10813"/>
      <c r="W10813"/>
      <c r="Y10813"/>
      <c r="Z10813" s="200"/>
      <c r="AA10813" s="201"/>
      <c r="AB10813"/>
      <c r="AC10813"/>
    </row>
    <row r="10814" spans="17:29">
      <c r="Q10814"/>
      <c r="R10814"/>
      <c r="T10814"/>
      <c r="U10814"/>
      <c r="V10814"/>
      <c r="W10814"/>
      <c r="Y10814"/>
      <c r="Z10814" s="200"/>
      <c r="AA10814" s="201"/>
      <c r="AB10814"/>
      <c r="AC10814"/>
    </row>
    <row r="10815" spans="17:29">
      <c r="Q10815"/>
      <c r="R10815"/>
      <c r="T10815"/>
      <c r="U10815"/>
      <c r="V10815"/>
      <c r="W10815"/>
      <c r="Y10815"/>
      <c r="Z10815" s="200"/>
      <c r="AA10815" s="201"/>
      <c r="AB10815"/>
      <c r="AC10815"/>
    </row>
    <row r="10816" spans="17:29">
      <c r="Q10816"/>
      <c r="R10816"/>
      <c r="T10816"/>
      <c r="U10816"/>
      <c r="V10816"/>
      <c r="W10816"/>
      <c r="Y10816"/>
      <c r="Z10816" s="200"/>
      <c r="AA10816" s="201"/>
      <c r="AB10816"/>
      <c r="AC10816"/>
    </row>
    <row r="10817" spans="17:29">
      <c r="Q10817"/>
      <c r="R10817"/>
      <c r="T10817"/>
      <c r="U10817"/>
      <c r="V10817"/>
      <c r="W10817"/>
      <c r="Y10817"/>
      <c r="Z10817" s="200"/>
      <c r="AA10817" s="201"/>
      <c r="AB10817"/>
      <c r="AC10817"/>
    </row>
    <row r="10818" spans="17:29">
      <c r="Q10818"/>
      <c r="R10818"/>
      <c r="T10818"/>
      <c r="U10818"/>
      <c r="V10818"/>
      <c r="W10818"/>
      <c r="Y10818"/>
      <c r="Z10818" s="200"/>
      <c r="AA10818" s="201"/>
      <c r="AB10818"/>
      <c r="AC10818"/>
    </row>
    <row r="10819" spans="17:29">
      <c r="Q10819"/>
      <c r="R10819"/>
      <c r="T10819"/>
      <c r="U10819"/>
      <c r="V10819"/>
      <c r="W10819"/>
      <c r="Y10819"/>
      <c r="Z10819" s="200"/>
      <c r="AA10819" s="201"/>
      <c r="AB10819"/>
      <c r="AC10819"/>
    </row>
    <row r="10820" spans="17:29">
      <c r="Q10820"/>
      <c r="R10820"/>
      <c r="T10820"/>
      <c r="U10820"/>
      <c r="V10820"/>
      <c r="W10820"/>
      <c r="Y10820"/>
      <c r="Z10820" s="200"/>
      <c r="AA10820" s="201"/>
      <c r="AB10820"/>
      <c r="AC10820"/>
    </row>
    <row r="10821" spans="17:29">
      <c r="Q10821"/>
      <c r="R10821"/>
      <c r="T10821"/>
      <c r="U10821"/>
      <c r="V10821"/>
      <c r="W10821"/>
      <c r="Y10821"/>
      <c r="Z10821" s="200"/>
      <c r="AA10821" s="201"/>
      <c r="AB10821"/>
      <c r="AC10821"/>
    </row>
    <row r="10822" spans="17:29">
      <c r="Q10822"/>
      <c r="R10822"/>
      <c r="T10822"/>
      <c r="U10822"/>
      <c r="V10822"/>
      <c r="W10822"/>
      <c r="Y10822"/>
      <c r="Z10822" s="200"/>
      <c r="AA10822" s="201"/>
      <c r="AB10822"/>
      <c r="AC10822"/>
    </row>
    <row r="10823" spans="17:29">
      <c r="Q10823"/>
      <c r="R10823"/>
      <c r="T10823"/>
      <c r="U10823"/>
      <c r="V10823"/>
      <c r="W10823"/>
      <c r="Y10823"/>
      <c r="Z10823" s="200"/>
      <c r="AA10823" s="201"/>
      <c r="AB10823"/>
      <c r="AC10823"/>
    </row>
    <row r="10824" spans="17:29">
      <c r="Q10824"/>
      <c r="R10824"/>
      <c r="T10824"/>
      <c r="U10824"/>
      <c r="V10824"/>
      <c r="W10824"/>
      <c r="Y10824"/>
      <c r="Z10824" s="200"/>
      <c r="AA10824" s="201"/>
      <c r="AB10824"/>
      <c r="AC10824"/>
    </row>
    <row r="10825" spans="17:29">
      <c r="Q10825"/>
      <c r="R10825"/>
      <c r="T10825"/>
      <c r="U10825"/>
      <c r="V10825"/>
      <c r="W10825"/>
      <c r="Y10825"/>
      <c r="Z10825" s="200"/>
      <c r="AA10825" s="201"/>
      <c r="AB10825"/>
      <c r="AC10825"/>
    </row>
    <row r="10826" spans="17:29">
      <c r="Q10826"/>
      <c r="R10826"/>
      <c r="T10826"/>
      <c r="U10826"/>
      <c r="V10826"/>
      <c r="W10826"/>
      <c r="Y10826"/>
      <c r="Z10826" s="200"/>
      <c r="AA10826" s="201"/>
      <c r="AB10826"/>
      <c r="AC10826"/>
    </row>
    <row r="10827" spans="17:29">
      <c r="Q10827"/>
      <c r="R10827"/>
      <c r="T10827"/>
      <c r="U10827"/>
      <c r="V10827"/>
      <c r="W10827"/>
      <c r="Y10827"/>
      <c r="Z10827" s="200"/>
      <c r="AA10827" s="201"/>
      <c r="AB10827"/>
      <c r="AC10827"/>
    </row>
    <row r="10828" spans="17:29">
      <c r="Q10828"/>
      <c r="R10828"/>
      <c r="T10828"/>
      <c r="U10828"/>
      <c r="V10828"/>
      <c r="W10828"/>
      <c r="Y10828"/>
      <c r="Z10828" s="200"/>
      <c r="AA10828" s="201"/>
      <c r="AB10828"/>
      <c r="AC10828"/>
    </row>
    <row r="10829" spans="17:29">
      <c r="Q10829"/>
      <c r="R10829"/>
      <c r="T10829"/>
      <c r="U10829"/>
      <c r="V10829"/>
      <c r="W10829"/>
      <c r="Y10829"/>
      <c r="Z10829" s="200"/>
      <c r="AA10829" s="201"/>
      <c r="AB10829"/>
      <c r="AC10829"/>
    </row>
    <row r="10830" spans="17:29">
      <c r="Q10830"/>
      <c r="R10830"/>
      <c r="T10830"/>
      <c r="U10830"/>
      <c r="V10830"/>
      <c r="W10830"/>
      <c r="Y10830"/>
      <c r="Z10830" s="200"/>
      <c r="AA10830" s="201"/>
      <c r="AB10830"/>
      <c r="AC10830"/>
    </row>
    <row r="10831" spans="17:29">
      <c r="Q10831"/>
      <c r="R10831"/>
      <c r="T10831"/>
      <c r="U10831"/>
      <c r="V10831"/>
      <c r="W10831"/>
      <c r="Y10831"/>
      <c r="Z10831" s="200"/>
      <c r="AA10831" s="201"/>
      <c r="AB10831"/>
      <c r="AC10831"/>
    </row>
    <row r="10832" spans="17:29">
      <c r="Q10832"/>
      <c r="R10832"/>
      <c r="T10832"/>
      <c r="U10832"/>
      <c r="V10832"/>
      <c r="W10832"/>
      <c r="Y10832"/>
      <c r="Z10832" s="200"/>
      <c r="AA10832" s="201"/>
      <c r="AB10832"/>
      <c r="AC10832"/>
    </row>
    <row r="10833" spans="17:29">
      <c r="Q10833"/>
      <c r="R10833"/>
      <c r="T10833"/>
      <c r="U10833"/>
      <c r="V10833"/>
      <c r="W10833"/>
      <c r="Y10833"/>
      <c r="Z10833" s="200"/>
      <c r="AA10833" s="201"/>
      <c r="AB10833"/>
      <c r="AC10833"/>
    </row>
    <row r="10834" spans="17:29">
      <c r="Q10834"/>
      <c r="R10834"/>
      <c r="T10834"/>
      <c r="U10834"/>
      <c r="V10834"/>
      <c r="W10834"/>
      <c r="Y10834"/>
      <c r="Z10834" s="200"/>
      <c r="AA10834" s="201"/>
      <c r="AB10834"/>
      <c r="AC10834"/>
    </row>
    <row r="10835" spans="17:29">
      <c r="Q10835"/>
      <c r="R10835"/>
      <c r="T10835"/>
      <c r="U10835"/>
      <c r="V10835"/>
      <c r="W10835"/>
      <c r="Y10835"/>
      <c r="Z10835" s="200"/>
      <c r="AA10835" s="201"/>
      <c r="AB10835"/>
      <c r="AC10835"/>
    </row>
    <row r="10836" spans="17:29">
      <c r="Q10836"/>
      <c r="R10836"/>
      <c r="T10836"/>
      <c r="U10836"/>
      <c r="V10836"/>
      <c r="W10836"/>
      <c r="Y10836"/>
      <c r="Z10836" s="200"/>
      <c r="AA10836" s="201"/>
      <c r="AB10836"/>
      <c r="AC10836"/>
    </row>
    <row r="10837" spans="17:29">
      <c r="Q10837"/>
      <c r="R10837"/>
      <c r="T10837"/>
      <c r="U10837"/>
      <c r="V10837"/>
      <c r="W10837"/>
      <c r="Y10837"/>
      <c r="Z10837" s="200"/>
      <c r="AA10837" s="201"/>
      <c r="AB10837"/>
      <c r="AC10837"/>
    </row>
    <row r="10838" spans="17:29">
      <c r="Q10838"/>
      <c r="R10838"/>
      <c r="T10838"/>
      <c r="U10838"/>
      <c r="V10838"/>
      <c r="W10838"/>
      <c r="Y10838"/>
      <c r="Z10838" s="200"/>
      <c r="AA10838" s="201"/>
      <c r="AB10838"/>
      <c r="AC10838"/>
    </row>
    <row r="10839" spans="17:29">
      <c r="Q10839"/>
      <c r="R10839"/>
      <c r="T10839"/>
      <c r="U10839"/>
      <c r="V10839"/>
      <c r="W10839"/>
      <c r="Y10839"/>
      <c r="Z10839" s="200"/>
      <c r="AA10839" s="201"/>
      <c r="AB10839"/>
      <c r="AC10839"/>
    </row>
    <row r="10840" spans="17:29">
      <c r="Q10840"/>
      <c r="R10840"/>
      <c r="T10840"/>
      <c r="U10840"/>
      <c r="V10840"/>
      <c r="W10840"/>
      <c r="Y10840"/>
      <c r="Z10840" s="200"/>
      <c r="AA10840" s="201"/>
      <c r="AB10840"/>
      <c r="AC10840"/>
    </row>
    <row r="10841" spans="17:29">
      <c r="Q10841"/>
      <c r="R10841"/>
      <c r="T10841"/>
      <c r="U10841"/>
      <c r="V10841"/>
      <c r="W10841"/>
      <c r="Y10841"/>
      <c r="Z10841" s="200"/>
      <c r="AA10841" s="201"/>
      <c r="AB10841"/>
      <c r="AC10841"/>
    </row>
    <row r="10842" spans="17:29">
      <c r="Q10842"/>
      <c r="R10842"/>
      <c r="T10842"/>
      <c r="U10842"/>
      <c r="V10842"/>
      <c r="W10842"/>
      <c r="Y10842"/>
      <c r="Z10842" s="200"/>
      <c r="AA10842" s="201"/>
      <c r="AB10842"/>
      <c r="AC10842"/>
    </row>
    <row r="10843" spans="17:29">
      <c r="Q10843"/>
      <c r="R10843"/>
      <c r="T10843"/>
      <c r="U10843"/>
      <c r="V10843"/>
      <c r="W10843"/>
      <c r="Y10843"/>
      <c r="Z10843" s="200"/>
      <c r="AA10843" s="201"/>
      <c r="AB10843"/>
      <c r="AC10843"/>
    </row>
    <row r="10844" spans="17:29">
      <c r="Q10844"/>
      <c r="R10844"/>
      <c r="T10844"/>
      <c r="U10844"/>
      <c r="V10844"/>
      <c r="W10844"/>
      <c r="Y10844"/>
      <c r="Z10844" s="200"/>
      <c r="AA10844" s="201"/>
      <c r="AB10844"/>
      <c r="AC10844"/>
    </row>
    <row r="10845" spans="17:29">
      <c r="Q10845"/>
      <c r="R10845"/>
      <c r="T10845"/>
      <c r="U10845"/>
      <c r="V10845"/>
      <c r="W10845"/>
      <c r="Y10845"/>
      <c r="Z10845" s="200"/>
      <c r="AA10845" s="201"/>
      <c r="AB10845"/>
      <c r="AC10845"/>
    </row>
    <row r="10846" spans="17:29">
      <c r="Q10846"/>
      <c r="R10846"/>
      <c r="T10846"/>
      <c r="U10846"/>
      <c r="V10846"/>
      <c r="W10846"/>
      <c r="Y10846"/>
      <c r="Z10846" s="200"/>
      <c r="AA10846" s="201"/>
      <c r="AB10846"/>
      <c r="AC10846"/>
    </row>
    <row r="10847" spans="17:29">
      <c r="Q10847"/>
      <c r="R10847"/>
      <c r="T10847"/>
      <c r="U10847"/>
      <c r="V10847"/>
      <c r="W10847"/>
      <c r="Y10847"/>
      <c r="Z10847" s="200"/>
      <c r="AA10847" s="201"/>
      <c r="AB10847"/>
      <c r="AC10847"/>
    </row>
    <row r="10848" spans="17:29">
      <c r="Q10848"/>
      <c r="R10848"/>
      <c r="T10848"/>
      <c r="U10848"/>
      <c r="V10848"/>
      <c r="W10848"/>
      <c r="Y10848"/>
      <c r="Z10848" s="200"/>
      <c r="AA10848" s="201"/>
      <c r="AB10848"/>
      <c r="AC10848"/>
    </row>
    <row r="10849" spans="17:29">
      <c r="Q10849"/>
      <c r="R10849"/>
      <c r="T10849"/>
      <c r="U10849"/>
      <c r="V10849"/>
      <c r="W10849"/>
      <c r="Y10849"/>
      <c r="Z10849" s="200"/>
      <c r="AA10849" s="201"/>
      <c r="AB10849"/>
      <c r="AC10849"/>
    </row>
    <row r="10850" spans="17:29">
      <c r="Q10850"/>
      <c r="R10850"/>
      <c r="T10850"/>
      <c r="U10850"/>
      <c r="V10850"/>
      <c r="W10850"/>
      <c r="Y10850"/>
      <c r="Z10850" s="200"/>
      <c r="AA10850" s="201"/>
      <c r="AB10850"/>
      <c r="AC10850"/>
    </row>
    <row r="10851" spans="17:29">
      <c r="Q10851"/>
      <c r="R10851"/>
      <c r="T10851"/>
      <c r="U10851"/>
      <c r="V10851"/>
      <c r="W10851"/>
      <c r="Y10851"/>
      <c r="Z10851" s="200"/>
      <c r="AA10851" s="201"/>
      <c r="AB10851"/>
      <c r="AC10851"/>
    </row>
    <row r="10852" spans="17:29">
      <c r="Q10852"/>
      <c r="R10852"/>
      <c r="T10852"/>
      <c r="U10852"/>
      <c r="V10852"/>
      <c r="W10852"/>
      <c r="Y10852"/>
      <c r="Z10852" s="200"/>
      <c r="AA10852" s="201"/>
      <c r="AB10852"/>
      <c r="AC10852"/>
    </row>
    <row r="10853" spans="17:29">
      <c r="Q10853"/>
      <c r="R10853"/>
      <c r="T10853"/>
      <c r="U10853"/>
      <c r="V10853"/>
      <c r="W10853"/>
      <c r="Y10853"/>
      <c r="Z10853" s="200"/>
      <c r="AA10853" s="201"/>
      <c r="AB10853"/>
      <c r="AC10853"/>
    </row>
    <row r="10854" spans="17:29">
      <c r="Q10854"/>
      <c r="R10854"/>
      <c r="T10854"/>
      <c r="U10854"/>
      <c r="V10854"/>
      <c r="W10854"/>
      <c r="Y10854"/>
      <c r="Z10854" s="200"/>
      <c r="AA10854" s="201"/>
      <c r="AB10854"/>
      <c r="AC10854"/>
    </row>
    <row r="10855" spans="17:29">
      <c r="Q10855"/>
      <c r="R10855"/>
      <c r="T10855"/>
      <c r="U10855"/>
      <c r="V10855"/>
      <c r="W10855"/>
      <c r="Y10855"/>
      <c r="Z10855" s="200"/>
      <c r="AA10855" s="201"/>
      <c r="AB10855"/>
      <c r="AC10855"/>
    </row>
    <row r="10856" spans="17:29">
      <c r="Q10856"/>
      <c r="R10856"/>
      <c r="T10856"/>
      <c r="U10856"/>
      <c r="V10856"/>
      <c r="W10856"/>
      <c r="Y10856"/>
      <c r="Z10856" s="200"/>
      <c r="AA10856" s="201"/>
      <c r="AB10856"/>
      <c r="AC10856"/>
    </row>
    <row r="10857" spans="17:29">
      <c r="Q10857"/>
      <c r="R10857"/>
      <c r="T10857"/>
      <c r="U10857"/>
      <c r="V10857"/>
      <c r="W10857"/>
      <c r="Y10857"/>
      <c r="Z10857" s="200"/>
      <c r="AA10857" s="201"/>
      <c r="AB10857"/>
      <c r="AC10857"/>
    </row>
    <row r="10858" spans="17:29">
      <c r="Q10858"/>
      <c r="R10858"/>
      <c r="T10858"/>
      <c r="U10858"/>
      <c r="V10858"/>
      <c r="W10858"/>
      <c r="Y10858"/>
      <c r="Z10858" s="200"/>
      <c r="AA10858" s="201"/>
      <c r="AB10858"/>
      <c r="AC10858"/>
    </row>
    <row r="10859" spans="17:29">
      <c r="Q10859"/>
      <c r="R10859"/>
      <c r="T10859"/>
      <c r="U10859"/>
      <c r="V10859"/>
      <c r="W10859"/>
      <c r="Y10859"/>
      <c r="Z10859" s="200"/>
      <c r="AA10859" s="201"/>
      <c r="AB10859"/>
      <c r="AC10859"/>
    </row>
    <row r="10860" spans="17:29">
      <c r="Q10860"/>
      <c r="R10860"/>
      <c r="T10860"/>
      <c r="U10860"/>
      <c r="V10860"/>
      <c r="W10860"/>
      <c r="Y10860"/>
      <c r="Z10860" s="200"/>
      <c r="AA10860" s="201"/>
      <c r="AB10860"/>
      <c r="AC10860"/>
    </row>
    <row r="10861" spans="17:29">
      <c r="Q10861"/>
      <c r="R10861"/>
      <c r="T10861"/>
      <c r="U10861"/>
      <c r="V10861"/>
      <c r="W10861"/>
      <c r="Y10861"/>
      <c r="Z10861" s="200"/>
      <c r="AA10861" s="201"/>
      <c r="AB10861"/>
      <c r="AC10861"/>
    </row>
    <row r="10862" spans="17:29">
      <c r="Q10862"/>
      <c r="R10862"/>
      <c r="T10862"/>
      <c r="U10862"/>
      <c r="V10862"/>
      <c r="W10862"/>
      <c r="Y10862"/>
      <c r="Z10862" s="200"/>
      <c r="AA10862" s="201"/>
      <c r="AB10862"/>
      <c r="AC10862"/>
    </row>
    <row r="10863" spans="17:29">
      <c r="Q10863"/>
      <c r="R10863"/>
      <c r="T10863"/>
      <c r="U10863"/>
      <c r="V10863"/>
      <c r="W10863"/>
      <c r="Y10863"/>
      <c r="Z10863" s="200"/>
      <c r="AA10863" s="201"/>
      <c r="AB10863"/>
      <c r="AC10863"/>
    </row>
    <row r="10864" spans="17:29">
      <c r="Q10864"/>
      <c r="R10864"/>
      <c r="T10864"/>
      <c r="U10864"/>
      <c r="V10864"/>
      <c r="W10864"/>
      <c r="Y10864"/>
      <c r="Z10864" s="200"/>
      <c r="AA10864" s="201"/>
      <c r="AB10864"/>
      <c r="AC10864"/>
    </row>
    <row r="10865" spans="17:29">
      <c r="Q10865"/>
      <c r="R10865"/>
      <c r="T10865"/>
      <c r="U10865"/>
      <c r="V10865"/>
      <c r="W10865"/>
      <c r="Y10865"/>
      <c r="Z10865" s="200"/>
      <c r="AA10865" s="201"/>
      <c r="AB10865"/>
      <c r="AC10865"/>
    </row>
    <row r="10866" spans="17:29">
      <c r="Q10866"/>
      <c r="R10866"/>
      <c r="T10866"/>
      <c r="U10866"/>
      <c r="V10866"/>
      <c r="W10866"/>
      <c r="Y10866"/>
      <c r="Z10866" s="200"/>
      <c r="AA10866" s="201"/>
      <c r="AB10866"/>
      <c r="AC10866"/>
    </row>
    <row r="10867" spans="17:29">
      <c r="Q10867"/>
      <c r="R10867"/>
      <c r="T10867"/>
      <c r="U10867"/>
      <c r="V10867"/>
      <c r="W10867"/>
      <c r="Y10867"/>
      <c r="Z10867" s="200"/>
      <c r="AA10867" s="201"/>
      <c r="AB10867"/>
      <c r="AC10867"/>
    </row>
    <row r="10868" spans="17:29">
      <c r="Q10868"/>
      <c r="R10868"/>
      <c r="T10868"/>
      <c r="U10868"/>
      <c r="V10868"/>
      <c r="W10868"/>
      <c r="Y10868"/>
      <c r="Z10868" s="200"/>
      <c r="AA10868" s="201"/>
      <c r="AB10868"/>
      <c r="AC10868"/>
    </row>
    <row r="10869" spans="17:29">
      <c r="Q10869"/>
      <c r="R10869"/>
      <c r="T10869"/>
      <c r="U10869"/>
      <c r="V10869"/>
      <c r="W10869"/>
      <c r="Y10869"/>
      <c r="Z10869" s="200"/>
      <c r="AA10869" s="201"/>
      <c r="AB10869"/>
      <c r="AC10869"/>
    </row>
    <row r="10870" spans="17:29">
      <c r="Q10870"/>
      <c r="R10870"/>
      <c r="T10870"/>
      <c r="U10870"/>
      <c r="V10870"/>
      <c r="W10870"/>
      <c r="Y10870"/>
      <c r="Z10870" s="200"/>
      <c r="AA10870" s="201"/>
      <c r="AB10870"/>
      <c r="AC10870"/>
    </row>
    <row r="10871" spans="17:29">
      <c r="Q10871"/>
      <c r="R10871"/>
      <c r="T10871"/>
      <c r="U10871"/>
      <c r="V10871"/>
      <c r="W10871"/>
      <c r="Y10871"/>
      <c r="Z10871" s="200"/>
      <c r="AA10871" s="201"/>
      <c r="AB10871"/>
      <c r="AC10871"/>
    </row>
    <row r="10872" spans="17:29">
      <c r="Q10872"/>
      <c r="R10872"/>
      <c r="T10872"/>
      <c r="U10872"/>
      <c r="V10872"/>
      <c r="W10872"/>
      <c r="Y10872"/>
      <c r="Z10872" s="200"/>
      <c r="AA10872" s="201"/>
      <c r="AB10872"/>
      <c r="AC10872"/>
    </row>
    <row r="10873" spans="17:29">
      <c r="Q10873"/>
      <c r="R10873"/>
      <c r="T10873"/>
      <c r="U10873"/>
      <c r="V10873"/>
      <c r="W10873"/>
      <c r="Y10873"/>
      <c r="Z10873" s="200"/>
      <c r="AA10873" s="201"/>
      <c r="AB10873"/>
      <c r="AC10873"/>
    </row>
    <row r="10874" spans="17:29">
      <c r="Q10874"/>
      <c r="R10874"/>
      <c r="T10874"/>
      <c r="U10874"/>
      <c r="V10874"/>
      <c r="W10874"/>
      <c r="Y10874"/>
      <c r="Z10874" s="200"/>
      <c r="AA10874" s="201"/>
      <c r="AB10874"/>
      <c r="AC10874"/>
    </row>
    <row r="10875" spans="17:29">
      <c r="Q10875"/>
      <c r="R10875"/>
      <c r="T10875"/>
      <c r="U10875"/>
      <c r="V10875"/>
      <c r="W10875"/>
      <c r="Y10875"/>
      <c r="Z10875" s="200"/>
      <c r="AA10875" s="201"/>
      <c r="AB10875"/>
      <c r="AC10875"/>
    </row>
    <row r="10876" spans="17:29">
      <c r="Q10876"/>
      <c r="R10876"/>
      <c r="T10876"/>
      <c r="U10876"/>
      <c r="V10876"/>
      <c r="W10876"/>
      <c r="Y10876"/>
      <c r="Z10876" s="200"/>
      <c r="AA10876" s="201"/>
      <c r="AB10876"/>
      <c r="AC10876"/>
    </row>
    <row r="10877" spans="17:29">
      <c r="Q10877"/>
      <c r="R10877"/>
      <c r="T10877"/>
      <c r="U10877"/>
      <c r="V10877"/>
      <c r="W10877"/>
      <c r="Y10877"/>
      <c r="Z10877" s="200"/>
      <c r="AA10877" s="201"/>
      <c r="AB10877"/>
      <c r="AC10877"/>
    </row>
    <row r="10878" spans="17:29">
      <c r="Q10878"/>
      <c r="R10878"/>
      <c r="T10878"/>
      <c r="U10878"/>
      <c r="V10878"/>
      <c r="W10878"/>
      <c r="Y10878"/>
      <c r="Z10878" s="200"/>
      <c r="AA10878" s="201"/>
      <c r="AB10878"/>
      <c r="AC10878"/>
    </row>
    <row r="10879" spans="17:29">
      <c r="Q10879"/>
      <c r="R10879"/>
      <c r="T10879"/>
      <c r="U10879"/>
      <c r="V10879"/>
      <c r="W10879"/>
      <c r="Y10879"/>
      <c r="Z10879" s="200"/>
      <c r="AA10879" s="201"/>
      <c r="AB10879"/>
      <c r="AC10879"/>
    </row>
    <row r="10880" spans="17:29">
      <c r="Q10880"/>
      <c r="R10880"/>
      <c r="T10880"/>
      <c r="U10880"/>
      <c r="V10880"/>
      <c r="W10880"/>
      <c r="Y10880"/>
      <c r="Z10880" s="200"/>
      <c r="AA10880" s="201"/>
      <c r="AB10880"/>
      <c r="AC10880"/>
    </row>
    <row r="10881" spans="17:29">
      <c r="Q10881"/>
      <c r="R10881"/>
      <c r="T10881"/>
      <c r="U10881"/>
      <c r="V10881"/>
      <c r="W10881"/>
      <c r="Y10881"/>
      <c r="Z10881" s="200"/>
      <c r="AA10881" s="201"/>
      <c r="AB10881"/>
      <c r="AC10881"/>
    </row>
    <row r="10882" spans="17:29">
      <c r="Q10882"/>
      <c r="R10882"/>
      <c r="T10882"/>
      <c r="U10882"/>
      <c r="V10882"/>
      <c r="W10882"/>
      <c r="Y10882"/>
      <c r="Z10882" s="200"/>
      <c r="AA10882" s="201"/>
      <c r="AB10882"/>
      <c r="AC10882"/>
    </row>
    <row r="10883" spans="17:29">
      <c r="Q10883"/>
      <c r="R10883"/>
      <c r="T10883"/>
      <c r="U10883"/>
      <c r="V10883"/>
      <c r="W10883"/>
      <c r="Y10883"/>
      <c r="Z10883" s="200"/>
      <c r="AA10883" s="201"/>
      <c r="AB10883"/>
      <c r="AC10883"/>
    </row>
    <row r="10884" spans="17:29">
      <c r="Q10884"/>
      <c r="R10884"/>
      <c r="T10884"/>
      <c r="U10884"/>
      <c r="V10884"/>
      <c r="W10884"/>
      <c r="Y10884"/>
      <c r="Z10884" s="200"/>
      <c r="AA10884" s="201"/>
      <c r="AB10884"/>
      <c r="AC10884"/>
    </row>
    <row r="10885" spans="17:29">
      <c r="Q10885"/>
      <c r="R10885"/>
      <c r="T10885"/>
      <c r="U10885"/>
      <c r="V10885"/>
      <c r="W10885"/>
      <c r="Y10885"/>
      <c r="Z10885" s="200"/>
      <c r="AA10885" s="201"/>
      <c r="AB10885"/>
      <c r="AC10885"/>
    </row>
    <row r="10886" spans="17:29">
      <c r="Q10886"/>
      <c r="R10886"/>
      <c r="T10886"/>
      <c r="U10886"/>
      <c r="V10886"/>
      <c r="W10886"/>
      <c r="Y10886"/>
      <c r="Z10886" s="200"/>
      <c r="AA10886" s="201"/>
      <c r="AB10886"/>
      <c r="AC10886"/>
    </row>
    <row r="10887" spans="17:29">
      <c r="Q10887"/>
      <c r="R10887"/>
      <c r="T10887"/>
      <c r="U10887"/>
      <c r="V10887"/>
      <c r="W10887"/>
      <c r="Y10887"/>
      <c r="Z10887" s="200"/>
      <c r="AA10887" s="201"/>
      <c r="AB10887"/>
      <c r="AC10887"/>
    </row>
    <row r="10888" spans="17:29">
      <c r="Q10888"/>
      <c r="R10888"/>
      <c r="T10888"/>
      <c r="U10888"/>
      <c r="V10888"/>
      <c r="W10888"/>
      <c r="Y10888"/>
      <c r="Z10888" s="200"/>
      <c r="AA10888" s="201"/>
      <c r="AB10888"/>
      <c r="AC10888"/>
    </row>
    <row r="10889" spans="17:29">
      <c r="Q10889"/>
      <c r="R10889"/>
      <c r="T10889"/>
      <c r="U10889"/>
      <c r="V10889"/>
      <c r="W10889"/>
      <c r="Y10889"/>
      <c r="Z10889" s="200"/>
      <c r="AA10889" s="201"/>
      <c r="AB10889"/>
      <c r="AC10889"/>
    </row>
    <row r="10890" spans="17:29">
      <c r="Q10890"/>
      <c r="R10890"/>
      <c r="T10890"/>
      <c r="U10890"/>
      <c r="V10890"/>
      <c r="W10890"/>
      <c r="Y10890"/>
      <c r="Z10890" s="200"/>
      <c r="AA10890" s="201"/>
      <c r="AB10890"/>
      <c r="AC10890"/>
    </row>
    <row r="10891" spans="17:29">
      <c r="Q10891"/>
      <c r="R10891"/>
      <c r="T10891"/>
      <c r="U10891"/>
      <c r="V10891"/>
      <c r="W10891"/>
      <c r="Y10891"/>
      <c r="Z10891" s="200"/>
      <c r="AA10891" s="201"/>
      <c r="AB10891"/>
      <c r="AC10891"/>
    </row>
    <row r="10892" spans="17:29">
      <c r="Q10892"/>
      <c r="R10892"/>
      <c r="T10892"/>
      <c r="U10892"/>
      <c r="V10892"/>
      <c r="W10892"/>
      <c r="Y10892"/>
      <c r="Z10892" s="200"/>
      <c r="AA10892" s="201"/>
      <c r="AB10892"/>
      <c r="AC10892"/>
    </row>
    <row r="10893" spans="17:29">
      <c r="Q10893"/>
      <c r="R10893"/>
      <c r="T10893"/>
      <c r="U10893"/>
      <c r="V10893"/>
      <c r="W10893"/>
      <c r="Y10893"/>
      <c r="Z10893" s="200"/>
      <c r="AA10893" s="201"/>
      <c r="AB10893"/>
      <c r="AC10893"/>
    </row>
    <row r="10894" spans="17:29">
      <c r="Q10894"/>
      <c r="R10894"/>
      <c r="T10894"/>
      <c r="U10894"/>
      <c r="V10894"/>
      <c r="W10894"/>
      <c r="Y10894"/>
      <c r="Z10894" s="200"/>
      <c r="AA10894" s="201"/>
      <c r="AB10894"/>
      <c r="AC10894"/>
    </row>
    <row r="10895" spans="17:29">
      <c r="Q10895"/>
      <c r="R10895"/>
      <c r="T10895"/>
      <c r="U10895"/>
      <c r="V10895"/>
      <c r="W10895"/>
      <c r="Y10895"/>
      <c r="Z10895" s="200"/>
      <c r="AA10895" s="201"/>
      <c r="AB10895"/>
      <c r="AC10895"/>
    </row>
    <row r="10896" spans="17:29">
      <c r="Q10896"/>
      <c r="R10896"/>
      <c r="T10896"/>
      <c r="U10896"/>
      <c r="V10896"/>
      <c r="W10896"/>
      <c r="Y10896"/>
      <c r="Z10896" s="200"/>
      <c r="AA10896" s="201"/>
      <c r="AB10896"/>
      <c r="AC10896"/>
    </row>
    <row r="10897" spans="17:29">
      <c r="Q10897"/>
      <c r="R10897"/>
      <c r="T10897"/>
      <c r="U10897"/>
      <c r="V10897"/>
      <c r="W10897"/>
      <c r="Y10897"/>
      <c r="Z10897" s="200"/>
      <c r="AA10897" s="201"/>
      <c r="AB10897"/>
      <c r="AC10897"/>
    </row>
    <row r="10898" spans="17:29">
      <c r="Q10898"/>
      <c r="R10898"/>
      <c r="T10898"/>
      <c r="U10898"/>
      <c r="V10898"/>
      <c r="W10898"/>
      <c r="Y10898"/>
      <c r="Z10898" s="200"/>
      <c r="AA10898" s="201"/>
      <c r="AB10898"/>
      <c r="AC10898"/>
    </row>
    <row r="10899" spans="17:29">
      <c r="Q10899"/>
      <c r="R10899"/>
      <c r="T10899"/>
      <c r="U10899"/>
      <c r="V10899"/>
      <c r="W10899"/>
      <c r="Y10899"/>
      <c r="Z10899" s="200"/>
      <c r="AA10899" s="201"/>
      <c r="AB10899"/>
      <c r="AC10899"/>
    </row>
    <row r="10900" spans="17:29">
      <c r="Q10900"/>
      <c r="R10900"/>
      <c r="T10900"/>
      <c r="U10900"/>
      <c r="V10900"/>
      <c r="W10900"/>
      <c r="Y10900"/>
      <c r="Z10900" s="200"/>
      <c r="AA10900" s="201"/>
      <c r="AB10900"/>
      <c r="AC10900"/>
    </row>
    <row r="10901" spans="17:29">
      <c r="Q10901"/>
      <c r="R10901"/>
      <c r="T10901"/>
      <c r="U10901"/>
      <c r="V10901"/>
      <c r="W10901"/>
      <c r="Y10901"/>
      <c r="Z10901" s="200"/>
      <c r="AA10901" s="201"/>
      <c r="AB10901"/>
      <c r="AC10901"/>
    </row>
    <row r="10902" spans="17:29">
      <c r="Q10902"/>
      <c r="R10902"/>
      <c r="T10902"/>
      <c r="U10902"/>
      <c r="V10902"/>
      <c r="W10902"/>
      <c r="Y10902"/>
      <c r="Z10902" s="200"/>
      <c r="AA10902" s="201"/>
      <c r="AB10902"/>
      <c r="AC10902"/>
    </row>
    <row r="10903" spans="17:29">
      <c r="Q10903"/>
      <c r="R10903"/>
      <c r="T10903"/>
      <c r="U10903"/>
      <c r="V10903"/>
      <c r="W10903"/>
      <c r="Y10903"/>
      <c r="Z10903" s="200"/>
      <c r="AA10903" s="201"/>
      <c r="AB10903"/>
      <c r="AC10903"/>
    </row>
    <row r="10904" spans="17:29">
      <c r="Q10904"/>
      <c r="R10904"/>
      <c r="T10904"/>
      <c r="U10904"/>
      <c r="V10904"/>
      <c r="W10904"/>
      <c r="Y10904"/>
      <c r="Z10904" s="200"/>
      <c r="AA10904" s="201"/>
      <c r="AB10904"/>
      <c r="AC10904"/>
    </row>
    <row r="10905" spans="17:29">
      <c r="Q10905"/>
      <c r="R10905"/>
      <c r="T10905"/>
      <c r="U10905"/>
      <c r="V10905"/>
      <c r="W10905"/>
      <c r="Y10905"/>
      <c r="Z10905" s="200"/>
      <c r="AA10905" s="201"/>
      <c r="AB10905"/>
      <c r="AC10905"/>
    </row>
    <row r="10906" spans="17:29">
      <c r="Q10906"/>
      <c r="R10906"/>
      <c r="T10906"/>
      <c r="U10906"/>
      <c r="V10906"/>
      <c r="W10906"/>
      <c r="Y10906"/>
      <c r="Z10906" s="200"/>
      <c r="AA10906" s="201"/>
      <c r="AB10906"/>
      <c r="AC10906"/>
    </row>
    <row r="10907" spans="17:29">
      <c r="Q10907"/>
      <c r="R10907"/>
      <c r="T10907"/>
      <c r="U10907"/>
      <c r="V10907"/>
      <c r="W10907"/>
      <c r="Y10907"/>
      <c r="Z10907" s="200"/>
      <c r="AA10907" s="201"/>
      <c r="AB10907"/>
      <c r="AC10907"/>
    </row>
    <row r="10908" spans="17:29">
      <c r="Q10908"/>
      <c r="R10908"/>
      <c r="T10908"/>
      <c r="U10908"/>
      <c r="V10908"/>
      <c r="W10908"/>
      <c r="Y10908"/>
      <c r="Z10908" s="200"/>
      <c r="AA10908" s="201"/>
      <c r="AB10908"/>
      <c r="AC10908"/>
    </row>
    <row r="10909" spans="17:29">
      <c r="Q10909"/>
      <c r="R10909"/>
      <c r="T10909"/>
      <c r="U10909"/>
      <c r="V10909"/>
      <c r="W10909"/>
      <c r="Y10909"/>
      <c r="Z10909" s="200"/>
      <c r="AA10909" s="201"/>
      <c r="AB10909"/>
      <c r="AC10909"/>
    </row>
    <row r="10910" spans="17:29">
      <c r="Q10910"/>
      <c r="R10910"/>
      <c r="T10910"/>
      <c r="U10910"/>
      <c r="V10910"/>
      <c r="W10910"/>
      <c r="Y10910"/>
      <c r="Z10910" s="200"/>
      <c r="AA10910" s="201"/>
      <c r="AB10910"/>
      <c r="AC10910"/>
    </row>
    <row r="10911" spans="17:29">
      <c r="Q10911"/>
      <c r="R10911"/>
      <c r="T10911"/>
      <c r="U10911"/>
      <c r="V10911"/>
      <c r="W10911"/>
      <c r="Y10911"/>
      <c r="Z10911" s="200"/>
      <c r="AA10911" s="201"/>
      <c r="AB10911"/>
      <c r="AC10911"/>
    </row>
    <row r="10912" spans="17:29">
      <c r="Q10912"/>
      <c r="R10912"/>
      <c r="T10912"/>
      <c r="U10912"/>
      <c r="V10912"/>
      <c r="W10912"/>
      <c r="Y10912"/>
      <c r="Z10912" s="200"/>
      <c r="AA10912" s="201"/>
      <c r="AB10912"/>
      <c r="AC10912"/>
    </row>
    <row r="10913" spans="17:29">
      <c r="Q10913"/>
      <c r="R10913"/>
      <c r="T10913"/>
      <c r="U10913"/>
      <c r="V10913"/>
      <c r="W10913"/>
      <c r="Y10913"/>
      <c r="Z10913" s="200"/>
      <c r="AA10913" s="201"/>
      <c r="AB10913"/>
      <c r="AC10913"/>
    </row>
    <row r="10914" spans="17:29">
      <c r="Q10914"/>
      <c r="R10914"/>
      <c r="T10914"/>
      <c r="U10914"/>
      <c r="V10914"/>
      <c r="W10914"/>
      <c r="Y10914"/>
      <c r="Z10914" s="200"/>
      <c r="AA10914" s="201"/>
      <c r="AB10914"/>
      <c r="AC10914"/>
    </row>
    <row r="10915" spans="17:29">
      <c r="Q10915"/>
      <c r="R10915"/>
      <c r="T10915"/>
      <c r="U10915"/>
      <c r="V10915"/>
      <c r="W10915"/>
      <c r="Y10915"/>
      <c r="Z10915" s="200"/>
      <c r="AA10915" s="201"/>
      <c r="AB10915"/>
      <c r="AC10915"/>
    </row>
    <row r="10916" spans="17:29">
      <c r="Q10916"/>
      <c r="R10916"/>
      <c r="T10916"/>
      <c r="U10916"/>
      <c r="V10916"/>
      <c r="W10916"/>
      <c r="Y10916"/>
      <c r="Z10916" s="200"/>
      <c r="AA10916" s="201"/>
      <c r="AB10916"/>
      <c r="AC10916"/>
    </row>
    <row r="10917" spans="17:29">
      <c r="Q10917"/>
      <c r="R10917"/>
      <c r="T10917"/>
      <c r="U10917"/>
      <c r="V10917"/>
      <c r="W10917"/>
      <c r="Y10917"/>
      <c r="Z10917" s="200"/>
      <c r="AA10917" s="201"/>
      <c r="AB10917"/>
      <c r="AC10917"/>
    </row>
    <row r="10918" spans="17:29">
      <c r="Q10918"/>
      <c r="R10918"/>
      <c r="T10918"/>
      <c r="U10918"/>
      <c r="V10918"/>
      <c r="W10918"/>
      <c r="Y10918"/>
      <c r="Z10918" s="200"/>
      <c r="AA10918" s="201"/>
      <c r="AB10918"/>
      <c r="AC10918"/>
    </row>
    <row r="10919" spans="17:29">
      <c r="Q10919"/>
      <c r="R10919"/>
      <c r="T10919"/>
      <c r="U10919"/>
      <c r="V10919"/>
      <c r="W10919"/>
      <c r="Y10919"/>
      <c r="Z10919" s="200"/>
      <c r="AA10919" s="201"/>
      <c r="AB10919"/>
      <c r="AC10919"/>
    </row>
    <row r="10920" spans="17:29">
      <c r="Q10920"/>
      <c r="R10920"/>
      <c r="T10920"/>
      <c r="U10920"/>
      <c r="V10920"/>
      <c r="W10920"/>
      <c r="Y10920"/>
      <c r="Z10920" s="200"/>
      <c r="AA10920" s="201"/>
      <c r="AB10920"/>
      <c r="AC10920"/>
    </row>
    <row r="10921" spans="17:29">
      <c r="Q10921"/>
      <c r="R10921"/>
      <c r="T10921"/>
      <c r="U10921"/>
      <c r="V10921"/>
      <c r="W10921"/>
      <c r="Y10921"/>
      <c r="Z10921" s="200"/>
      <c r="AA10921" s="201"/>
      <c r="AB10921"/>
      <c r="AC10921"/>
    </row>
    <row r="10922" spans="17:29">
      <c r="Q10922"/>
      <c r="R10922"/>
      <c r="T10922"/>
      <c r="U10922"/>
      <c r="V10922"/>
      <c r="W10922"/>
      <c r="Y10922"/>
      <c r="Z10922" s="200"/>
      <c r="AA10922" s="201"/>
      <c r="AB10922"/>
      <c r="AC10922"/>
    </row>
    <row r="10923" spans="17:29">
      <c r="Q10923"/>
      <c r="R10923"/>
      <c r="T10923"/>
      <c r="U10923"/>
      <c r="V10923"/>
      <c r="W10923"/>
      <c r="Y10923"/>
      <c r="Z10923" s="200"/>
      <c r="AA10923" s="201"/>
      <c r="AB10923"/>
      <c r="AC10923"/>
    </row>
    <row r="10924" spans="17:29">
      <c r="Q10924"/>
      <c r="R10924"/>
      <c r="T10924"/>
      <c r="U10924"/>
      <c r="V10924"/>
      <c r="W10924"/>
      <c r="Y10924"/>
      <c r="Z10924" s="200"/>
      <c r="AA10924" s="201"/>
      <c r="AB10924"/>
      <c r="AC10924"/>
    </row>
    <row r="10925" spans="17:29">
      <c r="Q10925"/>
      <c r="R10925"/>
      <c r="T10925"/>
      <c r="U10925"/>
      <c r="V10925"/>
      <c r="W10925"/>
      <c r="Y10925"/>
      <c r="Z10925" s="200"/>
      <c r="AA10925" s="201"/>
      <c r="AB10925"/>
      <c r="AC10925"/>
    </row>
    <row r="10926" spans="17:29">
      <c r="Q10926"/>
      <c r="R10926"/>
      <c r="T10926"/>
      <c r="U10926"/>
      <c r="V10926"/>
      <c r="W10926"/>
      <c r="Y10926"/>
      <c r="Z10926" s="200"/>
      <c r="AA10926" s="201"/>
      <c r="AB10926"/>
      <c r="AC10926"/>
    </row>
    <row r="10927" spans="17:29">
      <c r="Q10927"/>
      <c r="R10927"/>
      <c r="T10927"/>
      <c r="U10927"/>
      <c r="V10927"/>
      <c r="W10927"/>
      <c r="Y10927"/>
      <c r="Z10927" s="200"/>
      <c r="AA10927" s="201"/>
      <c r="AB10927"/>
      <c r="AC10927"/>
    </row>
    <row r="10928" spans="17:29">
      <c r="Q10928"/>
      <c r="R10928"/>
      <c r="T10928"/>
      <c r="U10928"/>
      <c r="V10928"/>
      <c r="W10928"/>
      <c r="Y10928"/>
      <c r="Z10928" s="200"/>
      <c r="AA10928" s="201"/>
      <c r="AB10928"/>
      <c r="AC10928"/>
    </row>
    <row r="10929" spans="17:29">
      <c r="Q10929"/>
      <c r="R10929"/>
      <c r="T10929"/>
      <c r="U10929"/>
      <c r="V10929"/>
      <c r="W10929"/>
      <c r="Y10929"/>
      <c r="Z10929" s="200"/>
      <c r="AA10929" s="201"/>
      <c r="AB10929"/>
      <c r="AC10929"/>
    </row>
    <row r="10930" spans="17:29">
      <c r="Q10930"/>
      <c r="R10930"/>
      <c r="T10930"/>
      <c r="U10930"/>
      <c r="V10930"/>
      <c r="W10930"/>
      <c r="Y10930"/>
      <c r="Z10930" s="200"/>
      <c r="AA10930" s="201"/>
      <c r="AB10930"/>
      <c r="AC10930"/>
    </row>
    <row r="10931" spans="17:29">
      <c r="Q10931"/>
      <c r="R10931"/>
      <c r="T10931"/>
      <c r="U10931"/>
      <c r="V10931"/>
      <c r="W10931"/>
      <c r="Y10931"/>
      <c r="Z10931" s="200"/>
      <c r="AA10931" s="201"/>
      <c r="AB10931"/>
      <c r="AC10931"/>
    </row>
    <row r="10932" spans="17:29">
      <c r="Q10932"/>
      <c r="R10932"/>
      <c r="T10932"/>
      <c r="U10932"/>
      <c r="V10932"/>
      <c r="W10932"/>
      <c r="Y10932"/>
      <c r="Z10932" s="200"/>
      <c r="AA10932" s="201"/>
      <c r="AB10932"/>
      <c r="AC10932"/>
    </row>
    <row r="10933" spans="17:29">
      <c r="Q10933"/>
      <c r="R10933"/>
      <c r="T10933"/>
      <c r="U10933"/>
      <c r="V10933"/>
      <c r="W10933"/>
      <c r="Y10933"/>
      <c r="Z10933" s="200"/>
      <c r="AA10933" s="201"/>
      <c r="AB10933"/>
      <c r="AC10933"/>
    </row>
    <row r="10934" spans="17:29">
      <c r="Q10934"/>
      <c r="R10934"/>
      <c r="T10934"/>
      <c r="U10934"/>
      <c r="V10934"/>
      <c r="W10934"/>
      <c r="Y10934"/>
      <c r="Z10934" s="200"/>
      <c r="AA10934" s="201"/>
      <c r="AB10934"/>
      <c r="AC10934"/>
    </row>
    <row r="10935" spans="17:29">
      <c r="Q10935"/>
      <c r="R10935"/>
      <c r="T10935"/>
      <c r="U10935"/>
      <c r="V10935"/>
      <c r="W10935"/>
      <c r="Y10935"/>
      <c r="Z10935" s="200"/>
      <c r="AA10935" s="201"/>
      <c r="AB10935"/>
      <c r="AC10935"/>
    </row>
    <row r="10936" spans="17:29">
      <c r="Q10936"/>
      <c r="R10936"/>
      <c r="T10936"/>
      <c r="U10936"/>
      <c r="V10936"/>
      <c r="W10936"/>
      <c r="Y10936"/>
      <c r="Z10936" s="200"/>
      <c r="AA10936" s="201"/>
      <c r="AB10936"/>
      <c r="AC10936"/>
    </row>
    <row r="10937" spans="17:29">
      <c r="Q10937"/>
      <c r="R10937"/>
      <c r="T10937"/>
      <c r="U10937"/>
      <c r="V10937"/>
      <c r="W10937"/>
      <c r="Y10937"/>
      <c r="Z10937" s="200"/>
      <c r="AA10937" s="201"/>
      <c r="AB10937"/>
      <c r="AC10937"/>
    </row>
    <row r="10938" spans="17:29">
      <c r="Q10938"/>
      <c r="R10938"/>
      <c r="T10938"/>
      <c r="U10938"/>
      <c r="V10938"/>
      <c r="W10938"/>
      <c r="Y10938"/>
      <c r="Z10938" s="200"/>
      <c r="AA10938" s="201"/>
      <c r="AB10938"/>
      <c r="AC10938"/>
    </row>
    <row r="10939" spans="17:29">
      <c r="Q10939"/>
      <c r="R10939"/>
      <c r="T10939"/>
      <c r="U10939"/>
      <c r="V10939"/>
      <c r="W10939"/>
      <c r="Y10939"/>
      <c r="Z10939" s="200"/>
      <c r="AA10939" s="201"/>
      <c r="AB10939"/>
      <c r="AC10939"/>
    </row>
    <row r="10940" spans="17:29">
      <c r="Q10940"/>
      <c r="R10940"/>
      <c r="T10940"/>
      <c r="U10940"/>
      <c r="V10940"/>
      <c r="W10940"/>
      <c r="Y10940"/>
      <c r="Z10940" s="200"/>
      <c r="AA10940" s="201"/>
      <c r="AB10940"/>
      <c r="AC10940"/>
    </row>
    <row r="10941" spans="17:29">
      <c r="Q10941"/>
      <c r="R10941"/>
      <c r="T10941"/>
      <c r="U10941"/>
      <c r="V10941"/>
      <c r="W10941"/>
      <c r="Y10941"/>
      <c r="Z10941" s="200"/>
      <c r="AA10941" s="201"/>
      <c r="AB10941"/>
      <c r="AC10941"/>
    </row>
    <row r="10942" spans="17:29">
      <c r="Q10942"/>
      <c r="R10942"/>
      <c r="T10942"/>
      <c r="U10942"/>
      <c r="V10942"/>
      <c r="W10942"/>
      <c r="Y10942"/>
      <c r="Z10942" s="200"/>
      <c r="AA10942" s="201"/>
      <c r="AB10942"/>
      <c r="AC10942"/>
    </row>
    <row r="10943" spans="17:29">
      <c r="Q10943"/>
      <c r="R10943"/>
      <c r="T10943"/>
      <c r="U10943"/>
      <c r="V10943"/>
      <c r="W10943"/>
      <c r="Y10943"/>
      <c r="Z10943" s="200"/>
      <c r="AA10943" s="201"/>
      <c r="AB10943"/>
      <c r="AC10943"/>
    </row>
    <row r="10944" spans="17:29">
      <c r="Q10944"/>
      <c r="R10944"/>
      <c r="T10944"/>
      <c r="U10944"/>
      <c r="V10944"/>
      <c r="W10944"/>
      <c r="Y10944"/>
      <c r="Z10944" s="200"/>
      <c r="AA10944" s="201"/>
      <c r="AB10944"/>
      <c r="AC10944"/>
    </row>
    <row r="10945" spans="17:29">
      <c r="Q10945"/>
      <c r="R10945"/>
      <c r="T10945"/>
      <c r="U10945"/>
      <c r="V10945"/>
      <c r="W10945"/>
      <c r="Y10945"/>
      <c r="Z10945" s="200"/>
      <c r="AA10945" s="201"/>
      <c r="AB10945"/>
      <c r="AC10945"/>
    </row>
    <row r="10946" spans="17:29">
      <c r="Q10946"/>
      <c r="R10946"/>
      <c r="T10946"/>
      <c r="U10946"/>
      <c r="V10946"/>
      <c r="W10946"/>
      <c r="Y10946"/>
      <c r="Z10946" s="200"/>
      <c r="AA10946" s="201"/>
      <c r="AB10946"/>
      <c r="AC10946"/>
    </row>
    <row r="10947" spans="17:29">
      <c r="Q10947"/>
      <c r="R10947"/>
      <c r="T10947"/>
      <c r="U10947"/>
      <c r="V10947"/>
      <c r="W10947"/>
      <c r="Y10947"/>
      <c r="Z10947" s="200"/>
      <c r="AA10947" s="201"/>
      <c r="AB10947"/>
      <c r="AC10947"/>
    </row>
    <row r="10948" spans="17:29">
      <c r="Q10948"/>
      <c r="R10948"/>
      <c r="T10948"/>
      <c r="U10948"/>
      <c r="V10948"/>
      <c r="W10948"/>
      <c r="Y10948"/>
      <c r="Z10948" s="200"/>
      <c r="AA10948" s="201"/>
      <c r="AB10948"/>
      <c r="AC10948"/>
    </row>
    <row r="10949" spans="17:29">
      <c r="Q10949"/>
      <c r="R10949"/>
      <c r="T10949"/>
      <c r="U10949"/>
      <c r="V10949"/>
      <c r="W10949"/>
      <c r="Y10949"/>
      <c r="Z10949" s="200"/>
      <c r="AA10949" s="201"/>
      <c r="AB10949"/>
      <c r="AC10949"/>
    </row>
    <row r="10950" spans="17:29">
      <c r="Q10950"/>
      <c r="R10950"/>
      <c r="T10950"/>
      <c r="U10950"/>
      <c r="V10950"/>
      <c r="W10950"/>
      <c r="Y10950"/>
      <c r="Z10950" s="200"/>
      <c r="AA10950" s="201"/>
      <c r="AB10950"/>
      <c r="AC10950"/>
    </row>
    <row r="10951" spans="17:29">
      <c r="Q10951"/>
      <c r="R10951"/>
      <c r="T10951"/>
      <c r="U10951"/>
      <c r="V10951"/>
      <c r="W10951"/>
      <c r="Y10951"/>
      <c r="Z10951" s="200"/>
      <c r="AA10951" s="201"/>
      <c r="AB10951"/>
      <c r="AC10951"/>
    </row>
    <row r="10952" spans="17:29">
      <c r="Q10952"/>
      <c r="R10952"/>
      <c r="T10952"/>
      <c r="U10952"/>
      <c r="V10952"/>
      <c r="W10952"/>
      <c r="Y10952"/>
      <c r="Z10952" s="200"/>
      <c r="AA10952" s="201"/>
      <c r="AB10952"/>
      <c r="AC10952"/>
    </row>
    <row r="10953" spans="17:29">
      <c r="Q10953"/>
      <c r="R10953"/>
      <c r="T10953"/>
      <c r="U10953"/>
      <c r="V10953"/>
      <c r="W10953"/>
      <c r="Y10953"/>
      <c r="Z10953" s="200"/>
      <c r="AA10953" s="201"/>
      <c r="AB10953"/>
      <c r="AC10953"/>
    </row>
    <row r="10954" spans="17:29">
      <c r="Q10954"/>
      <c r="R10954"/>
      <c r="T10954"/>
      <c r="U10954"/>
      <c r="V10954"/>
      <c r="W10954"/>
      <c r="Y10954"/>
      <c r="Z10954" s="200"/>
      <c r="AA10954" s="201"/>
      <c r="AB10954"/>
      <c r="AC10954"/>
    </row>
    <row r="10955" spans="17:29">
      <c r="Q10955"/>
      <c r="R10955"/>
      <c r="T10955"/>
      <c r="U10955"/>
      <c r="V10955"/>
      <c r="W10955"/>
      <c r="Y10955"/>
      <c r="Z10955" s="200"/>
      <c r="AA10955" s="201"/>
      <c r="AB10955"/>
      <c r="AC10955"/>
    </row>
    <row r="10956" spans="17:29">
      <c r="Q10956"/>
      <c r="R10956"/>
      <c r="T10956"/>
      <c r="U10956"/>
      <c r="V10956"/>
      <c r="W10956"/>
      <c r="Y10956"/>
      <c r="Z10956" s="200"/>
      <c r="AA10956" s="201"/>
      <c r="AB10956"/>
      <c r="AC10956"/>
    </row>
    <row r="10957" spans="17:29">
      <c r="Q10957"/>
      <c r="R10957"/>
      <c r="T10957"/>
      <c r="U10957"/>
      <c r="V10957"/>
      <c r="W10957"/>
      <c r="Y10957"/>
      <c r="Z10957" s="200"/>
      <c r="AA10957" s="201"/>
      <c r="AB10957"/>
      <c r="AC10957"/>
    </row>
    <row r="10958" spans="17:29">
      <c r="Q10958"/>
      <c r="R10958"/>
      <c r="T10958"/>
      <c r="U10958"/>
      <c r="V10958"/>
      <c r="W10958"/>
      <c r="Y10958"/>
      <c r="Z10958" s="200"/>
      <c r="AA10958" s="201"/>
      <c r="AB10958"/>
      <c r="AC10958"/>
    </row>
    <row r="10959" spans="17:29">
      <c r="Q10959"/>
      <c r="R10959"/>
      <c r="T10959"/>
      <c r="U10959"/>
      <c r="V10959"/>
      <c r="W10959"/>
      <c r="Y10959"/>
      <c r="Z10959" s="200"/>
      <c r="AA10959" s="201"/>
      <c r="AB10959"/>
      <c r="AC10959"/>
    </row>
    <row r="10960" spans="17:29">
      <c r="Q10960"/>
      <c r="R10960"/>
      <c r="T10960"/>
      <c r="U10960"/>
      <c r="V10960"/>
      <c r="W10960"/>
      <c r="Y10960"/>
      <c r="Z10960" s="200"/>
      <c r="AA10960" s="201"/>
      <c r="AB10960"/>
      <c r="AC10960"/>
    </row>
    <row r="10961" spans="17:29">
      <c r="Q10961"/>
      <c r="R10961"/>
      <c r="T10961"/>
      <c r="U10961"/>
      <c r="V10961"/>
      <c r="W10961"/>
      <c r="Y10961"/>
      <c r="Z10961" s="200"/>
      <c r="AA10961" s="201"/>
      <c r="AB10961"/>
      <c r="AC10961"/>
    </row>
    <row r="10962" spans="17:29">
      <c r="Q10962"/>
      <c r="R10962"/>
      <c r="T10962"/>
      <c r="U10962"/>
      <c r="V10962"/>
      <c r="W10962"/>
      <c r="Y10962"/>
      <c r="Z10962" s="200"/>
      <c r="AA10962" s="201"/>
      <c r="AB10962"/>
      <c r="AC10962"/>
    </row>
    <row r="10963" spans="17:29">
      <c r="Q10963"/>
      <c r="R10963"/>
      <c r="T10963"/>
      <c r="U10963"/>
      <c r="V10963"/>
      <c r="W10963"/>
      <c r="Y10963"/>
      <c r="Z10963" s="200"/>
      <c r="AA10963" s="201"/>
      <c r="AB10963"/>
      <c r="AC10963"/>
    </row>
    <row r="10964" spans="17:29">
      <c r="Q10964"/>
      <c r="R10964"/>
      <c r="T10964"/>
      <c r="U10964"/>
      <c r="V10964"/>
      <c r="W10964"/>
      <c r="Y10964"/>
      <c r="Z10964" s="200"/>
      <c r="AA10964" s="201"/>
      <c r="AB10964"/>
      <c r="AC10964"/>
    </row>
    <row r="10965" spans="17:29">
      <c r="Q10965"/>
      <c r="R10965"/>
      <c r="T10965"/>
      <c r="U10965"/>
      <c r="V10965"/>
      <c r="W10965"/>
      <c r="Y10965"/>
      <c r="Z10965" s="200"/>
      <c r="AA10965" s="201"/>
      <c r="AB10965"/>
      <c r="AC10965"/>
    </row>
    <row r="10966" spans="17:29">
      <c r="Q10966"/>
      <c r="R10966"/>
      <c r="T10966"/>
      <c r="U10966"/>
      <c r="V10966"/>
      <c r="W10966"/>
      <c r="Y10966"/>
      <c r="Z10966" s="200"/>
      <c r="AA10966" s="201"/>
      <c r="AB10966"/>
      <c r="AC10966"/>
    </row>
    <row r="10967" spans="17:29">
      <c r="Q10967"/>
      <c r="R10967"/>
      <c r="T10967"/>
      <c r="U10967"/>
      <c r="V10967"/>
      <c r="W10967"/>
      <c r="Y10967"/>
      <c r="Z10967" s="200"/>
      <c r="AA10967" s="201"/>
      <c r="AB10967"/>
      <c r="AC10967"/>
    </row>
    <row r="10968" spans="17:29">
      <c r="Q10968"/>
      <c r="R10968"/>
      <c r="T10968"/>
      <c r="U10968"/>
      <c r="V10968"/>
      <c r="W10968"/>
      <c r="Y10968"/>
      <c r="Z10968" s="200"/>
      <c r="AA10968" s="201"/>
      <c r="AB10968"/>
      <c r="AC10968"/>
    </row>
    <row r="10969" spans="17:29">
      <c r="Q10969"/>
      <c r="R10969"/>
      <c r="T10969"/>
      <c r="U10969"/>
      <c r="V10969"/>
      <c r="W10969"/>
      <c r="Y10969"/>
      <c r="Z10969" s="200"/>
      <c r="AA10969" s="201"/>
      <c r="AB10969"/>
      <c r="AC10969"/>
    </row>
    <row r="10970" spans="17:29">
      <c r="Q10970"/>
      <c r="R10970"/>
      <c r="T10970"/>
      <c r="U10970"/>
      <c r="V10970"/>
      <c r="W10970"/>
      <c r="Y10970"/>
      <c r="Z10970" s="200"/>
      <c r="AA10970" s="201"/>
      <c r="AB10970"/>
      <c r="AC10970"/>
    </row>
    <row r="10971" spans="17:29">
      <c r="Q10971"/>
      <c r="R10971"/>
      <c r="T10971"/>
      <c r="U10971"/>
      <c r="V10971"/>
      <c r="W10971"/>
      <c r="Y10971"/>
      <c r="Z10971" s="200"/>
      <c r="AA10971" s="201"/>
      <c r="AB10971"/>
      <c r="AC10971"/>
    </row>
    <row r="10972" spans="17:29">
      <c r="Q10972"/>
      <c r="R10972"/>
      <c r="T10972"/>
      <c r="U10972"/>
      <c r="V10972"/>
      <c r="W10972"/>
      <c r="Y10972"/>
      <c r="Z10972" s="200"/>
      <c r="AA10972" s="201"/>
      <c r="AB10972"/>
      <c r="AC10972"/>
    </row>
    <row r="10973" spans="17:29">
      <c r="Q10973"/>
      <c r="R10973"/>
      <c r="T10973"/>
      <c r="U10973"/>
      <c r="V10973"/>
      <c r="W10973"/>
      <c r="Y10973"/>
      <c r="Z10973" s="200"/>
      <c r="AA10973" s="201"/>
      <c r="AB10973"/>
      <c r="AC10973"/>
    </row>
    <row r="10974" spans="17:29">
      <c r="Q10974"/>
      <c r="R10974"/>
      <c r="T10974"/>
      <c r="U10974"/>
      <c r="V10974"/>
      <c r="W10974"/>
      <c r="Y10974"/>
      <c r="Z10974" s="200"/>
      <c r="AA10974" s="201"/>
      <c r="AB10974"/>
      <c r="AC10974"/>
    </row>
    <row r="10975" spans="17:29">
      <c r="Q10975"/>
      <c r="R10975"/>
      <c r="T10975"/>
      <c r="U10975"/>
      <c r="V10975"/>
      <c r="W10975"/>
      <c r="Y10975"/>
      <c r="Z10975" s="200"/>
      <c r="AA10975" s="201"/>
      <c r="AB10975"/>
      <c r="AC10975"/>
    </row>
    <row r="10976" spans="17:29">
      <c r="Q10976"/>
      <c r="R10976"/>
      <c r="T10976"/>
      <c r="U10976"/>
      <c r="V10976"/>
      <c r="W10976"/>
      <c r="Y10976"/>
      <c r="Z10976" s="200"/>
      <c r="AA10976" s="201"/>
      <c r="AB10976"/>
      <c r="AC10976"/>
    </row>
    <row r="10977" spans="17:29">
      <c r="Q10977"/>
      <c r="R10977"/>
      <c r="T10977"/>
      <c r="U10977"/>
      <c r="V10977"/>
      <c r="W10977"/>
      <c r="Y10977"/>
      <c r="Z10977" s="200"/>
      <c r="AA10977" s="201"/>
      <c r="AB10977"/>
      <c r="AC10977"/>
    </row>
    <row r="10978" spans="17:29">
      <c r="Q10978"/>
      <c r="R10978"/>
      <c r="T10978"/>
      <c r="U10978"/>
      <c r="V10978"/>
      <c r="W10978"/>
      <c r="Y10978"/>
      <c r="Z10978" s="200"/>
      <c r="AA10978" s="201"/>
      <c r="AB10978"/>
      <c r="AC10978"/>
    </row>
    <row r="10979" spans="17:29">
      <c r="Q10979"/>
      <c r="R10979"/>
      <c r="T10979"/>
      <c r="U10979"/>
      <c r="V10979"/>
      <c r="W10979"/>
      <c r="Y10979"/>
      <c r="Z10979" s="200"/>
      <c r="AA10979" s="201"/>
      <c r="AB10979"/>
      <c r="AC10979"/>
    </row>
    <row r="10980" spans="17:29">
      <c r="Q10980"/>
      <c r="R10980"/>
      <c r="T10980"/>
      <c r="U10980"/>
      <c r="V10980"/>
      <c r="W10980"/>
      <c r="Y10980"/>
      <c r="Z10980" s="200"/>
      <c r="AA10980" s="201"/>
      <c r="AB10980"/>
      <c r="AC10980"/>
    </row>
    <row r="10981" spans="17:29">
      <c r="Q10981"/>
      <c r="R10981"/>
      <c r="T10981"/>
      <c r="U10981"/>
      <c r="V10981"/>
      <c r="W10981"/>
      <c r="Y10981"/>
      <c r="Z10981" s="200"/>
      <c r="AA10981" s="201"/>
      <c r="AB10981"/>
      <c r="AC10981"/>
    </row>
    <row r="10982" spans="17:29">
      <c r="Q10982"/>
      <c r="R10982"/>
      <c r="T10982"/>
      <c r="U10982"/>
      <c r="V10982"/>
      <c r="W10982"/>
      <c r="Y10982"/>
      <c r="Z10982" s="200"/>
      <c r="AA10982" s="201"/>
      <c r="AB10982"/>
      <c r="AC10982"/>
    </row>
    <row r="10983" spans="17:29">
      <c r="Q10983"/>
      <c r="R10983"/>
      <c r="T10983"/>
      <c r="U10983"/>
      <c r="V10983"/>
      <c r="W10983"/>
      <c r="Y10983"/>
      <c r="Z10983" s="200"/>
      <c r="AA10983" s="201"/>
      <c r="AB10983"/>
      <c r="AC10983"/>
    </row>
    <row r="10984" spans="17:29">
      <c r="Q10984"/>
      <c r="R10984"/>
      <c r="T10984"/>
      <c r="U10984"/>
      <c r="V10984"/>
      <c r="W10984"/>
      <c r="Y10984"/>
      <c r="Z10984" s="200"/>
      <c r="AA10984" s="201"/>
      <c r="AB10984"/>
      <c r="AC10984"/>
    </row>
    <row r="10985" spans="17:29">
      <c r="Q10985"/>
      <c r="R10985"/>
      <c r="T10985"/>
      <c r="U10985"/>
      <c r="V10985"/>
      <c r="W10985"/>
      <c r="Y10985"/>
      <c r="Z10985" s="200"/>
      <c r="AA10985" s="201"/>
      <c r="AB10985"/>
      <c r="AC10985"/>
    </row>
    <row r="10986" spans="17:29">
      <c r="Q10986"/>
      <c r="R10986"/>
      <c r="T10986"/>
      <c r="U10986"/>
      <c r="V10986"/>
      <c r="W10986"/>
      <c r="Y10986"/>
      <c r="Z10986" s="200"/>
      <c r="AA10986" s="201"/>
      <c r="AB10986"/>
      <c r="AC10986"/>
    </row>
    <row r="10987" spans="17:29">
      <c r="Q10987"/>
      <c r="R10987"/>
      <c r="T10987"/>
      <c r="U10987"/>
      <c r="V10987"/>
      <c r="W10987"/>
      <c r="Y10987"/>
      <c r="Z10987" s="200"/>
      <c r="AA10987" s="201"/>
      <c r="AB10987"/>
      <c r="AC10987"/>
    </row>
    <row r="10988" spans="17:29">
      <c r="Q10988"/>
      <c r="R10988"/>
      <c r="T10988"/>
      <c r="U10988"/>
      <c r="V10988"/>
      <c r="W10988"/>
      <c r="Y10988"/>
      <c r="Z10988" s="200"/>
      <c r="AA10988" s="201"/>
      <c r="AB10988"/>
      <c r="AC10988"/>
    </row>
    <row r="10989" spans="17:29">
      <c r="Q10989"/>
      <c r="R10989"/>
      <c r="T10989"/>
      <c r="U10989"/>
      <c r="V10989"/>
      <c r="W10989"/>
      <c r="Y10989"/>
      <c r="Z10989" s="200"/>
      <c r="AA10989" s="201"/>
      <c r="AB10989"/>
      <c r="AC10989"/>
    </row>
    <row r="10990" spans="17:29">
      <c r="Q10990"/>
      <c r="R10990"/>
      <c r="T10990"/>
      <c r="U10990"/>
      <c r="V10990"/>
      <c r="W10990"/>
      <c r="Y10990"/>
      <c r="Z10990" s="200"/>
      <c r="AA10990" s="201"/>
      <c r="AB10990"/>
      <c r="AC10990"/>
    </row>
    <row r="10991" spans="17:29">
      <c r="Q10991"/>
      <c r="R10991"/>
      <c r="T10991"/>
      <c r="U10991"/>
      <c r="V10991"/>
      <c r="W10991"/>
      <c r="Y10991"/>
      <c r="Z10991" s="200"/>
      <c r="AA10991" s="201"/>
      <c r="AB10991"/>
      <c r="AC10991"/>
    </row>
    <row r="10992" spans="17:29">
      <c r="Q10992"/>
      <c r="R10992"/>
      <c r="T10992"/>
      <c r="U10992"/>
      <c r="V10992"/>
      <c r="W10992"/>
      <c r="Y10992"/>
      <c r="Z10992" s="200"/>
      <c r="AA10992" s="201"/>
      <c r="AB10992"/>
      <c r="AC10992"/>
    </row>
    <row r="10993" spans="17:29">
      <c r="Q10993"/>
      <c r="R10993"/>
      <c r="T10993"/>
      <c r="U10993"/>
      <c r="V10993"/>
      <c r="W10993"/>
      <c r="Y10993"/>
      <c r="Z10993" s="200"/>
      <c r="AA10993" s="201"/>
      <c r="AB10993"/>
      <c r="AC10993"/>
    </row>
    <row r="10994" spans="17:29">
      <c r="Q10994"/>
      <c r="R10994"/>
      <c r="T10994"/>
      <c r="U10994"/>
      <c r="V10994"/>
      <c r="W10994"/>
      <c r="Y10994"/>
      <c r="Z10994" s="200"/>
      <c r="AA10994" s="201"/>
      <c r="AB10994"/>
      <c r="AC10994"/>
    </row>
    <row r="10995" spans="17:29">
      <c r="Q10995"/>
      <c r="R10995"/>
      <c r="T10995"/>
      <c r="U10995"/>
      <c r="V10995"/>
      <c r="W10995"/>
      <c r="Y10995"/>
      <c r="Z10995" s="200"/>
      <c r="AA10995" s="201"/>
      <c r="AB10995"/>
      <c r="AC10995"/>
    </row>
    <row r="10996" spans="17:29">
      <c r="Q10996"/>
      <c r="R10996"/>
      <c r="T10996"/>
      <c r="U10996"/>
      <c r="V10996"/>
      <c r="W10996"/>
      <c r="Y10996"/>
      <c r="Z10996" s="200"/>
      <c r="AA10996" s="201"/>
      <c r="AB10996"/>
      <c r="AC10996"/>
    </row>
    <row r="10997" spans="17:29">
      <c r="Q10997"/>
      <c r="R10997"/>
      <c r="T10997"/>
      <c r="U10997"/>
      <c r="V10997"/>
      <c r="W10997"/>
      <c r="Y10997"/>
      <c r="Z10997" s="200"/>
      <c r="AA10997" s="201"/>
      <c r="AB10997"/>
      <c r="AC10997"/>
    </row>
    <row r="10998" spans="17:29">
      <c r="Q10998"/>
      <c r="R10998"/>
      <c r="T10998"/>
      <c r="U10998"/>
      <c r="V10998"/>
      <c r="W10998"/>
      <c r="Y10998"/>
      <c r="Z10998" s="200"/>
      <c r="AA10998" s="201"/>
      <c r="AB10998"/>
      <c r="AC10998"/>
    </row>
    <row r="10999" spans="17:29">
      <c r="Q10999"/>
      <c r="R10999"/>
      <c r="T10999"/>
      <c r="U10999"/>
      <c r="V10999"/>
      <c r="W10999"/>
      <c r="Y10999"/>
      <c r="Z10999" s="200"/>
      <c r="AA10999" s="201"/>
      <c r="AB10999"/>
      <c r="AC10999"/>
    </row>
    <row r="11000" spans="17:29">
      <c r="Q11000"/>
      <c r="R11000"/>
      <c r="T11000"/>
      <c r="U11000"/>
      <c r="V11000"/>
      <c r="W11000"/>
      <c r="Y11000"/>
      <c r="Z11000" s="200"/>
      <c r="AA11000" s="201"/>
      <c r="AB11000"/>
      <c r="AC11000"/>
    </row>
    <row r="11001" spans="17:29">
      <c r="Q11001"/>
      <c r="R11001"/>
      <c r="T11001"/>
      <c r="U11001"/>
      <c r="V11001"/>
      <c r="W11001"/>
      <c r="Y11001"/>
      <c r="Z11001" s="200"/>
      <c r="AA11001" s="201"/>
      <c r="AB11001"/>
      <c r="AC11001"/>
    </row>
    <row r="11002" spans="17:29">
      <c r="Q11002"/>
      <c r="R11002"/>
      <c r="T11002"/>
      <c r="U11002"/>
      <c r="V11002"/>
      <c r="W11002"/>
      <c r="Y11002"/>
      <c r="Z11002" s="200"/>
      <c r="AA11002" s="201"/>
      <c r="AB11002"/>
      <c r="AC11002"/>
    </row>
    <row r="11003" spans="17:29">
      <c r="Q11003"/>
      <c r="R11003"/>
      <c r="T11003"/>
      <c r="U11003"/>
      <c r="V11003"/>
      <c r="W11003"/>
      <c r="Y11003"/>
      <c r="Z11003" s="200"/>
      <c r="AA11003" s="201"/>
      <c r="AB11003"/>
      <c r="AC11003"/>
    </row>
    <row r="11004" spans="17:29">
      <c r="Q11004"/>
      <c r="R11004"/>
      <c r="T11004"/>
      <c r="U11004"/>
      <c r="V11004"/>
      <c r="W11004"/>
      <c r="Y11004"/>
      <c r="Z11004" s="200"/>
      <c r="AA11004" s="201"/>
      <c r="AB11004"/>
      <c r="AC11004"/>
    </row>
    <row r="11005" spans="17:29">
      <c r="Q11005"/>
      <c r="R11005"/>
      <c r="T11005"/>
      <c r="U11005"/>
      <c r="V11005"/>
      <c r="W11005"/>
      <c r="Y11005"/>
      <c r="Z11005" s="200"/>
      <c r="AA11005" s="201"/>
      <c r="AB11005"/>
      <c r="AC11005"/>
    </row>
    <row r="11006" spans="17:29">
      <c r="Q11006"/>
      <c r="R11006"/>
      <c r="T11006"/>
      <c r="U11006"/>
      <c r="V11006"/>
      <c r="W11006"/>
      <c r="Y11006"/>
      <c r="Z11006" s="200"/>
      <c r="AA11006" s="201"/>
      <c r="AB11006"/>
      <c r="AC11006"/>
    </row>
    <row r="11007" spans="17:29">
      <c r="Q11007"/>
      <c r="R11007"/>
      <c r="T11007"/>
      <c r="U11007"/>
      <c r="V11007"/>
      <c r="W11007"/>
      <c r="Y11007"/>
      <c r="Z11007" s="200"/>
      <c r="AA11007" s="201"/>
      <c r="AB11007"/>
      <c r="AC11007"/>
    </row>
    <row r="11008" spans="17:29">
      <c r="Q11008"/>
      <c r="R11008"/>
      <c r="T11008"/>
      <c r="U11008"/>
      <c r="V11008"/>
      <c r="W11008"/>
      <c r="Y11008"/>
      <c r="Z11008" s="200"/>
      <c r="AA11008" s="201"/>
      <c r="AB11008"/>
      <c r="AC11008"/>
    </row>
    <row r="11009" spans="17:29">
      <c r="Q11009"/>
      <c r="R11009"/>
      <c r="T11009"/>
      <c r="U11009"/>
      <c r="V11009"/>
      <c r="W11009"/>
      <c r="Y11009"/>
      <c r="Z11009" s="200"/>
      <c r="AA11009" s="201"/>
      <c r="AB11009"/>
      <c r="AC11009"/>
    </row>
    <row r="11010" spans="17:29">
      <c r="Q11010"/>
      <c r="R11010"/>
      <c r="T11010"/>
      <c r="U11010"/>
      <c r="V11010"/>
      <c r="W11010"/>
      <c r="Y11010"/>
      <c r="Z11010" s="200"/>
      <c r="AA11010" s="201"/>
      <c r="AB11010"/>
      <c r="AC11010"/>
    </row>
    <row r="11011" spans="17:29">
      <c r="Q11011"/>
      <c r="R11011"/>
      <c r="T11011"/>
      <c r="U11011"/>
      <c r="V11011"/>
      <c r="W11011"/>
      <c r="Y11011"/>
      <c r="Z11011" s="200"/>
      <c r="AA11011" s="201"/>
      <c r="AB11011"/>
      <c r="AC11011"/>
    </row>
    <row r="11012" spans="17:29">
      <c r="Q11012"/>
      <c r="R11012"/>
      <c r="T11012"/>
      <c r="U11012"/>
      <c r="V11012"/>
      <c r="W11012"/>
      <c r="Y11012"/>
      <c r="Z11012" s="200"/>
      <c r="AA11012" s="201"/>
      <c r="AB11012"/>
      <c r="AC11012"/>
    </row>
    <row r="11013" spans="17:29">
      <c r="Q11013"/>
      <c r="R11013"/>
      <c r="T11013"/>
      <c r="U11013"/>
      <c r="V11013"/>
      <c r="W11013"/>
      <c r="Y11013"/>
      <c r="Z11013" s="200"/>
      <c r="AA11013" s="201"/>
      <c r="AB11013"/>
      <c r="AC11013"/>
    </row>
    <row r="11014" spans="17:29">
      <c r="Q11014"/>
      <c r="R11014"/>
      <c r="T11014"/>
      <c r="U11014"/>
      <c r="V11014"/>
      <c r="W11014"/>
      <c r="Y11014"/>
      <c r="Z11014" s="200"/>
      <c r="AA11014" s="201"/>
      <c r="AB11014"/>
      <c r="AC11014"/>
    </row>
    <row r="11015" spans="17:29">
      <c r="Q11015"/>
      <c r="R11015"/>
      <c r="T11015"/>
      <c r="U11015"/>
      <c r="V11015"/>
      <c r="W11015"/>
      <c r="Y11015"/>
      <c r="Z11015" s="200"/>
      <c r="AA11015" s="201"/>
      <c r="AB11015"/>
      <c r="AC11015"/>
    </row>
    <row r="11016" spans="17:29">
      <c r="Q11016"/>
      <c r="R11016"/>
      <c r="T11016"/>
      <c r="U11016"/>
      <c r="V11016"/>
      <c r="W11016"/>
      <c r="Y11016"/>
      <c r="Z11016" s="200"/>
      <c r="AA11016" s="201"/>
      <c r="AB11016"/>
      <c r="AC11016"/>
    </row>
    <row r="11017" spans="17:29">
      <c r="Q11017"/>
      <c r="R11017"/>
      <c r="T11017"/>
      <c r="U11017"/>
      <c r="V11017"/>
      <c r="W11017"/>
      <c r="Y11017"/>
      <c r="Z11017" s="200"/>
      <c r="AA11017" s="201"/>
      <c r="AB11017"/>
      <c r="AC11017"/>
    </row>
    <row r="11018" spans="17:29">
      <c r="Q11018"/>
      <c r="R11018"/>
      <c r="T11018"/>
      <c r="U11018"/>
      <c r="V11018"/>
      <c r="W11018"/>
      <c r="Y11018"/>
      <c r="Z11018" s="200"/>
      <c r="AA11018" s="201"/>
      <c r="AB11018"/>
      <c r="AC11018"/>
    </row>
    <row r="11019" spans="17:29">
      <c r="Q11019"/>
      <c r="R11019"/>
      <c r="T11019"/>
      <c r="U11019"/>
      <c r="V11019"/>
      <c r="W11019"/>
      <c r="Y11019"/>
      <c r="Z11019" s="200"/>
      <c r="AA11019" s="201"/>
      <c r="AB11019"/>
      <c r="AC11019"/>
    </row>
    <row r="11020" spans="17:29">
      <c r="Q11020"/>
      <c r="R11020"/>
      <c r="T11020"/>
      <c r="U11020"/>
      <c r="V11020"/>
      <c r="W11020"/>
      <c r="Y11020"/>
      <c r="Z11020" s="200"/>
      <c r="AA11020" s="201"/>
      <c r="AB11020"/>
      <c r="AC11020"/>
    </row>
    <row r="11021" spans="17:29">
      <c r="Q11021"/>
      <c r="R11021"/>
      <c r="T11021"/>
      <c r="U11021"/>
      <c r="V11021"/>
      <c r="W11021"/>
      <c r="Y11021"/>
      <c r="Z11021" s="200"/>
      <c r="AA11021" s="201"/>
      <c r="AB11021"/>
      <c r="AC11021"/>
    </row>
    <row r="11022" spans="17:29">
      <c r="Q11022"/>
      <c r="R11022"/>
      <c r="T11022"/>
      <c r="U11022"/>
      <c r="V11022"/>
      <c r="W11022"/>
      <c r="Y11022"/>
      <c r="Z11022" s="200"/>
      <c r="AA11022" s="201"/>
      <c r="AB11022"/>
      <c r="AC11022"/>
    </row>
    <row r="11023" spans="17:29">
      <c r="Q11023"/>
      <c r="R11023"/>
      <c r="T11023"/>
      <c r="U11023"/>
      <c r="V11023"/>
      <c r="W11023"/>
      <c r="Y11023"/>
      <c r="Z11023" s="200"/>
      <c r="AA11023" s="201"/>
      <c r="AB11023"/>
      <c r="AC11023"/>
    </row>
    <row r="11024" spans="17:29">
      <c r="Q11024"/>
      <c r="R11024"/>
      <c r="T11024"/>
      <c r="U11024"/>
      <c r="V11024"/>
      <c r="W11024"/>
      <c r="Y11024"/>
      <c r="Z11024" s="200"/>
      <c r="AA11024" s="201"/>
      <c r="AB11024"/>
      <c r="AC11024"/>
    </row>
    <row r="11025" spans="17:29">
      <c r="Q11025"/>
      <c r="R11025"/>
      <c r="T11025"/>
      <c r="U11025"/>
      <c r="V11025"/>
      <c r="W11025"/>
      <c r="Y11025"/>
      <c r="Z11025" s="200"/>
      <c r="AA11025" s="201"/>
      <c r="AB11025"/>
      <c r="AC11025"/>
    </row>
    <row r="11026" spans="17:29">
      <c r="Q11026"/>
      <c r="R11026"/>
      <c r="T11026"/>
      <c r="U11026"/>
      <c r="V11026"/>
      <c r="W11026"/>
      <c r="Y11026"/>
      <c r="Z11026" s="200"/>
      <c r="AA11026" s="201"/>
      <c r="AB11026"/>
      <c r="AC11026"/>
    </row>
    <row r="11027" spans="17:29">
      <c r="Q11027"/>
      <c r="R11027"/>
      <c r="T11027"/>
      <c r="U11027"/>
      <c r="V11027"/>
      <c r="W11027"/>
      <c r="Y11027"/>
      <c r="Z11027" s="200"/>
      <c r="AA11027" s="201"/>
      <c r="AB11027"/>
      <c r="AC11027"/>
    </row>
    <row r="11028" spans="17:29">
      <c r="Q11028"/>
      <c r="R11028"/>
      <c r="T11028"/>
      <c r="U11028"/>
      <c r="V11028"/>
      <c r="W11028"/>
      <c r="Y11028"/>
      <c r="Z11028" s="200"/>
      <c r="AA11028" s="201"/>
      <c r="AB11028"/>
      <c r="AC11028"/>
    </row>
    <row r="11029" spans="17:29">
      <c r="Q11029"/>
      <c r="R11029"/>
      <c r="T11029"/>
      <c r="U11029"/>
      <c r="V11029"/>
      <c r="W11029"/>
      <c r="Y11029"/>
      <c r="Z11029" s="200"/>
      <c r="AA11029" s="201"/>
      <c r="AB11029"/>
      <c r="AC11029"/>
    </row>
    <row r="11030" spans="17:29">
      <c r="Q11030"/>
      <c r="R11030"/>
      <c r="T11030"/>
      <c r="U11030"/>
      <c r="V11030"/>
      <c r="W11030"/>
      <c r="Y11030"/>
      <c r="Z11030" s="200"/>
      <c r="AA11030" s="201"/>
      <c r="AB11030"/>
      <c r="AC11030"/>
    </row>
    <row r="11031" spans="17:29">
      <c r="Q11031"/>
      <c r="R11031"/>
      <c r="T11031"/>
      <c r="U11031"/>
      <c r="V11031"/>
      <c r="W11031"/>
      <c r="Y11031"/>
      <c r="Z11031" s="200"/>
      <c r="AA11031" s="201"/>
      <c r="AB11031"/>
      <c r="AC11031"/>
    </row>
    <row r="11032" spans="17:29">
      <c r="Q11032"/>
      <c r="R11032"/>
      <c r="T11032"/>
      <c r="U11032"/>
      <c r="V11032"/>
      <c r="W11032"/>
      <c r="Y11032"/>
      <c r="Z11032" s="200"/>
      <c r="AA11032" s="201"/>
      <c r="AB11032"/>
      <c r="AC11032"/>
    </row>
    <row r="11033" spans="17:29">
      <c r="Q11033"/>
      <c r="R11033"/>
      <c r="T11033"/>
      <c r="U11033"/>
      <c r="V11033"/>
      <c r="W11033"/>
      <c r="Y11033"/>
      <c r="Z11033" s="200"/>
      <c r="AA11033" s="201"/>
      <c r="AB11033"/>
      <c r="AC11033"/>
    </row>
    <row r="11034" spans="17:29">
      <c r="Q11034"/>
      <c r="R11034"/>
      <c r="T11034"/>
      <c r="U11034"/>
      <c r="V11034"/>
      <c r="W11034"/>
      <c r="Y11034"/>
      <c r="Z11034" s="200"/>
      <c r="AA11034" s="201"/>
      <c r="AB11034"/>
      <c r="AC11034"/>
    </row>
    <row r="11035" spans="17:29">
      <c r="Q11035"/>
      <c r="R11035"/>
      <c r="T11035"/>
      <c r="U11035"/>
      <c r="V11035"/>
      <c r="W11035"/>
      <c r="Y11035"/>
      <c r="Z11035" s="200"/>
      <c r="AA11035" s="201"/>
      <c r="AB11035"/>
      <c r="AC11035"/>
    </row>
    <row r="11036" spans="17:29">
      <c r="Q11036"/>
      <c r="R11036"/>
      <c r="T11036"/>
      <c r="U11036"/>
      <c r="V11036"/>
      <c r="W11036"/>
      <c r="Y11036"/>
      <c r="Z11036" s="200"/>
      <c r="AA11036" s="201"/>
      <c r="AB11036"/>
      <c r="AC11036"/>
    </row>
    <row r="11037" spans="17:29">
      <c r="Q11037"/>
      <c r="R11037"/>
      <c r="T11037"/>
      <c r="U11037"/>
      <c r="V11037"/>
      <c r="W11037"/>
      <c r="Y11037"/>
      <c r="Z11037" s="200"/>
      <c r="AA11037" s="201"/>
      <c r="AB11037"/>
      <c r="AC11037"/>
    </row>
    <row r="11038" spans="17:29">
      <c r="Q11038"/>
      <c r="R11038"/>
      <c r="T11038"/>
      <c r="U11038"/>
      <c r="V11038"/>
      <c r="W11038"/>
      <c r="Y11038"/>
      <c r="Z11038" s="200"/>
      <c r="AA11038" s="201"/>
      <c r="AB11038"/>
      <c r="AC11038"/>
    </row>
    <row r="11039" spans="17:29">
      <c r="Q11039"/>
      <c r="R11039"/>
      <c r="T11039"/>
      <c r="U11039"/>
      <c r="V11039"/>
      <c r="W11039"/>
      <c r="Y11039"/>
      <c r="Z11039" s="200"/>
      <c r="AA11039" s="201"/>
      <c r="AB11039"/>
      <c r="AC11039"/>
    </row>
    <row r="11040" spans="17:29">
      <c r="Q11040"/>
      <c r="R11040"/>
      <c r="T11040"/>
      <c r="U11040"/>
      <c r="V11040"/>
      <c r="W11040"/>
      <c r="Y11040"/>
      <c r="Z11040" s="200"/>
      <c r="AA11040" s="201"/>
      <c r="AB11040"/>
      <c r="AC11040"/>
    </row>
    <row r="11041" spans="17:29">
      <c r="Q11041"/>
      <c r="R11041"/>
      <c r="T11041"/>
      <c r="U11041"/>
      <c r="V11041"/>
      <c r="W11041"/>
      <c r="Y11041"/>
      <c r="Z11041" s="200"/>
      <c r="AA11041" s="201"/>
      <c r="AB11041"/>
      <c r="AC11041"/>
    </row>
    <row r="11042" spans="17:29">
      <c r="Q11042"/>
      <c r="R11042"/>
      <c r="T11042"/>
      <c r="U11042"/>
      <c r="V11042"/>
      <c r="W11042"/>
      <c r="Y11042"/>
      <c r="Z11042" s="200"/>
      <c r="AA11042" s="201"/>
      <c r="AB11042"/>
      <c r="AC11042"/>
    </row>
    <row r="11043" spans="17:29">
      <c r="Q11043"/>
      <c r="R11043"/>
      <c r="T11043"/>
      <c r="U11043"/>
      <c r="V11043"/>
      <c r="W11043"/>
      <c r="Y11043"/>
      <c r="Z11043" s="200"/>
      <c r="AA11043" s="201"/>
      <c r="AB11043"/>
      <c r="AC11043"/>
    </row>
    <row r="11044" spans="17:29">
      <c r="Q11044"/>
      <c r="R11044"/>
      <c r="T11044"/>
      <c r="U11044"/>
      <c r="V11044"/>
      <c r="W11044"/>
      <c r="Y11044"/>
      <c r="Z11044" s="200"/>
      <c r="AA11044" s="201"/>
      <c r="AB11044"/>
      <c r="AC11044"/>
    </row>
    <row r="11045" spans="17:29">
      <c r="Q11045"/>
      <c r="R11045"/>
      <c r="T11045"/>
      <c r="U11045"/>
      <c r="V11045"/>
      <c r="W11045"/>
      <c r="Y11045"/>
      <c r="Z11045" s="200"/>
      <c r="AA11045" s="201"/>
      <c r="AB11045"/>
      <c r="AC11045"/>
    </row>
    <row r="11046" spans="17:29">
      <c r="Q11046"/>
      <c r="R11046"/>
      <c r="T11046"/>
      <c r="U11046"/>
      <c r="V11046"/>
      <c r="W11046"/>
      <c r="Y11046"/>
      <c r="Z11046" s="200"/>
      <c r="AA11046" s="201"/>
      <c r="AB11046"/>
      <c r="AC11046"/>
    </row>
    <row r="11047" spans="17:29">
      <c r="Q11047"/>
      <c r="R11047"/>
      <c r="T11047"/>
      <c r="U11047"/>
      <c r="V11047"/>
      <c r="W11047"/>
      <c r="Y11047"/>
      <c r="Z11047" s="200"/>
      <c r="AA11047" s="201"/>
      <c r="AB11047"/>
      <c r="AC11047"/>
    </row>
    <row r="11048" spans="17:29">
      <c r="Q11048"/>
      <c r="R11048"/>
      <c r="T11048"/>
      <c r="U11048"/>
      <c r="V11048"/>
      <c r="W11048"/>
      <c r="Y11048"/>
      <c r="Z11048" s="200"/>
      <c r="AA11048" s="201"/>
      <c r="AB11048"/>
      <c r="AC11048"/>
    </row>
    <row r="11049" spans="17:29">
      <c r="Q11049"/>
      <c r="R11049"/>
      <c r="T11049"/>
      <c r="U11049"/>
      <c r="V11049"/>
      <c r="W11049"/>
      <c r="Y11049"/>
      <c r="Z11049" s="200"/>
      <c r="AA11049" s="201"/>
      <c r="AB11049"/>
      <c r="AC11049"/>
    </row>
    <row r="11050" spans="17:29">
      <c r="Q11050"/>
      <c r="R11050"/>
      <c r="T11050"/>
      <c r="U11050"/>
      <c r="V11050"/>
      <c r="W11050"/>
      <c r="Y11050"/>
      <c r="Z11050" s="200"/>
      <c r="AA11050" s="201"/>
      <c r="AB11050"/>
      <c r="AC11050"/>
    </row>
    <row r="11051" spans="17:29">
      <c r="Q11051"/>
      <c r="R11051"/>
      <c r="T11051"/>
      <c r="U11051"/>
      <c r="V11051"/>
      <c r="W11051"/>
      <c r="Y11051"/>
      <c r="Z11051" s="200"/>
      <c r="AA11051" s="201"/>
      <c r="AB11051"/>
      <c r="AC11051"/>
    </row>
    <row r="11052" spans="17:29">
      <c r="Q11052"/>
      <c r="R11052"/>
      <c r="T11052"/>
      <c r="U11052"/>
      <c r="V11052"/>
      <c r="W11052"/>
      <c r="Y11052"/>
      <c r="Z11052" s="200"/>
      <c r="AA11052" s="201"/>
      <c r="AB11052"/>
      <c r="AC11052"/>
    </row>
    <row r="11053" spans="17:29">
      <c r="Q11053"/>
      <c r="R11053"/>
      <c r="T11053"/>
      <c r="U11053"/>
      <c r="V11053"/>
      <c r="W11053"/>
      <c r="Y11053"/>
      <c r="Z11053" s="200"/>
      <c r="AA11053" s="201"/>
      <c r="AB11053"/>
      <c r="AC11053"/>
    </row>
    <row r="11054" spans="17:29">
      <c r="Q11054"/>
      <c r="R11054"/>
      <c r="T11054"/>
      <c r="U11054"/>
      <c r="V11054"/>
      <c r="W11054"/>
      <c r="Y11054"/>
      <c r="Z11054" s="200"/>
      <c r="AA11054" s="201"/>
      <c r="AB11054"/>
      <c r="AC11054"/>
    </row>
    <row r="11055" spans="17:29">
      <c r="Q11055"/>
      <c r="R11055"/>
      <c r="T11055"/>
      <c r="U11055"/>
      <c r="V11055"/>
      <c r="W11055"/>
      <c r="Y11055"/>
      <c r="Z11055" s="200"/>
      <c r="AA11055" s="201"/>
      <c r="AB11055"/>
      <c r="AC11055"/>
    </row>
    <row r="11056" spans="17:29">
      <c r="Q11056"/>
      <c r="R11056"/>
      <c r="T11056"/>
      <c r="U11056"/>
      <c r="V11056"/>
      <c r="W11056"/>
      <c r="Y11056"/>
      <c r="Z11056" s="200"/>
      <c r="AA11056" s="201"/>
      <c r="AB11056"/>
      <c r="AC11056"/>
    </row>
    <row r="11057" spans="17:29">
      <c r="Q11057"/>
      <c r="R11057"/>
      <c r="T11057"/>
      <c r="U11057"/>
      <c r="V11057"/>
      <c r="W11057"/>
      <c r="Y11057"/>
      <c r="Z11057" s="200"/>
      <c r="AA11057" s="201"/>
      <c r="AB11057"/>
      <c r="AC11057"/>
    </row>
    <row r="11058" spans="17:29">
      <c r="Q11058"/>
      <c r="R11058"/>
      <c r="T11058"/>
      <c r="U11058"/>
      <c r="V11058"/>
      <c r="W11058"/>
      <c r="Y11058"/>
      <c r="Z11058" s="200"/>
      <c r="AA11058" s="201"/>
      <c r="AB11058"/>
      <c r="AC11058"/>
    </row>
    <row r="11059" spans="17:29">
      <c r="Q11059"/>
      <c r="R11059"/>
      <c r="T11059"/>
      <c r="U11059"/>
      <c r="V11059"/>
      <c r="W11059"/>
      <c r="Y11059"/>
      <c r="Z11059" s="200"/>
      <c r="AA11059" s="201"/>
      <c r="AB11059"/>
      <c r="AC11059"/>
    </row>
    <row r="11060" spans="17:29">
      <c r="Q11060"/>
      <c r="R11060"/>
      <c r="T11060"/>
      <c r="U11060"/>
      <c r="V11060"/>
      <c r="W11060"/>
      <c r="Y11060"/>
      <c r="Z11060" s="200"/>
      <c r="AA11060" s="201"/>
      <c r="AB11060"/>
      <c r="AC11060"/>
    </row>
    <row r="11061" spans="17:29">
      <c r="Q11061"/>
      <c r="R11061"/>
      <c r="T11061"/>
      <c r="U11061"/>
      <c r="V11061"/>
      <c r="W11061"/>
      <c r="Y11061"/>
      <c r="Z11061" s="200"/>
      <c r="AA11061" s="201"/>
      <c r="AB11061"/>
      <c r="AC11061"/>
    </row>
    <row r="11062" spans="17:29">
      <c r="Q11062"/>
      <c r="R11062"/>
      <c r="T11062"/>
      <c r="U11062"/>
      <c r="V11062"/>
      <c r="W11062"/>
      <c r="Y11062"/>
      <c r="Z11062" s="200"/>
      <c r="AA11062" s="201"/>
      <c r="AB11062"/>
      <c r="AC11062"/>
    </row>
    <row r="11063" spans="17:29">
      <c r="Q11063"/>
      <c r="R11063"/>
      <c r="T11063"/>
      <c r="U11063"/>
      <c r="V11063"/>
      <c r="W11063"/>
      <c r="Y11063"/>
      <c r="Z11063" s="200"/>
      <c r="AA11063" s="201"/>
      <c r="AB11063"/>
      <c r="AC11063"/>
    </row>
    <row r="11064" spans="17:29">
      <c r="Q11064"/>
      <c r="R11064"/>
      <c r="T11064"/>
      <c r="U11064"/>
      <c r="V11064"/>
      <c r="W11064"/>
      <c r="Y11064"/>
      <c r="Z11064" s="200"/>
      <c r="AA11064" s="201"/>
      <c r="AB11064"/>
      <c r="AC11064"/>
    </row>
    <row r="11065" spans="17:29">
      <c r="Q11065"/>
      <c r="R11065"/>
      <c r="T11065"/>
      <c r="U11065"/>
      <c r="V11065"/>
      <c r="W11065"/>
      <c r="Y11065"/>
      <c r="Z11065" s="200"/>
      <c r="AA11065" s="201"/>
      <c r="AB11065"/>
      <c r="AC11065"/>
    </row>
    <row r="11066" spans="17:29">
      <c r="Q11066"/>
      <c r="R11066"/>
      <c r="T11066"/>
      <c r="U11066"/>
      <c r="V11066"/>
      <c r="W11066"/>
      <c r="Y11066"/>
      <c r="Z11066" s="200"/>
      <c r="AA11066" s="201"/>
      <c r="AB11066"/>
      <c r="AC11066"/>
    </row>
    <row r="11067" spans="17:29">
      <c r="Q11067"/>
      <c r="R11067"/>
      <c r="T11067"/>
      <c r="U11067"/>
      <c r="V11067"/>
      <c r="W11067"/>
      <c r="Y11067"/>
      <c r="Z11067" s="200"/>
      <c r="AA11067" s="201"/>
      <c r="AB11067"/>
      <c r="AC11067"/>
    </row>
    <row r="11068" spans="17:29">
      <c r="Q11068"/>
      <c r="R11068"/>
      <c r="T11068"/>
      <c r="U11068"/>
      <c r="V11068"/>
      <c r="W11068"/>
      <c r="Y11068"/>
      <c r="Z11068" s="200"/>
      <c r="AA11068" s="201"/>
      <c r="AB11068"/>
      <c r="AC11068"/>
    </row>
    <row r="11069" spans="17:29">
      <c r="Q11069"/>
      <c r="R11069"/>
      <c r="T11069"/>
      <c r="U11069"/>
      <c r="V11069"/>
      <c r="W11069"/>
      <c r="Y11069"/>
      <c r="Z11069" s="200"/>
      <c r="AA11069" s="201"/>
      <c r="AB11069"/>
      <c r="AC11069"/>
    </row>
    <row r="11070" spans="17:29">
      <c r="Q11070"/>
      <c r="R11070"/>
      <c r="T11070"/>
      <c r="U11070"/>
      <c r="V11070"/>
      <c r="W11070"/>
      <c r="Y11070"/>
      <c r="Z11070" s="200"/>
      <c r="AA11070" s="201"/>
      <c r="AB11070"/>
      <c r="AC11070"/>
    </row>
    <row r="11071" spans="17:29">
      <c r="Q11071"/>
      <c r="R11071"/>
      <c r="T11071"/>
      <c r="U11071"/>
      <c r="V11071"/>
      <c r="W11071"/>
      <c r="Y11071"/>
      <c r="Z11071" s="200"/>
      <c r="AA11071" s="201"/>
      <c r="AB11071"/>
      <c r="AC11071"/>
    </row>
    <row r="11072" spans="17:29">
      <c r="Q11072"/>
      <c r="R11072"/>
      <c r="T11072"/>
      <c r="U11072"/>
      <c r="V11072"/>
      <c r="W11072"/>
      <c r="Y11072"/>
      <c r="Z11072" s="200"/>
      <c r="AA11072" s="201"/>
      <c r="AB11072"/>
      <c r="AC11072"/>
    </row>
    <row r="11073" spans="17:29">
      <c r="Q11073"/>
      <c r="R11073"/>
      <c r="T11073"/>
      <c r="U11073"/>
      <c r="V11073"/>
      <c r="W11073"/>
      <c r="Y11073"/>
      <c r="Z11073" s="200"/>
      <c r="AA11073" s="201"/>
      <c r="AB11073"/>
      <c r="AC11073"/>
    </row>
    <row r="11074" spans="17:29">
      <c r="Q11074"/>
      <c r="R11074"/>
      <c r="T11074"/>
      <c r="U11074"/>
      <c r="V11074"/>
      <c r="W11074"/>
      <c r="Y11074"/>
      <c r="Z11074" s="200"/>
      <c r="AA11074" s="201"/>
      <c r="AB11074"/>
      <c r="AC11074"/>
    </row>
    <row r="11075" spans="17:29">
      <c r="Q11075"/>
      <c r="R11075"/>
      <c r="T11075"/>
      <c r="U11075"/>
      <c r="V11075"/>
      <c r="W11075"/>
      <c r="Y11075"/>
      <c r="Z11075" s="200"/>
      <c r="AA11075" s="201"/>
      <c r="AB11075"/>
      <c r="AC11075"/>
    </row>
    <row r="11076" spans="17:29">
      <c r="Q11076"/>
      <c r="R11076"/>
      <c r="T11076"/>
      <c r="U11076"/>
      <c r="V11076"/>
      <c r="W11076"/>
      <c r="Y11076"/>
      <c r="Z11076" s="200"/>
      <c r="AA11076" s="201"/>
      <c r="AB11076"/>
      <c r="AC11076"/>
    </row>
    <row r="11077" spans="17:29">
      <c r="Q11077"/>
      <c r="R11077"/>
      <c r="T11077"/>
      <c r="U11077"/>
      <c r="V11077"/>
      <c r="W11077"/>
      <c r="Y11077"/>
      <c r="Z11077" s="200"/>
      <c r="AA11077" s="201"/>
      <c r="AB11077"/>
      <c r="AC11077"/>
    </row>
    <row r="11078" spans="17:29">
      <c r="Q11078"/>
      <c r="R11078"/>
      <c r="T11078"/>
      <c r="U11078"/>
      <c r="V11078"/>
      <c r="W11078"/>
      <c r="Y11078"/>
      <c r="Z11078" s="200"/>
      <c r="AA11078" s="201"/>
      <c r="AB11078"/>
      <c r="AC11078"/>
    </row>
    <row r="11079" spans="17:29">
      <c r="Q11079"/>
      <c r="R11079"/>
      <c r="T11079"/>
      <c r="U11079"/>
      <c r="V11079"/>
      <c r="W11079"/>
      <c r="Y11079"/>
      <c r="Z11079" s="200"/>
      <c r="AA11079" s="201"/>
      <c r="AB11079"/>
      <c r="AC11079"/>
    </row>
    <row r="11080" spans="17:29">
      <c r="Q11080"/>
      <c r="R11080"/>
      <c r="T11080"/>
      <c r="U11080"/>
      <c r="V11080"/>
      <c r="W11080"/>
      <c r="Y11080"/>
      <c r="Z11080" s="200"/>
      <c r="AA11080" s="201"/>
      <c r="AB11080"/>
      <c r="AC11080"/>
    </row>
    <row r="11081" spans="17:29">
      <c r="Q11081"/>
      <c r="R11081"/>
      <c r="T11081"/>
      <c r="U11081"/>
      <c r="V11081"/>
      <c r="W11081"/>
      <c r="Y11081"/>
      <c r="Z11081" s="200"/>
      <c r="AA11081" s="201"/>
      <c r="AB11081"/>
      <c r="AC11081"/>
    </row>
    <row r="11082" spans="17:29">
      <c r="Q11082"/>
      <c r="R11082"/>
      <c r="T11082"/>
      <c r="U11082"/>
      <c r="V11082"/>
      <c r="W11082"/>
      <c r="Y11082"/>
      <c r="Z11082" s="200"/>
      <c r="AA11082" s="201"/>
      <c r="AB11082"/>
      <c r="AC11082"/>
    </row>
    <row r="11083" spans="17:29">
      <c r="Q11083"/>
      <c r="R11083"/>
      <c r="T11083"/>
      <c r="U11083"/>
      <c r="V11083"/>
      <c r="W11083"/>
      <c r="Y11083"/>
      <c r="Z11083" s="200"/>
      <c r="AA11083" s="201"/>
      <c r="AB11083"/>
      <c r="AC11083"/>
    </row>
    <row r="11084" spans="17:29">
      <c r="Q11084"/>
      <c r="R11084"/>
      <c r="T11084"/>
      <c r="U11084"/>
      <c r="V11084"/>
      <c r="W11084"/>
      <c r="Y11084"/>
      <c r="Z11084" s="200"/>
      <c r="AA11084" s="201"/>
      <c r="AB11084"/>
      <c r="AC11084"/>
    </row>
    <row r="11085" spans="17:29">
      <c r="Q11085"/>
      <c r="R11085"/>
      <c r="T11085"/>
      <c r="U11085"/>
      <c r="V11085"/>
      <c r="W11085"/>
      <c r="Y11085"/>
      <c r="Z11085" s="200"/>
      <c r="AA11085" s="201"/>
      <c r="AB11085"/>
      <c r="AC11085"/>
    </row>
    <row r="11086" spans="17:29">
      <c r="Q11086"/>
      <c r="R11086"/>
      <c r="T11086"/>
      <c r="U11086"/>
      <c r="V11086"/>
      <c r="W11086"/>
      <c r="Y11086"/>
      <c r="Z11086" s="200"/>
      <c r="AA11086" s="201"/>
      <c r="AB11086"/>
      <c r="AC11086"/>
    </row>
    <row r="11087" spans="17:29">
      <c r="Q11087"/>
      <c r="R11087"/>
      <c r="T11087"/>
      <c r="U11087"/>
      <c r="V11087"/>
      <c r="W11087"/>
      <c r="Y11087"/>
      <c r="Z11087" s="200"/>
      <c r="AA11087" s="201"/>
      <c r="AB11087"/>
      <c r="AC11087"/>
    </row>
    <row r="11088" spans="17:29">
      <c r="Q11088"/>
      <c r="R11088"/>
      <c r="T11088"/>
      <c r="U11088"/>
      <c r="V11088"/>
      <c r="W11088"/>
      <c r="Y11088"/>
      <c r="Z11088" s="200"/>
      <c r="AA11088" s="201"/>
      <c r="AB11088"/>
      <c r="AC11088"/>
    </row>
    <row r="11089" spans="17:29">
      <c r="Q11089"/>
      <c r="R11089"/>
      <c r="T11089"/>
      <c r="U11089"/>
      <c r="V11089"/>
      <c r="W11089"/>
      <c r="Y11089"/>
      <c r="Z11089" s="200"/>
      <c r="AA11089" s="201"/>
      <c r="AB11089"/>
      <c r="AC11089"/>
    </row>
    <row r="11090" spans="17:29">
      <c r="Q11090"/>
      <c r="R11090"/>
      <c r="T11090"/>
      <c r="U11090"/>
      <c r="V11090"/>
      <c r="W11090"/>
      <c r="Y11090"/>
      <c r="Z11090" s="200"/>
      <c r="AA11090" s="201"/>
      <c r="AB11090"/>
      <c r="AC11090"/>
    </row>
    <row r="11091" spans="17:29">
      <c r="Q11091"/>
      <c r="R11091"/>
      <c r="T11091"/>
      <c r="U11091"/>
      <c r="V11091"/>
      <c r="W11091"/>
      <c r="Y11091"/>
      <c r="Z11091" s="200"/>
      <c r="AA11091" s="201"/>
      <c r="AB11091"/>
      <c r="AC11091"/>
    </row>
    <row r="11092" spans="17:29">
      <c r="Q11092"/>
      <c r="R11092"/>
      <c r="T11092"/>
      <c r="U11092"/>
      <c r="V11092"/>
      <c r="W11092"/>
      <c r="Y11092"/>
      <c r="Z11092" s="200"/>
      <c r="AA11092" s="201"/>
      <c r="AB11092"/>
      <c r="AC11092"/>
    </row>
    <row r="11093" spans="17:29">
      <c r="Q11093"/>
      <c r="R11093"/>
      <c r="T11093"/>
      <c r="U11093"/>
      <c r="V11093"/>
      <c r="W11093"/>
      <c r="Y11093"/>
      <c r="Z11093" s="200"/>
      <c r="AA11093" s="201"/>
      <c r="AB11093"/>
      <c r="AC11093"/>
    </row>
    <row r="11094" spans="17:29">
      <c r="Q11094"/>
      <c r="R11094"/>
      <c r="T11094"/>
      <c r="U11094"/>
      <c r="V11094"/>
      <c r="W11094"/>
      <c r="Y11094"/>
      <c r="Z11094" s="200"/>
      <c r="AA11094" s="201"/>
      <c r="AB11094"/>
      <c r="AC11094"/>
    </row>
    <row r="11095" spans="17:29">
      <c r="Q11095"/>
      <c r="R11095"/>
      <c r="T11095"/>
      <c r="U11095"/>
      <c r="V11095"/>
      <c r="W11095"/>
      <c r="Y11095"/>
      <c r="Z11095" s="200"/>
      <c r="AA11095" s="201"/>
      <c r="AB11095"/>
      <c r="AC11095"/>
    </row>
    <row r="11096" spans="17:29">
      <c r="Q11096"/>
      <c r="R11096"/>
      <c r="T11096"/>
      <c r="U11096"/>
      <c r="V11096"/>
      <c r="W11096"/>
      <c r="Y11096"/>
      <c r="Z11096" s="200"/>
      <c r="AA11096" s="201"/>
      <c r="AB11096"/>
      <c r="AC11096"/>
    </row>
    <row r="11097" spans="17:29">
      <c r="Q11097"/>
      <c r="R11097"/>
      <c r="T11097"/>
      <c r="U11097"/>
      <c r="V11097"/>
      <c r="W11097"/>
      <c r="Y11097"/>
      <c r="Z11097" s="200"/>
      <c r="AA11097" s="201"/>
      <c r="AB11097"/>
      <c r="AC11097"/>
    </row>
    <row r="11098" spans="17:29">
      <c r="Q11098"/>
      <c r="R11098"/>
      <c r="T11098"/>
      <c r="U11098"/>
      <c r="V11098"/>
      <c r="W11098"/>
      <c r="Y11098"/>
      <c r="Z11098" s="200"/>
      <c r="AA11098" s="201"/>
      <c r="AB11098"/>
      <c r="AC11098"/>
    </row>
    <row r="11099" spans="17:29">
      <c r="Q11099"/>
      <c r="R11099"/>
      <c r="T11099"/>
      <c r="U11099"/>
      <c r="V11099"/>
      <c r="W11099"/>
      <c r="Y11099"/>
      <c r="Z11099" s="200"/>
      <c r="AA11099" s="201"/>
      <c r="AB11099"/>
      <c r="AC11099"/>
    </row>
    <row r="11100" spans="17:29">
      <c r="Q11100"/>
      <c r="R11100"/>
      <c r="T11100"/>
      <c r="U11100"/>
      <c r="V11100"/>
      <c r="W11100"/>
      <c r="Y11100"/>
      <c r="Z11100" s="200"/>
      <c r="AA11100" s="201"/>
      <c r="AB11100"/>
      <c r="AC11100"/>
    </row>
    <row r="11101" spans="17:29">
      <c r="Q11101"/>
      <c r="R11101"/>
      <c r="T11101"/>
      <c r="U11101"/>
      <c r="V11101"/>
      <c r="W11101"/>
      <c r="Y11101"/>
      <c r="Z11101" s="200"/>
      <c r="AA11101" s="201"/>
      <c r="AB11101"/>
      <c r="AC11101"/>
    </row>
    <row r="11102" spans="17:29">
      <c r="Q11102"/>
      <c r="R11102"/>
      <c r="T11102"/>
      <c r="U11102"/>
      <c r="V11102"/>
      <c r="W11102"/>
      <c r="Y11102"/>
      <c r="Z11102" s="200"/>
      <c r="AA11102" s="201"/>
      <c r="AB11102"/>
      <c r="AC11102"/>
    </row>
    <row r="11103" spans="17:29">
      <c r="Q11103"/>
      <c r="R11103"/>
      <c r="T11103"/>
      <c r="U11103"/>
      <c r="V11103"/>
      <c r="W11103"/>
      <c r="Y11103"/>
      <c r="Z11103" s="200"/>
      <c r="AA11103" s="201"/>
      <c r="AB11103"/>
      <c r="AC11103"/>
    </row>
    <row r="11104" spans="17:29">
      <c r="Q11104"/>
      <c r="R11104"/>
      <c r="T11104"/>
      <c r="U11104"/>
      <c r="V11104"/>
      <c r="W11104"/>
      <c r="Y11104"/>
      <c r="Z11104" s="200"/>
      <c r="AA11104" s="201"/>
      <c r="AB11104"/>
      <c r="AC11104"/>
    </row>
    <row r="11105" spans="17:29">
      <c r="Q11105"/>
      <c r="R11105"/>
      <c r="T11105"/>
      <c r="U11105"/>
      <c r="V11105"/>
      <c r="W11105"/>
      <c r="Y11105"/>
      <c r="Z11105" s="200"/>
      <c r="AA11105" s="201"/>
      <c r="AB11105"/>
      <c r="AC11105"/>
    </row>
    <row r="11106" spans="17:29">
      <c r="Q11106"/>
      <c r="R11106"/>
      <c r="T11106"/>
      <c r="U11106"/>
      <c r="V11106"/>
      <c r="W11106"/>
      <c r="Y11106"/>
      <c r="Z11106" s="200"/>
      <c r="AA11106" s="201"/>
      <c r="AB11106"/>
      <c r="AC11106"/>
    </row>
    <row r="11107" spans="17:29">
      <c r="Q11107"/>
      <c r="R11107"/>
      <c r="T11107"/>
      <c r="U11107"/>
      <c r="V11107"/>
      <c r="W11107"/>
      <c r="Y11107"/>
      <c r="Z11107" s="200"/>
      <c r="AA11107" s="201"/>
      <c r="AB11107"/>
      <c r="AC11107"/>
    </row>
    <row r="11108" spans="17:29">
      <c r="Q11108"/>
      <c r="R11108"/>
      <c r="T11108"/>
      <c r="U11108"/>
      <c r="V11108"/>
      <c r="W11108"/>
      <c r="Y11108"/>
      <c r="Z11108" s="200"/>
      <c r="AA11108" s="201"/>
      <c r="AB11108"/>
      <c r="AC11108"/>
    </row>
    <row r="11109" spans="17:29">
      <c r="Q11109"/>
      <c r="R11109"/>
      <c r="T11109"/>
      <c r="U11109"/>
      <c r="V11109"/>
      <c r="W11109"/>
      <c r="Y11109"/>
      <c r="Z11109" s="200"/>
      <c r="AA11109" s="201"/>
      <c r="AB11109"/>
      <c r="AC11109"/>
    </row>
    <row r="11110" spans="17:29">
      <c r="Q11110"/>
      <c r="R11110"/>
      <c r="T11110"/>
      <c r="U11110"/>
      <c r="V11110"/>
      <c r="W11110"/>
      <c r="Y11110"/>
      <c r="Z11110" s="200"/>
      <c r="AA11110" s="201"/>
      <c r="AB11110"/>
      <c r="AC11110"/>
    </row>
    <row r="11111" spans="17:29">
      <c r="Q11111"/>
      <c r="R11111"/>
      <c r="T11111"/>
      <c r="U11111"/>
      <c r="V11111"/>
      <c r="W11111"/>
      <c r="Y11111"/>
      <c r="Z11111" s="200"/>
      <c r="AA11111" s="201"/>
      <c r="AB11111"/>
      <c r="AC11111"/>
    </row>
    <row r="11112" spans="17:29">
      <c r="Q11112"/>
      <c r="R11112"/>
      <c r="T11112"/>
      <c r="U11112"/>
      <c r="V11112"/>
      <c r="W11112"/>
      <c r="Y11112"/>
      <c r="Z11112" s="200"/>
      <c r="AA11112" s="201"/>
      <c r="AB11112"/>
      <c r="AC11112"/>
    </row>
    <row r="11113" spans="17:29">
      <c r="Q11113"/>
      <c r="R11113"/>
      <c r="T11113"/>
      <c r="U11113"/>
      <c r="V11113"/>
      <c r="W11113"/>
      <c r="Y11113"/>
      <c r="Z11113" s="200"/>
      <c r="AA11113" s="201"/>
      <c r="AB11113"/>
      <c r="AC11113"/>
    </row>
    <row r="11114" spans="17:29">
      <c r="Q11114"/>
      <c r="R11114"/>
      <c r="T11114"/>
      <c r="U11114"/>
      <c r="V11114"/>
      <c r="W11114"/>
      <c r="Y11114"/>
      <c r="Z11114" s="200"/>
      <c r="AA11114" s="201"/>
      <c r="AB11114"/>
      <c r="AC11114"/>
    </row>
    <row r="11115" spans="17:29">
      <c r="Q11115"/>
      <c r="R11115"/>
      <c r="T11115"/>
      <c r="U11115"/>
      <c r="V11115"/>
      <c r="W11115"/>
      <c r="Y11115"/>
      <c r="Z11115" s="200"/>
      <c r="AA11115" s="201"/>
      <c r="AB11115"/>
      <c r="AC11115"/>
    </row>
    <row r="11116" spans="17:29">
      <c r="Q11116"/>
      <c r="R11116"/>
      <c r="T11116"/>
      <c r="U11116"/>
      <c r="V11116"/>
      <c r="W11116"/>
      <c r="Y11116"/>
      <c r="Z11116" s="200"/>
      <c r="AA11116" s="201"/>
      <c r="AB11116"/>
      <c r="AC11116"/>
    </row>
    <row r="11117" spans="17:29">
      <c r="Q11117"/>
      <c r="R11117"/>
      <c r="T11117"/>
      <c r="U11117"/>
      <c r="V11117"/>
      <c r="W11117"/>
      <c r="Y11117"/>
      <c r="Z11117" s="200"/>
      <c r="AA11117" s="201"/>
      <c r="AB11117"/>
      <c r="AC11117"/>
    </row>
    <row r="11118" spans="17:29">
      <c r="Q11118"/>
      <c r="R11118"/>
      <c r="T11118"/>
      <c r="U11118"/>
      <c r="V11118"/>
      <c r="W11118"/>
      <c r="Y11118"/>
      <c r="Z11118" s="200"/>
      <c r="AA11118" s="201"/>
      <c r="AB11118"/>
      <c r="AC11118"/>
    </row>
    <row r="11119" spans="17:29">
      <c r="Q11119"/>
      <c r="R11119"/>
      <c r="T11119"/>
      <c r="U11119"/>
      <c r="V11119"/>
      <c r="W11119"/>
      <c r="Y11119"/>
      <c r="Z11119" s="200"/>
      <c r="AA11119" s="201"/>
      <c r="AB11119"/>
      <c r="AC11119"/>
    </row>
    <row r="11120" spans="17:29">
      <c r="Q11120"/>
      <c r="R11120"/>
      <c r="T11120"/>
      <c r="U11120"/>
      <c r="V11120"/>
      <c r="W11120"/>
      <c r="Y11120"/>
      <c r="Z11120" s="200"/>
      <c r="AA11120" s="201"/>
      <c r="AB11120"/>
      <c r="AC11120"/>
    </row>
    <row r="11121" spans="17:29">
      <c r="Q11121"/>
      <c r="R11121"/>
      <c r="T11121"/>
      <c r="U11121"/>
      <c r="V11121"/>
      <c r="W11121"/>
      <c r="Y11121"/>
      <c r="Z11121" s="200"/>
      <c r="AA11121" s="201"/>
      <c r="AB11121"/>
      <c r="AC11121"/>
    </row>
    <row r="11122" spans="17:29">
      <c r="Q11122"/>
      <c r="R11122"/>
      <c r="T11122"/>
      <c r="U11122"/>
      <c r="V11122"/>
      <c r="W11122"/>
      <c r="Y11122"/>
      <c r="Z11122" s="200"/>
      <c r="AA11122" s="201"/>
      <c r="AB11122"/>
      <c r="AC11122"/>
    </row>
    <row r="11123" spans="17:29">
      <c r="Q11123"/>
      <c r="R11123"/>
      <c r="T11123"/>
      <c r="U11123"/>
      <c r="V11123"/>
      <c r="W11123"/>
      <c r="Y11123"/>
      <c r="Z11123" s="200"/>
      <c r="AA11123" s="201"/>
      <c r="AB11123"/>
      <c r="AC11123"/>
    </row>
    <row r="11124" spans="17:29">
      <c r="Q11124"/>
      <c r="R11124"/>
      <c r="T11124"/>
      <c r="U11124"/>
      <c r="V11124"/>
      <c r="W11124"/>
      <c r="Y11124"/>
      <c r="Z11124" s="200"/>
      <c r="AA11124" s="201"/>
      <c r="AB11124"/>
      <c r="AC11124"/>
    </row>
    <row r="11125" spans="17:29">
      <c r="Q11125"/>
      <c r="R11125"/>
      <c r="T11125"/>
      <c r="U11125"/>
      <c r="V11125"/>
      <c r="W11125"/>
      <c r="Y11125"/>
      <c r="Z11125" s="200"/>
      <c r="AA11125" s="201"/>
      <c r="AB11125"/>
      <c r="AC11125"/>
    </row>
    <row r="11126" spans="17:29">
      <c r="Q11126"/>
      <c r="R11126"/>
      <c r="T11126"/>
      <c r="U11126"/>
      <c r="V11126"/>
      <c r="W11126"/>
      <c r="Y11126"/>
      <c r="Z11126" s="200"/>
      <c r="AA11126" s="201"/>
      <c r="AB11126"/>
      <c r="AC11126"/>
    </row>
    <row r="11127" spans="17:29">
      <c r="Q11127"/>
      <c r="R11127"/>
      <c r="T11127"/>
      <c r="U11127"/>
      <c r="V11127"/>
      <c r="W11127"/>
      <c r="Y11127"/>
      <c r="Z11127" s="200"/>
      <c r="AA11127" s="201"/>
      <c r="AB11127"/>
      <c r="AC11127"/>
    </row>
    <row r="11128" spans="17:29">
      <c r="Q11128"/>
      <c r="R11128"/>
      <c r="T11128"/>
      <c r="U11128"/>
      <c r="V11128"/>
      <c r="W11128"/>
      <c r="Y11128"/>
      <c r="Z11128" s="200"/>
      <c r="AA11128" s="201"/>
      <c r="AB11128"/>
      <c r="AC11128"/>
    </row>
    <row r="11129" spans="17:29">
      <c r="Q11129"/>
      <c r="R11129"/>
      <c r="T11129"/>
      <c r="U11129"/>
      <c r="V11129"/>
      <c r="W11129"/>
      <c r="Y11129"/>
      <c r="Z11129" s="200"/>
      <c r="AA11129" s="201"/>
      <c r="AB11129"/>
      <c r="AC11129"/>
    </row>
    <row r="11130" spans="17:29">
      <c r="Q11130"/>
      <c r="R11130"/>
      <c r="T11130"/>
      <c r="U11130"/>
      <c r="V11130"/>
      <c r="W11130"/>
      <c r="Y11130"/>
      <c r="Z11130" s="200"/>
      <c r="AA11130" s="201"/>
      <c r="AB11130"/>
      <c r="AC11130"/>
    </row>
    <row r="11131" spans="17:29">
      <c r="Q11131"/>
      <c r="R11131"/>
      <c r="T11131"/>
      <c r="U11131"/>
      <c r="V11131"/>
      <c r="W11131"/>
      <c r="Y11131"/>
      <c r="Z11131" s="200"/>
      <c r="AA11131" s="201"/>
      <c r="AB11131"/>
      <c r="AC11131"/>
    </row>
    <row r="11132" spans="17:29">
      <c r="Q11132"/>
      <c r="R11132"/>
      <c r="T11132"/>
      <c r="U11132"/>
      <c r="V11132"/>
      <c r="W11132"/>
      <c r="Y11132"/>
      <c r="Z11132" s="200"/>
      <c r="AA11132" s="201"/>
      <c r="AB11132"/>
      <c r="AC11132"/>
    </row>
    <row r="11133" spans="17:29">
      <c r="Q11133"/>
      <c r="R11133"/>
      <c r="T11133"/>
      <c r="U11133"/>
      <c r="V11133"/>
      <c r="W11133"/>
      <c r="Y11133"/>
      <c r="Z11133" s="200"/>
      <c r="AA11133" s="201"/>
      <c r="AB11133"/>
      <c r="AC11133"/>
    </row>
    <row r="11134" spans="17:29">
      <c r="Q11134"/>
      <c r="R11134"/>
      <c r="T11134"/>
      <c r="U11134"/>
      <c r="V11134"/>
      <c r="W11134"/>
      <c r="Y11134"/>
      <c r="Z11134" s="200"/>
      <c r="AA11134" s="201"/>
      <c r="AB11134"/>
      <c r="AC11134"/>
    </row>
    <row r="11135" spans="17:29">
      <c r="Q11135"/>
      <c r="R11135"/>
      <c r="T11135"/>
      <c r="U11135"/>
      <c r="V11135"/>
      <c r="W11135"/>
      <c r="Y11135"/>
      <c r="Z11135" s="200"/>
      <c r="AA11135" s="201"/>
      <c r="AB11135"/>
      <c r="AC11135"/>
    </row>
    <row r="11136" spans="17:29">
      <c r="Q11136"/>
      <c r="R11136"/>
      <c r="T11136"/>
      <c r="U11136"/>
      <c r="V11136"/>
      <c r="W11136"/>
      <c r="Y11136"/>
      <c r="Z11136" s="200"/>
      <c r="AA11136" s="201"/>
      <c r="AB11136"/>
      <c r="AC11136"/>
    </row>
    <row r="11137" spans="17:29">
      <c r="Q11137"/>
      <c r="R11137"/>
      <c r="T11137"/>
      <c r="U11137"/>
      <c r="V11137"/>
      <c r="W11137"/>
      <c r="Y11137"/>
      <c r="Z11137" s="200"/>
      <c r="AA11137" s="201"/>
      <c r="AB11137"/>
      <c r="AC11137"/>
    </row>
    <row r="11138" spans="17:29">
      <c r="Q11138"/>
      <c r="R11138"/>
      <c r="T11138"/>
      <c r="U11138"/>
      <c r="V11138"/>
      <c r="W11138"/>
      <c r="Y11138"/>
      <c r="Z11138" s="200"/>
      <c r="AA11138" s="201"/>
      <c r="AB11138"/>
      <c r="AC11138"/>
    </row>
    <row r="11139" spans="17:29">
      <c r="Q11139"/>
      <c r="R11139"/>
      <c r="T11139"/>
      <c r="U11139"/>
      <c r="V11139"/>
      <c r="W11139"/>
      <c r="Y11139"/>
      <c r="Z11139" s="200"/>
      <c r="AA11139" s="201"/>
      <c r="AB11139"/>
      <c r="AC11139"/>
    </row>
    <row r="11140" spans="17:29">
      <c r="Q11140"/>
      <c r="R11140"/>
      <c r="T11140"/>
      <c r="U11140"/>
      <c r="V11140"/>
      <c r="W11140"/>
      <c r="Y11140"/>
      <c r="Z11140" s="200"/>
      <c r="AA11140" s="201"/>
      <c r="AB11140"/>
      <c r="AC11140"/>
    </row>
    <row r="11141" spans="17:29">
      <c r="Q11141"/>
      <c r="R11141"/>
      <c r="T11141"/>
      <c r="U11141"/>
      <c r="V11141"/>
      <c r="W11141"/>
      <c r="Y11141"/>
      <c r="Z11141" s="200"/>
      <c r="AA11141" s="201"/>
      <c r="AB11141"/>
      <c r="AC11141"/>
    </row>
    <row r="11142" spans="17:29">
      <c r="Q11142"/>
      <c r="R11142"/>
      <c r="T11142"/>
      <c r="U11142"/>
      <c r="V11142"/>
      <c r="W11142"/>
      <c r="Y11142"/>
      <c r="Z11142" s="200"/>
      <c r="AA11142" s="201"/>
      <c r="AB11142"/>
      <c r="AC11142"/>
    </row>
    <row r="11143" spans="17:29">
      <c r="Q11143"/>
      <c r="R11143"/>
      <c r="T11143"/>
      <c r="U11143"/>
      <c r="V11143"/>
      <c r="W11143"/>
      <c r="Y11143"/>
      <c r="Z11143" s="200"/>
      <c r="AA11143" s="201"/>
      <c r="AB11143"/>
      <c r="AC11143"/>
    </row>
    <row r="11144" spans="17:29">
      <c r="Q11144"/>
      <c r="R11144"/>
      <c r="T11144"/>
      <c r="U11144"/>
      <c r="V11144"/>
      <c r="W11144"/>
      <c r="Y11144"/>
      <c r="Z11144" s="200"/>
      <c r="AA11144" s="201"/>
      <c r="AB11144"/>
      <c r="AC11144"/>
    </row>
    <row r="11145" spans="17:29">
      <c r="Q11145"/>
      <c r="R11145"/>
      <c r="T11145"/>
      <c r="U11145"/>
      <c r="V11145"/>
      <c r="W11145"/>
      <c r="Y11145"/>
      <c r="Z11145" s="200"/>
      <c r="AA11145" s="201"/>
      <c r="AB11145"/>
      <c r="AC11145"/>
    </row>
    <row r="11146" spans="17:29">
      <c r="Q11146"/>
      <c r="R11146"/>
      <c r="T11146"/>
      <c r="U11146"/>
      <c r="V11146"/>
      <c r="W11146"/>
      <c r="Y11146"/>
      <c r="Z11146" s="200"/>
      <c r="AA11146" s="201"/>
      <c r="AB11146"/>
      <c r="AC11146"/>
    </row>
    <row r="11147" spans="17:29">
      <c r="Q11147"/>
      <c r="R11147"/>
      <c r="T11147"/>
      <c r="U11147"/>
      <c r="V11147"/>
      <c r="W11147"/>
      <c r="Y11147"/>
      <c r="Z11147" s="200"/>
      <c r="AA11147" s="201"/>
      <c r="AB11147"/>
      <c r="AC11147"/>
    </row>
    <row r="11148" spans="17:29">
      <c r="Q11148"/>
      <c r="R11148"/>
      <c r="T11148"/>
      <c r="U11148"/>
      <c r="V11148"/>
      <c r="W11148"/>
      <c r="Y11148"/>
      <c r="Z11148" s="200"/>
      <c r="AA11148" s="201"/>
      <c r="AB11148"/>
      <c r="AC11148"/>
    </row>
    <row r="11149" spans="17:29">
      <c r="Q11149"/>
      <c r="R11149"/>
      <c r="T11149"/>
      <c r="U11149"/>
      <c r="V11149"/>
      <c r="W11149"/>
      <c r="Y11149"/>
      <c r="Z11149" s="200"/>
      <c r="AA11149" s="201"/>
      <c r="AB11149"/>
      <c r="AC11149"/>
    </row>
    <row r="11150" spans="17:29">
      <c r="Q11150"/>
      <c r="R11150"/>
      <c r="T11150"/>
      <c r="U11150"/>
      <c r="V11150"/>
      <c r="W11150"/>
      <c r="Y11150"/>
      <c r="Z11150" s="200"/>
      <c r="AA11150" s="201"/>
      <c r="AB11150"/>
      <c r="AC11150"/>
    </row>
    <row r="11151" spans="17:29">
      <c r="Q11151"/>
      <c r="R11151"/>
      <c r="T11151"/>
      <c r="U11151"/>
      <c r="V11151"/>
      <c r="W11151"/>
      <c r="Y11151"/>
      <c r="Z11151" s="200"/>
      <c r="AA11151" s="201"/>
      <c r="AB11151"/>
      <c r="AC11151"/>
    </row>
    <row r="11152" spans="17:29">
      <c r="Q11152"/>
      <c r="R11152"/>
      <c r="T11152"/>
      <c r="U11152"/>
      <c r="V11152"/>
      <c r="W11152"/>
      <c r="Y11152"/>
      <c r="Z11152" s="200"/>
      <c r="AA11152" s="201"/>
      <c r="AB11152"/>
      <c r="AC11152"/>
    </row>
    <row r="11153" spans="17:29">
      <c r="Q11153"/>
      <c r="R11153"/>
      <c r="T11153"/>
      <c r="U11153"/>
      <c r="V11153"/>
      <c r="W11153"/>
      <c r="Y11153"/>
      <c r="Z11153" s="200"/>
      <c r="AA11153" s="201"/>
      <c r="AB11153"/>
      <c r="AC11153"/>
    </row>
    <row r="11154" spans="17:29">
      <c r="Q11154"/>
      <c r="R11154"/>
      <c r="T11154"/>
      <c r="U11154"/>
      <c r="V11154"/>
      <c r="W11154"/>
      <c r="Y11154"/>
      <c r="Z11154" s="200"/>
      <c r="AA11154" s="201"/>
      <c r="AB11154"/>
      <c r="AC11154"/>
    </row>
    <row r="11155" spans="17:29">
      <c r="Q11155"/>
      <c r="R11155"/>
      <c r="T11155"/>
      <c r="U11155"/>
      <c r="V11155"/>
      <c r="W11155"/>
      <c r="Y11155"/>
      <c r="Z11155" s="200"/>
      <c r="AA11155" s="201"/>
      <c r="AB11155"/>
      <c r="AC11155"/>
    </row>
    <row r="11156" spans="17:29">
      <c r="Q11156"/>
      <c r="R11156"/>
      <c r="T11156"/>
      <c r="U11156"/>
      <c r="V11156"/>
      <c r="W11156"/>
      <c r="Y11156"/>
      <c r="Z11156" s="200"/>
      <c r="AA11156" s="201"/>
      <c r="AB11156"/>
      <c r="AC11156"/>
    </row>
    <row r="11157" spans="17:29">
      <c r="Q11157"/>
      <c r="R11157"/>
      <c r="T11157"/>
      <c r="U11157"/>
      <c r="V11157"/>
      <c r="W11157"/>
      <c r="Y11157"/>
      <c r="Z11157" s="200"/>
      <c r="AA11157" s="201"/>
      <c r="AB11157"/>
      <c r="AC11157"/>
    </row>
    <row r="11158" spans="17:29">
      <c r="Q11158"/>
      <c r="R11158"/>
      <c r="T11158"/>
      <c r="U11158"/>
      <c r="V11158"/>
      <c r="W11158"/>
      <c r="Y11158"/>
      <c r="Z11158" s="200"/>
      <c r="AA11158" s="201"/>
      <c r="AB11158"/>
      <c r="AC11158"/>
    </row>
    <row r="11159" spans="17:29">
      <c r="Q11159"/>
      <c r="R11159"/>
      <c r="T11159"/>
      <c r="U11159"/>
      <c r="V11159"/>
      <c r="W11159"/>
      <c r="Y11159"/>
      <c r="Z11159" s="200"/>
      <c r="AA11159" s="201"/>
      <c r="AB11159"/>
      <c r="AC11159"/>
    </row>
    <row r="11160" spans="17:29">
      <c r="Q11160"/>
      <c r="R11160"/>
      <c r="T11160"/>
      <c r="U11160"/>
      <c r="V11160"/>
      <c r="W11160"/>
      <c r="Y11160"/>
      <c r="Z11160" s="200"/>
      <c r="AA11160" s="201"/>
      <c r="AB11160"/>
      <c r="AC11160"/>
    </row>
    <row r="11161" spans="17:29">
      <c r="Q11161"/>
      <c r="R11161"/>
      <c r="T11161"/>
      <c r="U11161"/>
      <c r="V11161"/>
      <c r="W11161"/>
      <c r="Y11161"/>
      <c r="Z11161" s="200"/>
      <c r="AA11161" s="201"/>
      <c r="AB11161"/>
      <c r="AC11161"/>
    </row>
    <row r="11162" spans="17:29">
      <c r="Q11162"/>
      <c r="R11162"/>
      <c r="T11162"/>
      <c r="U11162"/>
      <c r="V11162"/>
      <c r="W11162"/>
      <c r="Y11162"/>
      <c r="Z11162" s="200"/>
      <c r="AA11162" s="201"/>
      <c r="AB11162"/>
      <c r="AC11162"/>
    </row>
    <row r="11163" spans="17:29">
      <c r="Q11163"/>
      <c r="R11163"/>
      <c r="T11163"/>
      <c r="U11163"/>
      <c r="V11163"/>
      <c r="W11163"/>
      <c r="Y11163"/>
      <c r="Z11163" s="200"/>
      <c r="AA11163" s="201"/>
      <c r="AB11163"/>
      <c r="AC11163"/>
    </row>
    <row r="11164" spans="17:29">
      <c r="Q11164"/>
      <c r="R11164"/>
      <c r="T11164"/>
      <c r="U11164"/>
      <c r="V11164"/>
      <c r="W11164"/>
      <c r="Y11164"/>
      <c r="Z11164" s="200"/>
      <c r="AA11164" s="201"/>
      <c r="AB11164"/>
      <c r="AC11164"/>
    </row>
    <row r="11165" spans="17:29">
      <c r="Q11165"/>
      <c r="R11165"/>
      <c r="T11165"/>
      <c r="U11165"/>
      <c r="V11165"/>
      <c r="W11165"/>
      <c r="Y11165"/>
      <c r="Z11165" s="200"/>
      <c r="AA11165" s="201"/>
      <c r="AB11165"/>
      <c r="AC11165"/>
    </row>
    <row r="11166" spans="17:29">
      <c r="Q11166"/>
      <c r="R11166"/>
      <c r="T11166"/>
      <c r="U11166"/>
      <c r="V11166"/>
      <c r="W11166"/>
      <c r="Y11166"/>
      <c r="Z11166" s="200"/>
      <c r="AA11166" s="201"/>
      <c r="AB11166"/>
      <c r="AC11166"/>
    </row>
    <row r="11167" spans="17:29">
      <c r="Q11167"/>
      <c r="R11167"/>
      <c r="T11167"/>
      <c r="U11167"/>
      <c r="V11167"/>
      <c r="W11167"/>
      <c r="Y11167"/>
      <c r="Z11167" s="200"/>
      <c r="AA11167" s="201"/>
      <c r="AB11167"/>
      <c r="AC11167"/>
    </row>
    <row r="11168" spans="17:29">
      <c r="Q11168"/>
      <c r="R11168"/>
      <c r="T11168"/>
      <c r="U11168"/>
      <c r="V11168"/>
      <c r="W11168"/>
      <c r="Y11168"/>
      <c r="Z11168" s="200"/>
      <c r="AA11168" s="201"/>
      <c r="AB11168"/>
      <c r="AC11168"/>
    </row>
    <row r="11169" spans="17:29">
      <c r="Q11169"/>
      <c r="R11169"/>
      <c r="T11169"/>
      <c r="U11169"/>
      <c r="V11169"/>
      <c r="W11169"/>
      <c r="Y11169"/>
      <c r="Z11169" s="200"/>
      <c r="AA11169" s="201"/>
      <c r="AB11169"/>
      <c r="AC11169"/>
    </row>
    <row r="11170" spans="17:29">
      <c r="Q11170"/>
      <c r="R11170"/>
      <c r="T11170"/>
      <c r="U11170"/>
      <c r="V11170"/>
      <c r="W11170"/>
      <c r="Y11170"/>
      <c r="Z11170" s="200"/>
      <c r="AA11170" s="201"/>
      <c r="AB11170"/>
      <c r="AC11170"/>
    </row>
    <row r="11171" spans="17:29">
      <c r="Q11171"/>
      <c r="R11171"/>
      <c r="T11171"/>
      <c r="U11171"/>
      <c r="V11171"/>
      <c r="W11171"/>
      <c r="Y11171"/>
      <c r="Z11171" s="200"/>
      <c r="AA11171" s="201"/>
      <c r="AB11171"/>
      <c r="AC11171"/>
    </row>
    <row r="11172" spans="17:29">
      <c r="Q11172"/>
      <c r="R11172"/>
      <c r="T11172"/>
      <c r="U11172"/>
      <c r="V11172"/>
      <c r="W11172"/>
      <c r="Y11172"/>
      <c r="Z11172" s="200"/>
      <c r="AA11172" s="201"/>
      <c r="AB11172"/>
      <c r="AC11172"/>
    </row>
    <row r="11173" spans="17:29">
      <c r="Q11173"/>
      <c r="R11173"/>
      <c r="T11173"/>
      <c r="U11173"/>
      <c r="V11173"/>
      <c r="W11173"/>
      <c r="Y11173"/>
      <c r="Z11173" s="200"/>
      <c r="AA11173" s="201"/>
      <c r="AB11173"/>
      <c r="AC11173"/>
    </row>
    <row r="11174" spans="17:29">
      <c r="Q11174"/>
      <c r="R11174"/>
      <c r="T11174"/>
      <c r="U11174"/>
      <c r="V11174"/>
      <c r="W11174"/>
      <c r="Y11174"/>
      <c r="Z11174" s="200"/>
      <c r="AA11174" s="201"/>
      <c r="AB11174"/>
      <c r="AC11174"/>
    </row>
    <row r="11175" spans="17:29">
      <c r="Q11175"/>
      <c r="R11175"/>
      <c r="T11175"/>
      <c r="U11175"/>
      <c r="V11175"/>
      <c r="W11175"/>
      <c r="Y11175"/>
      <c r="Z11175" s="200"/>
      <c r="AA11175" s="201"/>
      <c r="AB11175"/>
      <c r="AC11175"/>
    </row>
    <row r="11176" spans="17:29">
      <c r="Q11176"/>
      <c r="R11176"/>
      <c r="T11176"/>
      <c r="U11176"/>
      <c r="V11176"/>
      <c r="W11176"/>
      <c r="Y11176"/>
      <c r="Z11176" s="200"/>
      <c r="AA11176" s="201"/>
      <c r="AB11176"/>
      <c r="AC11176"/>
    </row>
    <row r="11177" spans="17:29">
      <c r="Q11177"/>
      <c r="R11177"/>
      <c r="T11177"/>
      <c r="U11177"/>
      <c r="V11177"/>
      <c r="W11177"/>
      <c r="Y11177"/>
      <c r="Z11177" s="200"/>
      <c r="AA11177" s="201"/>
      <c r="AB11177"/>
      <c r="AC11177"/>
    </row>
    <row r="11178" spans="17:29">
      <c r="Q11178"/>
      <c r="R11178"/>
      <c r="T11178"/>
      <c r="U11178"/>
      <c r="V11178"/>
      <c r="W11178"/>
      <c r="Y11178"/>
      <c r="Z11178" s="200"/>
      <c r="AA11178" s="201"/>
      <c r="AB11178"/>
      <c r="AC11178"/>
    </row>
    <row r="11179" spans="17:29">
      <c r="Q11179"/>
      <c r="R11179"/>
      <c r="T11179"/>
      <c r="U11179"/>
      <c r="V11179"/>
      <c r="W11179"/>
      <c r="Y11179"/>
      <c r="Z11179" s="200"/>
      <c r="AA11179" s="201"/>
      <c r="AB11179"/>
      <c r="AC11179"/>
    </row>
    <row r="11180" spans="17:29">
      <c r="Q11180"/>
      <c r="R11180"/>
      <c r="T11180"/>
      <c r="U11180"/>
      <c r="V11180"/>
      <c r="W11180"/>
      <c r="Y11180"/>
      <c r="Z11180" s="200"/>
      <c r="AA11180" s="201"/>
      <c r="AB11180"/>
      <c r="AC11180"/>
    </row>
    <row r="11181" spans="17:29">
      <c r="Q11181"/>
      <c r="R11181"/>
      <c r="T11181"/>
      <c r="U11181"/>
      <c r="V11181"/>
      <c r="W11181"/>
      <c r="Y11181"/>
      <c r="Z11181" s="200"/>
      <c r="AA11181" s="201"/>
      <c r="AB11181"/>
      <c r="AC11181"/>
    </row>
    <row r="11182" spans="17:29">
      <c r="Q11182"/>
      <c r="R11182"/>
      <c r="T11182"/>
      <c r="U11182"/>
      <c r="V11182"/>
      <c r="W11182"/>
      <c r="Y11182"/>
      <c r="Z11182" s="200"/>
      <c r="AA11182" s="201"/>
      <c r="AB11182"/>
      <c r="AC11182"/>
    </row>
    <row r="11183" spans="17:29">
      <c r="Q11183"/>
      <c r="R11183"/>
      <c r="T11183"/>
      <c r="U11183"/>
      <c r="V11183"/>
      <c r="W11183"/>
      <c r="Y11183"/>
      <c r="Z11183" s="200"/>
      <c r="AA11183" s="201"/>
      <c r="AB11183"/>
      <c r="AC11183"/>
    </row>
    <row r="11184" spans="17:29">
      <c r="Q11184"/>
      <c r="R11184"/>
      <c r="T11184"/>
      <c r="U11184"/>
      <c r="V11184"/>
      <c r="W11184"/>
      <c r="Y11184"/>
      <c r="Z11184" s="200"/>
      <c r="AA11184" s="201"/>
      <c r="AB11184"/>
      <c r="AC11184"/>
    </row>
    <row r="11185" spans="17:29">
      <c r="Q11185"/>
      <c r="R11185"/>
      <c r="T11185"/>
      <c r="U11185"/>
      <c r="V11185"/>
      <c r="W11185"/>
      <c r="Y11185"/>
      <c r="Z11185" s="200"/>
      <c r="AA11185" s="201"/>
      <c r="AB11185"/>
      <c r="AC11185"/>
    </row>
    <row r="11186" spans="17:29">
      <c r="Q11186"/>
      <c r="R11186"/>
      <c r="T11186"/>
      <c r="U11186"/>
      <c r="V11186"/>
      <c r="W11186"/>
      <c r="Y11186"/>
      <c r="Z11186" s="200"/>
      <c r="AA11186" s="201"/>
      <c r="AB11186"/>
      <c r="AC11186"/>
    </row>
    <row r="11187" spans="17:29">
      <c r="Q11187"/>
      <c r="R11187"/>
      <c r="T11187"/>
      <c r="U11187"/>
      <c r="V11187"/>
      <c r="W11187"/>
      <c r="Y11187"/>
      <c r="Z11187" s="200"/>
      <c r="AA11187" s="201"/>
      <c r="AB11187"/>
      <c r="AC11187"/>
    </row>
    <row r="11188" spans="17:29">
      <c r="Q11188"/>
      <c r="R11188"/>
      <c r="T11188"/>
      <c r="U11188"/>
      <c r="V11188"/>
      <c r="W11188"/>
      <c r="Y11188"/>
      <c r="Z11188" s="200"/>
      <c r="AA11188" s="201"/>
      <c r="AB11188"/>
      <c r="AC11188"/>
    </row>
    <row r="11189" spans="17:29">
      <c r="Q11189"/>
      <c r="R11189"/>
      <c r="T11189"/>
      <c r="U11189"/>
      <c r="V11189"/>
      <c r="W11189"/>
      <c r="Y11189"/>
      <c r="Z11189" s="200"/>
      <c r="AA11189" s="201"/>
      <c r="AB11189"/>
      <c r="AC11189"/>
    </row>
    <row r="11190" spans="17:29">
      <c r="Q11190"/>
      <c r="R11190"/>
      <c r="T11190"/>
      <c r="U11190"/>
      <c r="V11190"/>
      <c r="W11190"/>
      <c r="Y11190"/>
      <c r="Z11190" s="200"/>
      <c r="AA11190" s="201"/>
      <c r="AB11190"/>
      <c r="AC11190"/>
    </row>
    <row r="11191" spans="17:29">
      <c r="Q11191"/>
      <c r="R11191"/>
      <c r="T11191"/>
      <c r="U11191"/>
      <c r="V11191"/>
      <c r="W11191"/>
      <c r="Y11191"/>
      <c r="Z11191" s="200"/>
      <c r="AA11191" s="201"/>
      <c r="AB11191"/>
      <c r="AC11191"/>
    </row>
    <row r="11192" spans="17:29">
      <c r="Q11192"/>
      <c r="R11192"/>
      <c r="T11192"/>
      <c r="U11192"/>
      <c r="V11192"/>
      <c r="W11192"/>
      <c r="Y11192"/>
      <c r="Z11192" s="200"/>
      <c r="AA11192" s="201"/>
      <c r="AB11192"/>
      <c r="AC11192"/>
    </row>
    <row r="11193" spans="17:29">
      <c r="Q11193"/>
      <c r="R11193"/>
      <c r="T11193"/>
      <c r="U11193"/>
      <c r="V11193"/>
      <c r="W11193"/>
      <c r="Y11193"/>
      <c r="Z11193" s="200"/>
      <c r="AA11193" s="201"/>
      <c r="AB11193"/>
      <c r="AC11193"/>
    </row>
    <row r="11194" spans="17:29">
      <c r="Q11194"/>
      <c r="R11194"/>
      <c r="T11194"/>
      <c r="U11194"/>
      <c r="V11194"/>
      <c r="W11194"/>
      <c r="Y11194"/>
      <c r="Z11194" s="200"/>
      <c r="AA11194" s="201"/>
      <c r="AB11194"/>
      <c r="AC11194"/>
    </row>
    <row r="11195" spans="17:29">
      <c r="Q11195"/>
      <c r="R11195"/>
      <c r="T11195"/>
      <c r="U11195"/>
      <c r="V11195"/>
      <c r="W11195"/>
      <c r="Y11195"/>
      <c r="Z11195" s="200"/>
      <c r="AA11195" s="201"/>
      <c r="AB11195"/>
      <c r="AC11195"/>
    </row>
    <row r="11196" spans="17:29">
      <c r="Q11196"/>
      <c r="R11196"/>
      <c r="T11196"/>
      <c r="U11196"/>
      <c r="V11196"/>
      <c r="W11196"/>
      <c r="Y11196"/>
      <c r="Z11196" s="200"/>
      <c r="AA11196" s="201"/>
      <c r="AB11196"/>
      <c r="AC11196"/>
    </row>
    <row r="11197" spans="17:29">
      <c r="Q11197"/>
      <c r="R11197"/>
      <c r="T11197"/>
      <c r="U11197"/>
      <c r="V11197"/>
      <c r="W11197"/>
      <c r="Y11197"/>
      <c r="Z11197" s="200"/>
      <c r="AA11197" s="201"/>
      <c r="AB11197"/>
      <c r="AC11197"/>
    </row>
    <row r="11198" spans="17:29">
      <c r="Q11198"/>
      <c r="R11198"/>
      <c r="T11198"/>
      <c r="U11198"/>
      <c r="V11198"/>
      <c r="W11198"/>
      <c r="Y11198"/>
      <c r="Z11198" s="200"/>
      <c r="AA11198" s="201"/>
      <c r="AB11198"/>
      <c r="AC11198"/>
    </row>
    <row r="11199" spans="17:29">
      <c r="Q11199"/>
      <c r="R11199"/>
      <c r="T11199"/>
      <c r="U11199"/>
      <c r="V11199"/>
      <c r="W11199"/>
      <c r="Y11199"/>
      <c r="Z11199" s="200"/>
      <c r="AA11199" s="201"/>
      <c r="AB11199"/>
      <c r="AC11199"/>
    </row>
    <row r="11200" spans="17:29">
      <c r="Q11200"/>
      <c r="R11200"/>
      <c r="T11200"/>
      <c r="U11200"/>
      <c r="V11200"/>
      <c r="W11200"/>
      <c r="Y11200"/>
      <c r="Z11200" s="200"/>
      <c r="AA11200" s="201"/>
      <c r="AB11200"/>
      <c r="AC11200"/>
    </row>
    <row r="11201" spans="17:29">
      <c r="Q11201"/>
      <c r="R11201"/>
      <c r="T11201"/>
      <c r="U11201"/>
      <c r="V11201"/>
      <c r="W11201"/>
      <c r="Y11201"/>
      <c r="Z11201" s="200"/>
      <c r="AA11201" s="201"/>
      <c r="AB11201"/>
      <c r="AC11201"/>
    </row>
    <row r="11202" spans="17:29">
      <c r="Q11202"/>
      <c r="R11202"/>
      <c r="T11202"/>
      <c r="U11202"/>
      <c r="V11202"/>
      <c r="W11202"/>
      <c r="Y11202"/>
      <c r="Z11202" s="200"/>
      <c r="AA11202" s="201"/>
      <c r="AB11202"/>
      <c r="AC11202"/>
    </row>
    <row r="11203" spans="17:29">
      <c r="Q11203"/>
      <c r="R11203"/>
      <c r="T11203"/>
      <c r="U11203"/>
      <c r="V11203"/>
      <c r="W11203"/>
      <c r="Y11203"/>
      <c r="Z11203" s="200"/>
      <c r="AA11203" s="201"/>
      <c r="AB11203"/>
      <c r="AC11203"/>
    </row>
    <row r="11204" spans="17:29">
      <c r="Q11204"/>
      <c r="R11204"/>
      <c r="T11204"/>
      <c r="U11204"/>
      <c r="V11204"/>
      <c r="W11204"/>
      <c r="Y11204"/>
      <c r="Z11204" s="200"/>
      <c r="AA11204" s="201"/>
      <c r="AB11204"/>
      <c r="AC11204"/>
    </row>
    <row r="11205" spans="17:29">
      <c r="Q11205"/>
      <c r="R11205"/>
      <c r="T11205"/>
      <c r="U11205"/>
      <c r="V11205"/>
      <c r="W11205"/>
      <c r="Y11205"/>
      <c r="Z11205" s="200"/>
      <c r="AA11205" s="201"/>
      <c r="AB11205"/>
      <c r="AC11205"/>
    </row>
    <row r="11206" spans="17:29">
      <c r="Q11206"/>
      <c r="R11206"/>
      <c r="T11206"/>
      <c r="U11206"/>
      <c r="V11206"/>
      <c r="W11206"/>
      <c r="Y11206"/>
      <c r="Z11206" s="200"/>
      <c r="AA11206" s="201"/>
      <c r="AB11206"/>
      <c r="AC11206"/>
    </row>
    <row r="11207" spans="17:29">
      <c r="Q11207"/>
      <c r="R11207"/>
      <c r="T11207"/>
      <c r="U11207"/>
      <c r="V11207"/>
      <c r="W11207"/>
      <c r="Y11207"/>
      <c r="Z11207" s="200"/>
      <c r="AA11207" s="201"/>
      <c r="AB11207"/>
      <c r="AC11207"/>
    </row>
    <row r="11208" spans="17:29">
      <c r="Q11208"/>
      <c r="R11208"/>
      <c r="T11208"/>
      <c r="U11208"/>
      <c r="V11208"/>
      <c r="W11208"/>
      <c r="Y11208"/>
      <c r="Z11208" s="200"/>
      <c r="AA11208" s="201"/>
      <c r="AB11208"/>
      <c r="AC11208"/>
    </row>
    <row r="11209" spans="17:29">
      <c r="Q11209"/>
      <c r="R11209"/>
      <c r="T11209"/>
      <c r="U11209"/>
      <c r="V11209"/>
      <c r="W11209"/>
      <c r="Y11209"/>
      <c r="Z11209" s="200"/>
      <c r="AA11209" s="201"/>
      <c r="AB11209"/>
      <c r="AC11209"/>
    </row>
    <row r="11210" spans="17:29">
      <c r="Q11210"/>
      <c r="R11210"/>
      <c r="T11210"/>
      <c r="U11210"/>
      <c r="V11210"/>
      <c r="W11210"/>
      <c r="Y11210"/>
      <c r="Z11210" s="200"/>
      <c r="AA11210" s="201"/>
      <c r="AB11210"/>
      <c r="AC11210"/>
    </row>
    <row r="11211" spans="17:29">
      <c r="Q11211"/>
      <c r="R11211"/>
      <c r="T11211"/>
      <c r="U11211"/>
      <c r="V11211"/>
      <c r="W11211"/>
      <c r="Y11211"/>
      <c r="Z11211" s="200"/>
      <c r="AA11211" s="201"/>
      <c r="AB11211"/>
      <c r="AC11211"/>
    </row>
    <row r="11212" spans="17:29">
      <c r="Q11212"/>
      <c r="R11212"/>
      <c r="T11212"/>
      <c r="U11212"/>
      <c r="V11212"/>
      <c r="W11212"/>
      <c r="Y11212"/>
      <c r="Z11212" s="200"/>
      <c r="AA11212" s="201"/>
      <c r="AB11212"/>
      <c r="AC11212"/>
    </row>
    <row r="11213" spans="17:29">
      <c r="Q11213"/>
      <c r="R11213"/>
      <c r="T11213"/>
      <c r="U11213"/>
      <c r="V11213"/>
      <c r="W11213"/>
      <c r="Y11213"/>
      <c r="Z11213" s="200"/>
      <c r="AA11213" s="201"/>
      <c r="AB11213"/>
      <c r="AC11213"/>
    </row>
    <row r="11214" spans="17:29">
      <c r="Q11214"/>
      <c r="R11214"/>
      <c r="T11214"/>
      <c r="U11214"/>
      <c r="V11214"/>
      <c r="W11214"/>
      <c r="Y11214"/>
      <c r="Z11214" s="200"/>
      <c r="AA11214" s="201"/>
      <c r="AB11214"/>
      <c r="AC11214"/>
    </row>
    <row r="11215" spans="17:29">
      <c r="Q11215"/>
      <c r="R11215"/>
      <c r="T11215"/>
      <c r="U11215"/>
      <c r="V11215"/>
      <c r="W11215"/>
      <c r="Y11215"/>
      <c r="Z11215" s="200"/>
      <c r="AA11215" s="201"/>
      <c r="AB11215"/>
      <c r="AC11215"/>
    </row>
    <row r="11216" spans="17:29">
      <c r="Q11216"/>
      <c r="R11216"/>
      <c r="T11216"/>
      <c r="U11216"/>
      <c r="V11216"/>
      <c r="W11216"/>
      <c r="Y11216"/>
      <c r="Z11216" s="200"/>
      <c r="AA11216" s="201"/>
      <c r="AB11216"/>
      <c r="AC11216"/>
    </row>
    <row r="11217" spans="17:29">
      <c r="Q11217"/>
      <c r="R11217"/>
      <c r="T11217"/>
      <c r="U11217"/>
      <c r="V11217"/>
      <c r="W11217"/>
      <c r="Y11217"/>
      <c r="Z11217" s="200"/>
      <c r="AA11217" s="201"/>
      <c r="AB11217"/>
      <c r="AC11217"/>
    </row>
    <row r="11218" spans="17:29">
      <c r="Q11218"/>
      <c r="R11218"/>
      <c r="T11218"/>
      <c r="U11218"/>
      <c r="V11218"/>
      <c r="W11218"/>
      <c r="Y11218"/>
      <c r="Z11218" s="200"/>
      <c r="AA11218" s="201"/>
      <c r="AB11218"/>
      <c r="AC11218"/>
    </row>
    <row r="11219" spans="17:29">
      <c r="Q11219"/>
      <c r="R11219"/>
      <c r="T11219"/>
      <c r="U11219"/>
      <c r="V11219"/>
      <c r="W11219"/>
      <c r="Y11219"/>
      <c r="Z11219" s="200"/>
      <c r="AA11219" s="201"/>
      <c r="AB11219"/>
      <c r="AC11219"/>
    </row>
    <row r="11220" spans="17:29">
      <c r="Q11220"/>
      <c r="R11220"/>
      <c r="T11220"/>
      <c r="U11220"/>
      <c r="V11220"/>
      <c r="W11220"/>
      <c r="Y11220"/>
      <c r="Z11220" s="200"/>
      <c r="AA11220" s="201"/>
      <c r="AB11220"/>
      <c r="AC11220"/>
    </row>
    <row r="11221" spans="17:29">
      <c r="Q11221"/>
      <c r="R11221"/>
      <c r="T11221"/>
      <c r="U11221"/>
      <c r="V11221"/>
      <c r="W11221"/>
      <c r="Y11221"/>
      <c r="Z11221" s="200"/>
      <c r="AA11221" s="201"/>
      <c r="AB11221"/>
      <c r="AC11221"/>
    </row>
    <row r="11222" spans="17:29">
      <c r="Q11222"/>
      <c r="R11222"/>
      <c r="T11222"/>
      <c r="U11222"/>
      <c r="V11222"/>
      <c r="W11222"/>
      <c r="Y11222"/>
      <c r="Z11222" s="200"/>
      <c r="AA11222" s="201"/>
      <c r="AB11222"/>
      <c r="AC11222"/>
    </row>
    <row r="11223" spans="17:29">
      <c r="Q11223"/>
      <c r="R11223"/>
      <c r="T11223"/>
      <c r="U11223"/>
      <c r="V11223"/>
      <c r="W11223"/>
      <c r="Y11223"/>
      <c r="Z11223" s="200"/>
      <c r="AA11223" s="201"/>
      <c r="AB11223"/>
      <c r="AC11223"/>
    </row>
    <row r="11224" spans="17:29">
      <c r="Q11224"/>
      <c r="R11224"/>
      <c r="T11224"/>
      <c r="U11224"/>
      <c r="V11224"/>
      <c r="W11224"/>
      <c r="Y11224"/>
      <c r="Z11224" s="200"/>
      <c r="AA11224" s="201"/>
      <c r="AB11224"/>
      <c r="AC11224"/>
    </row>
    <row r="11225" spans="17:29">
      <c r="Q11225"/>
      <c r="R11225"/>
      <c r="T11225"/>
      <c r="U11225"/>
      <c r="V11225"/>
      <c r="W11225"/>
      <c r="Y11225"/>
      <c r="Z11225" s="200"/>
      <c r="AA11225" s="201"/>
      <c r="AB11225"/>
      <c r="AC11225"/>
    </row>
    <row r="11226" spans="17:29">
      <c r="Q11226"/>
      <c r="R11226"/>
      <c r="T11226"/>
      <c r="U11226"/>
      <c r="V11226"/>
      <c r="W11226"/>
      <c r="Y11226"/>
      <c r="Z11226" s="200"/>
      <c r="AA11226" s="201"/>
      <c r="AB11226"/>
      <c r="AC11226"/>
    </row>
    <row r="11227" spans="17:29">
      <c r="Q11227"/>
      <c r="R11227"/>
      <c r="T11227"/>
      <c r="U11227"/>
      <c r="V11227"/>
      <c r="W11227"/>
      <c r="Y11227"/>
      <c r="Z11227" s="200"/>
      <c r="AA11227" s="201"/>
      <c r="AB11227"/>
      <c r="AC11227"/>
    </row>
    <row r="11228" spans="17:29">
      <c r="Q11228"/>
      <c r="R11228"/>
      <c r="T11228"/>
      <c r="U11228"/>
      <c r="V11228"/>
      <c r="W11228"/>
      <c r="Y11228"/>
      <c r="Z11228" s="200"/>
      <c r="AA11228" s="201"/>
      <c r="AB11228"/>
      <c r="AC11228"/>
    </row>
    <row r="11229" spans="17:29">
      <c r="Q11229"/>
      <c r="R11229"/>
      <c r="T11229"/>
      <c r="U11229"/>
      <c r="V11229"/>
      <c r="W11229"/>
      <c r="Y11229"/>
      <c r="Z11229" s="200"/>
      <c r="AA11229" s="201"/>
      <c r="AB11229"/>
      <c r="AC11229"/>
    </row>
    <row r="11230" spans="17:29">
      <c r="Q11230"/>
      <c r="R11230"/>
      <c r="T11230"/>
      <c r="U11230"/>
      <c r="V11230"/>
      <c r="W11230"/>
      <c r="Y11230"/>
      <c r="Z11230" s="200"/>
      <c r="AA11230" s="201"/>
      <c r="AB11230"/>
      <c r="AC11230"/>
    </row>
    <row r="11231" spans="17:29">
      <c r="Q11231"/>
      <c r="R11231"/>
      <c r="T11231"/>
      <c r="U11231"/>
      <c r="V11231"/>
      <c r="W11231"/>
      <c r="Y11231"/>
      <c r="Z11231" s="200"/>
      <c r="AA11231" s="201"/>
      <c r="AB11231"/>
      <c r="AC11231"/>
    </row>
    <row r="11232" spans="17:29">
      <c r="Q11232"/>
      <c r="R11232"/>
      <c r="T11232"/>
      <c r="U11232"/>
      <c r="V11232"/>
      <c r="W11232"/>
      <c r="Y11232"/>
      <c r="Z11232" s="200"/>
      <c r="AA11232" s="201"/>
      <c r="AB11232"/>
      <c r="AC11232"/>
    </row>
    <row r="11233" spans="17:29">
      <c r="Q11233"/>
      <c r="R11233"/>
      <c r="T11233"/>
      <c r="U11233"/>
      <c r="V11233"/>
      <c r="W11233"/>
      <c r="Y11233"/>
      <c r="Z11233" s="200"/>
      <c r="AA11233" s="201"/>
      <c r="AB11233"/>
      <c r="AC11233"/>
    </row>
    <row r="11234" spans="17:29">
      <c r="Q11234"/>
      <c r="R11234"/>
      <c r="T11234"/>
      <c r="U11234"/>
      <c r="V11234"/>
      <c r="W11234"/>
      <c r="Y11234"/>
      <c r="Z11234" s="200"/>
      <c r="AA11234" s="201"/>
      <c r="AB11234"/>
      <c r="AC11234"/>
    </row>
    <row r="11235" spans="17:29">
      <c r="Q11235"/>
      <c r="R11235"/>
      <c r="T11235"/>
      <c r="U11235"/>
      <c r="V11235"/>
      <c r="W11235"/>
      <c r="Y11235"/>
      <c r="Z11235" s="200"/>
      <c r="AA11235" s="201"/>
      <c r="AB11235"/>
      <c r="AC11235"/>
    </row>
    <row r="11236" spans="17:29">
      <c r="Q11236"/>
      <c r="R11236"/>
      <c r="T11236"/>
      <c r="U11236"/>
      <c r="V11236"/>
      <c r="W11236"/>
      <c r="Y11236"/>
      <c r="Z11236" s="200"/>
      <c r="AA11236" s="201"/>
      <c r="AB11236"/>
      <c r="AC11236"/>
    </row>
    <row r="11237" spans="17:29">
      <c r="Q11237"/>
      <c r="R11237"/>
      <c r="T11237"/>
      <c r="U11237"/>
      <c r="V11237"/>
      <c r="W11237"/>
      <c r="Y11237"/>
      <c r="Z11237" s="200"/>
      <c r="AA11237" s="201"/>
      <c r="AB11237"/>
      <c r="AC11237"/>
    </row>
    <row r="11238" spans="17:29">
      <c r="Q11238"/>
      <c r="R11238"/>
      <c r="T11238"/>
      <c r="U11238"/>
      <c r="V11238"/>
      <c r="W11238"/>
      <c r="Y11238"/>
      <c r="Z11238" s="200"/>
      <c r="AA11238" s="201"/>
      <c r="AB11238"/>
      <c r="AC11238"/>
    </row>
    <row r="11239" spans="17:29">
      <c r="Q11239"/>
      <c r="R11239"/>
      <c r="T11239"/>
      <c r="U11239"/>
      <c r="V11239"/>
      <c r="W11239"/>
      <c r="Y11239"/>
      <c r="Z11239" s="200"/>
      <c r="AA11239" s="201"/>
      <c r="AB11239"/>
      <c r="AC11239"/>
    </row>
    <row r="11240" spans="17:29">
      <c r="Q11240"/>
      <c r="R11240"/>
      <c r="T11240"/>
      <c r="U11240"/>
      <c r="V11240"/>
      <c r="W11240"/>
      <c r="Y11240"/>
      <c r="Z11240" s="200"/>
      <c r="AA11240" s="201"/>
      <c r="AB11240"/>
      <c r="AC11240"/>
    </row>
    <row r="11241" spans="17:29">
      <c r="Q11241"/>
      <c r="R11241"/>
      <c r="T11241"/>
      <c r="U11241"/>
      <c r="V11241"/>
      <c r="W11241"/>
      <c r="Y11241"/>
      <c r="Z11241" s="200"/>
      <c r="AA11241" s="201"/>
      <c r="AB11241"/>
      <c r="AC11241"/>
    </row>
    <row r="11242" spans="17:29">
      <c r="Q11242"/>
      <c r="R11242"/>
      <c r="T11242"/>
      <c r="U11242"/>
      <c r="V11242"/>
      <c r="W11242"/>
      <c r="Y11242"/>
      <c r="Z11242" s="200"/>
      <c r="AA11242" s="201"/>
      <c r="AB11242"/>
      <c r="AC11242"/>
    </row>
    <row r="11243" spans="17:29">
      <c r="Q11243"/>
      <c r="R11243"/>
      <c r="T11243"/>
      <c r="U11243"/>
      <c r="V11243"/>
      <c r="W11243"/>
      <c r="Y11243"/>
      <c r="Z11243" s="200"/>
      <c r="AA11243" s="201"/>
      <c r="AB11243"/>
      <c r="AC11243"/>
    </row>
    <row r="11244" spans="17:29">
      <c r="Q11244"/>
      <c r="R11244"/>
      <c r="T11244"/>
      <c r="U11244"/>
      <c r="V11244"/>
      <c r="W11244"/>
      <c r="Y11244"/>
      <c r="Z11244" s="200"/>
      <c r="AA11244" s="201"/>
      <c r="AB11244"/>
      <c r="AC11244"/>
    </row>
    <row r="11245" spans="17:29">
      <c r="Q11245"/>
      <c r="R11245"/>
      <c r="T11245"/>
      <c r="U11245"/>
      <c r="V11245"/>
      <c r="W11245"/>
      <c r="Y11245"/>
      <c r="Z11245" s="200"/>
      <c r="AA11245" s="201"/>
      <c r="AB11245"/>
      <c r="AC11245"/>
    </row>
    <row r="11246" spans="17:29">
      <c r="Q11246"/>
      <c r="R11246"/>
      <c r="T11246"/>
      <c r="U11246"/>
      <c r="V11246"/>
      <c r="W11246"/>
      <c r="Y11246"/>
      <c r="Z11246" s="200"/>
      <c r="AA11246" s="201"/>
      <c r="AB11246"/>
      <c r="AC11246"/>
    </row>
    <row r="11247" spans="17:29">
      <c r="Q11247"/>
      <c r="R11247"/>
      <c r="T11247"/>
      <c r="U11247"/>
      <c r="V11247"/>
      <c r="W11247"/>
      <c r="Y11247"/>
      <c r="Z11247" s="200"/>
      <c r="AA11247" s="201"/>
      <c r="AB11247"/>
      <c r="AC11247"/>
    </row>
    <row r="11248" spans="17:29">
      <c r="Q11248"/>
      <c r="R11248"/>
      <c r="T11248"/>
      <c r="U11248"/>
      <c r="V11248"/>
      <c r="W11248"/>
      <c r="Y11248"/>
      <c r="Z11248" s="200"/>
      <c r="AA11248" s="201"/>
      <c r="AB11248"/>
      <c r="AC11248"/>
    </row>
    <row r="11249" spans="17:29">
      <c r="Q11249"/>
      <c r="R11249"/>
      <c r="T11249"/>
      <c r="U11249"/>
      <c r="V11249"/>
      <c r="W11249"/>
      <c r="Y11249"/>
      <c r="Z11249" s="200"/>
      <c r="AA11249" s="201"/>
      <c r="AB11249"/>
      <c r="AC11249"/>
    </row>
    <row r="11250" spans="17:29">
      <c r="Q11250"/>
      <c r="R11250"/>
      <c r="T11250"/>
      <c r="U11250"/>
      <c r="V11250"/>
      <c r="W11250"/>
      <c r="Y11250"/>
      <c r="Z11250" s="200"/>
      <c r="AA11250" s="201"/>
      <c r="AB11250"/>
      <c r="AC11250"/>
    </row>
    <row r="11251" spans="17:29">
      <c r="Q11251"/>
      <c r="R11251"/>
      <c r="T11251"/>
      <c r="U11251"/>
      <c r="V11251"/>
      <c r="W11251"/>
      <c r="Y11251"/>
      <c r="Z11251" s="200"/>
      <c r="AA11251" s="201"/>
      <c r="AB11251"/>
      <c r="AC11251"/>
    </row>
    <row r="11252" spans="17:29">
      <c r="Q11252"/>
      <c r="R11252"/>
      <c r="T11252"/>
      <c r="U11252"/>
      <c r="V11252"/>
      <c r="W11252"/>
      <c r="Y11252"/>
      <c r="Z11252" s="200"/>
      <c r="AA11252" s="201"/>
      <c r="AB11252"/>
      <c r="AC11252"/>
    </row>
    <row r="11253" spans="17:29">
      <c r="Q11253"/>
      <c r="R11253"/>
      <c r="T11253"/>
      <c r="U11253"/>
      <c r="V11253"/>
      <c r="W11253"/>
      <c r="Y11253"/>
      <c r="Z11253" s="200"/>
      <c r="AA11253" s="201"/>
      <c r="AB11253"/>
      <c r="AC11253"/>
    </row>
    <row r="11254" spans="17:29">
      <c r="Q11254"/>
      <c r="R11254"/>
      <c r="T11254"/>
      <c r="U11254"/>
      <c r="V11254"/>
      <c r="W11254"/>
      <c r="Y11254"/>
      <c r="Z11254" s="200"/>
      <c r="AA11254" s="201"/>
      <c r="AB11254"/>
      <c r="AC11254"/>
    </row>
    <row r="11255" spans="17:29">
      <c r="Q11255"/>
      <c r="R11255"/>
      <c r="T11255"/>
      <c r="U11255"/>
      <c r="V11255"/>
      <c r="W11255"/>
      <c r="Y11255"/>
      <c r="Z11255" s="200"/>
      <c r="AA11255" s="201"/>
      <c r="AB11255"/>
      <c r="AC11255"/>
    </row>
    <row r="11256" spans="17:29">
      <c r="Q11256"/>
      <c r="R11256"/>
      <c r="T11256"/>
      <c r="U11256"/>
      <c r="V11256"/>
      <c r="W11256"/>
      <c r="Y11256"/>
      <c r="Z11256" s="200"/>
      <c r="AA11256" s="201"/>
      <c r="AB11256"/>
      <c r="AC11256"/>
    </row>
    <row r="11257" spans="17:29">
      <c r="Q11257"/>
      <c r="R11257"/>
      <c r="T11257"/>
      <c r="U11257"/>
      <c r="V11257"/>
      <c r="W11257"/>
      <c r="Y11257"/>
      <c r="Z11257" s="200"/>
      <c r="AA11257" s="201"/>
      <c r="AB11257"/>
      <c r="AC11257"/>
    </row>
    <row r="11258" spans="17:29">
      <c r="Q11258"/>
      <c r="R11258"/>
      <c r="T11258"/>
      <c r="U11258"/>
      <c r="V11258"/>
      <c r="W11258"/>
      <c r="Y11258"/>
      <c r="Z11258" s="200"/>
      <c r="AA11258" s="201"/>
      <c r="AB11258"/>
      <c r="AC11258"/>
    </row>
    <row r="11259" spans="17:29">
      <c r="Q11259"/>
      <c r="R11259"/>
      <c r="T11259"/>
      <c r="U11259"/>
      <c r="V11259"/>
      <c r="W11259"/>
      <c r="Y11259"/>
      <c r="Z11259" s="200"/>
      <c r="AA11259" s="201"/>
      <c r="AB11259"/>
      <c r="AC11259"/>
    </row>
    <row r="11260" spans="17:29">
      <c r="Q11260"/>
      <c r="R11260"/>
      <c r="T11260"/>
      <c r="U11260"/>
      <c r="V11260"/>
      <c r="W11260"/>
      <c r="Y11260"/>
      <c r="Z11260" s="200"/>
      <c r="AA11260" s="201"/>
      <c r="AB11260"/>
      <c r="AC11260"/>
    </row>
    <row r="11261" spans="17:29">
      <c r="Q11261"/>
      <c r="R11261"/>
      <c r="T11261"/>
      <c r="U11261"/>
      <c r="V11261"/>
      <c r="W11261"/>
      <c r="Y11261"/>
      <c r="Z11261" s="200"/>
      <c r="AA11261" s="201"/>
      <c r="AB11261"/>
      <c r="AC11261"/>
    </row>
    <row r="11262" spans="17:29">
      <c r="Q11262"/>
      <c r="R11262"/>
      <c r="T11262"/>
      <c r="U11262"/>
      <c r="V11262"/>
      <c r="W11262"/>
      <c r="Y11262"/>
      <c r="Z11262" s="200"/>
      <c r="AA11262" s="201"/>
      <c r="AB11262"/>
      <c r="AC11262"/>
    </row>
    <row r="11263" spans="17:29">
      <c r="Q11263"/>
      <c r="R11263"/>
      <c r="T11263"/>
      <c r="U11263"/>
      <c r="V11263"/>
      <c r="W11263"/>
      <c r="Y11263"/>
      <c r="Z11263" s="200"/>
      <c r="AA11263" s="201"/>
      <c r="AB11263"/>
      <c r="AC11263"/>
    </row>
    <row r="11264" spans="17:29">
      <c r="Q11264"/>
      <c r="R11264"/>
      <c r="T11264"/>
      <c r="U11264"/>
      <c r="V11264"/>
      <c r="W11264"/>
      <c r="Y11264"/>
      <c r="Z11264" s="200"/>
      <c r="AA11264" s="201"/>
      <c r="AB11264"/>
      <c r="AC11264"/>
    </row>
    <row r="11265" spans="17:29">
      <c r="Q11265"/>
      <c r="R11265"/>
      <c r="T11265"/>
      <c r="U11265"/>
      <c r="V11265"/>
      <c r="W11265"/>
      <c r="Y11265"/>
      <c r="Z11265" s="200"/>
      <c r="AA11265" s="201"/>
      <c r="AB11265"/>
      <c r="AC11265"/>
    </row>
    <row r="11266" spans="17:29">
      <c r="Q11266"/>
      <c r="R11266"/>
      <c r="T11266"/>
      <c r="U11266"/>
      <c r="V11266"/>
      <c r="W11266"/>
      <c r="Y11266"/>
      <c r="Z11266" s="200"/>
      <c r="AA11266" s="201"/>
      <c r="AB11266"/>
      <c r="AC11266"/>
    </row>
    <row r="11267" spans="17:29">
      <c r="Q11267"/>
      <c r="R11267"/>
      <c r="T11267"/>
      <c r="U11267"/>
      <c r="V11267"/>
      <c r="W11267"/>
      <c r="Y11267"/>
      <c r="Z11267" s="200"/>
      <c r="AA11267" s="201"/>
      <c r="AB11267"/>
      <c r="AC11267"/>
    </row>
    <row r="11268" spans="17:29">
      <c r="Q11268"/>
      <c r="R11268"/>
      <c r="T11268"/>
      <c r="U11268"/>
      <c r="V11268"/>
      <c r="W11268"/>
      <c r="Y11268"/>
      <c r="Z11268" s="200"/>
      <c r="AA11268" s="201"/>
      <c r="AB11268"/>
      <c r="AC11268"/>
    </row>
    <row r="11269" spans="17:29">
      <c r="Q11269"/>
      <c r="R11269"/>
      <c r="T11269"/>
      <c r="U11269"/>
      <c r="V11269"/>
      <c r="W11269"/>
      <c r="Y11269"/>
      <c r="Z11269" s="200"/>
      <c r="AA11269" s="201"/>
      <c r="AB11269"/>
      <c r="AC11269"/>
    </row>
    <row r="11270" spans="17:29">
      <c r="Q11270"/>
      <c r="R11270"/>
      <c r="T11270"/>
      <c r="U11270"/>
      <c r="V11270"/>
      <c r="W11270"/>
      <c r="Y11270"/>
      <c r="Z11270" s="200"/>
      <c r="AA11270" s="201"/>
      <c r="AB11270"/>
      <c r="AC11270"/>
    </row>
    <row r="11271" spans="17:29">
      <c r="Q11271"/>
      <c r="R11271"/>
      <c r="T11271"/>
      <c r="U11271"/>
      <c r="V11271"/>
      <c r="W11271"/>
      <c r="Y11271"/>
      <c r="Z11271" s="200"/>
      <c r="AA11271" s="201"/>
      <c r="AB11271"/>
      <c r="AC11271"/>
    </row>
    <row r="11272" spans="17:29">
      <c r="Q11272"/>
      <c r="R11272"/>
      <c r="T11272"/>
      <c r="U11272"/>
      <c r="V11272"/>
      <c r="W11272"/>
      <c r="Y11272"/>
      <c r="Z11272" s="200"/>
      <c r="AA11272" s="201"/>
      <c r="AB11272"/>
      <c r="AC11272"/>
    </row>
    <row r="11273" spans="17:29">
      <c r="Q11273"/>
      <c r="R11273"/>
      <c r="T11273"/>
      <c r="U11273"/>
      <c r="V11273"/>
      <c r="W11273"/>
      <c r="Y11273"/>
      <c r="Z11273" s="200"/>
      <c r="AA11273" s="201"/>
      <c r="AB11273"/>
      <c r="AC11273"/>
    </row>
    <row r="11274" spans="17:29">
      <c r="Q11274"/>
      <c r="R11274"/>
      <c r="T11274"/>
      <c r="U11274"/>
      <c r="V11274"/>
      <c r="W11274"/>
      <c r="Y11274"/>
      <c r="Z11274" s="200"/>
      <c r="AA11274" s="201"/>
      <c r="AB11274"/>
      <c r="AC11274"/>
    </row>
    <row r="11275" spans="17:29">
      <c r="Q11275"/>
      <c r="R11275"/>
      <c r="T11275"/>
      <c r="U11275"/>
      <c r="V11275"/>
      <c r="W11275"/>
      <c r="Y11275"/>
      <c r="Z11275" s="200"/>
      <c r="AA11275" s="201"/>
      <c r="AB11275"/>
      <c r="AC11275"/>
    </row>
    <row r="11276" spans="17:29">
      <c r="Q11276"/>
      <c r="R11276"/>
      <c r="T11276"/>
      <c r="U11276"/>
      <c r="V11276"/>
      <c r="W11276"/>
      <c r="Y11276"/>
      <c r="Z11276" s="200"/>
      <c r="AA11276" s="201"/>
      <c r="AB11276"/>
      <c r="AC11276"/>
    </row>
    <row r="11277" spans="17:29">
      <c r="Q11277"/>
      <c r="R11277"/>
      <c r="T11277"/>
      <c r="U11277"/>
      <c r="V11277"/>
      <c r="W11277"/>
      <c r="Y11277"/>
      <c r="Z11277" s="200"/>
      <c r="AA11277" s="201"/>
      <c r="AB11277"/>
      <c r="AC11277"/>
    </row>
    <row r="11278" spans="17:29">
      <c r="Q11278"/>
      <c r="R11278"/>
      <c r="T11278"/>
      <c r="U11278"/>
      <c r="V11278"/>
      <c r="W11278"/>
      <c r="Y11278"/>
      <c r="Z11278" s="200"/>
      <c r="AA11278" s="201"/>
      <c r="AB11278"/>
      <c r="AC11278"/>
    </row>
    <row r="11279" spans="17:29">
      <c r="Q11279"/>
      <c r="R11279"/>
      <c r="T11279"/>
      <c r="U11279"/>
      <c r="V11279"/>
      <c r="W11279"/>
      <c r="Y11279"/>
      <c r="Z11279" s="200"/>
      <c r="AA11279" s="201"/>
      <c r="AB11279"/>
      <c r="AC11279"/>
    </row>
    <row r="11280" spans="17:29">
      <c r="Q11280"/>
      <c r="R11280"/>
      <c r="T11280"/>
      <c r="U11280"/>
      <c r="V11280"/>
      <c r="W11280"/>
      <c r="Y11280"/>
      <c r="Z11280" s="200"/>
      <c r="AA11280" s="201"/>
      <c r="AB11280"/>
      <c r="AC11280"/>
    </row>
    <row r="11281" spans="17:29">
      <c r="Q11281"/>
      <c r="R11281"/>
      <c r="T11281"/>
      <c r="U11281"/>
      <c r="V11281"/>
      <c r="W11281"/>
      <c r="Y11281"/>
      <c r="Z11281" s="200"/>
      <c r="AA11281" s="201"/>
      <c r="AB11281"/>
      <c r="AC11281"/>
    </row>
    <row r="11282" spans="17:29">
      <c r="Q11282"/>
      <c r="R11282"/>
      <c r="T11282"/>
      <c r="U11282"/>
      <c r="V11282"/>
      <c r="W11282"/>
      <c r="Y11282"/>
      <c r="Z11282" s="200"/>
      <c r="AA11282" s="201"/>
      <c r="AB11282"/>
      <c r="AC11282"/>
    </row>
    <row r="11283" spans="17:29">
      <c r="Q11283"/>
      <c r="R11283"/>
      <c r="T11283"/>
      <c r="U11283"/>
      <c r="V11283"/>
      <c r="W11283"/>
      <c r="Y11283"/>
      <c r="Z11283" s="200"/>
      <c r="AA11283" s="201"/>
      <c r="AB11283"/>
      <c r="AC11283"/>
    </row>
    <row r="11284" spans="17:29">
      <c r="Q11284"/>
      <c r="R11284"/>
      <c r="T11284"/>
      <c r="U11284"/>
      <c r="V11284"/>
      <c r="W11284"/>
      <c r="Y11284"/>
      <c r="Z11284" s="200"/>
      <c r="AA11284" s="201"/>
      <c r="AB11284"/>
      <c r="AC11284"/>
    </row>
    <row r="11285" spans="17:29">
      <c r="Q11285"/>
      <c r="R11285"/>
      <c r="T11285"/>
      <c r="U11285"/>
      <c r="V11285"/>
      <c r="W11285"/>
      <c r="Y11285"/>
      <c r="Z11285" s="200"/>
      <c r="AA11285" s="201"/>
      <c r="AB11285"/>
      <c r="AC11285"/>
    </row>
    <row r="11286" spans="17:29">
      <c r="Q11286"/>
      <c r="R11286"/>
      <c r="T11286"/>
      <c r="U11286"/>
      <c r="V11286"/>
      <c r="W11286"/>
      <c r="Y11286"/>
      <c r="Z11286" s="200"/>
      <c r="AA11286" s="201"/>
      <c r="AB11286"/>
      <c r="AC11286"/>
    </row>
    <row r="11287" spans="17:29">
      <c r="Q11287"/>
      <c r="R11287"/>
      <c r="T11287"/>
      <c r="U11287"/>
      <c r="V11287"/>
      <c r="W11287"/>
      <c r="Y11287"/>
      <c r="Z11287" s="200"/>
      <c r="AA11287" s="201"/>
      <c r="AB11287"/>
      <c r="AC11287"/>
    </row>
    <row r="11288" spans="17:29">
      <c r="Q11288"/>
      <c r="R11288"/>
      <c r="T11288"/>
      <c r="U11288"/>
      <c r="V11288"/>
      <c r="W11288"/>
      <c r="Y11288"/>
      <c r="Z11288" s="200"/>
      <c r="AA11288" s="201"/>
      <c r="AB11288"/>
      <c r="AC11288"/>
    </row>
    <row r="11289" spans="17:29">
      <c r="Q11289"/>
      <c r="R11289"/>
      <c r="T11289"/>
      <c r="U11289"/>
      <c r="V11289"/>
      <c r="W11289"/>
      <c r="Y11289"/>
      <c r="Z11289" s="200"/>
      <c r="AA11289" s="201"/>
      <c r="AB11289"/>
      <c r="AC11289"/>
    </row>
    <row r="11290" spans="17:29">
      <c r="Q11290"/>
      <c r="R11290"/>
      <c r="T11290"/>
      <c r="U11290"/>
      <c r="V11290"/>
      <c r="W11290"/>
      <c r="Y11290"/>
      <c r="Z11290" s="200"/>
      <c r="AA11290" s="201"/>
      <c r="AB11290"/>
      <c r="AC11290"/>
    </row>
    <row r="11291" spans="17:29">
      <c r="Q11291"/>
      <c r="R11291"/>
      <c r="T11291"/>
      <c r="U11291"/>
      <c r="V11291"/>
      <c r="W11291"/>
      <c r="Y11291"/>
      <c r="Z11291" s="200"/>
      <c r="AA11291" s="201"/>
      <c r="AB11291"/>
      <c r="AC11291"/>
    </row>
    <row r="11292" spans="17:29">
      <c r="Q11292"/>
      <c r="R11292"/>
      <c r="T11292"/>
      <c r="U11292"/>
      <c r="V11292"/>
      <c r="W11292"/>
      <c r="Y11292"/>
      <c r="Z11292" s="200"/>
      <c r="AA11292" s="201"/>
      <c r="AB11292"/>
      <c r="AC11292"/>
    </row>
    <row r="11293" spans="17:29">
      <c r="Q11293"/>
      <c r="R11293"/>
      <c r="T11293"/>
      <c r="U11293"/>
      <c r="V11293"/>
      <c r="W11293"/>
      <c r="Y11293"/>
      <c r="Z11293" s="200"/>
      <c r="AA11293" s="201"/>
      <c r="AB11293"/>
      <c r="AC11293"/>
    </row>
    <row r="11294" spans="17:29">
      <c r="Q11294"/>
      <c r="R11294"/>
      <c r="T11294"/>
      <c r="U11294"/>
      <c r="V11294"/>
      <c r="W11294"/>
      <c r="Y11294"/>
      <c r="Z11294" s="200"/>
      <c r="AA11294" s="201"/>
      <c r="AB11294"/>
      <c r="AC11294"/>
    </row>
    <row r="11295" spans="17:29">
      <c r="Q11295"/>
      <c r="R11295"/>
      <c r="T11295"/>
      <c r="U11295"/>
      <c r="V11295"/>
      <c r="W11295"/>
      <c r="Y11295"/>
      <c r="Z11295" s="200"/>
      <c r="AA11295" s="201"/>
      <c r="AB11295"/>
      <c r="AC11295"/>
    </row>
    <row r="11296" spans="17:29">
      <c r="Q11296"/>
      <c r="R11296"/>
      <c r="T11296"/>
      <c r="U11296"/>
      <c r="V11296"/>
      <c r="W11296"/>
      <c r="Y11296"/>
      <c r="Z11296" s="200"/>
      <c r="AA11296" s="201"/>
      <c r="AB11296"/>
      <c r="AC11296"/>
    </row>
    <row r="11297" spans="17:29">
      <c r="Q11297"/>
      <c r="R11297"/>
      <c r="T11297"/>
      <c r="U11297"/>
      <c r="V11297"/>
      <c r="W11297"/>
      <c r="Y11297"/>
      <c r="Z11297" s="200"/>
      <c r="AA11297" s="201"/>
      <c r="AB11297"/>
      <c r="AC11297"/>
    </row>
    <row r="11298" spans="17:29">
      <c r="Q11298"/>
      <c r="R11298"/>
      <c r="T11298"/>
      <c r="U11298"/>
      <c r="V11298"/>
      <c r="W11298"/>
      <c r="Y11298"/>
      <c r="Z11298" s="200"/>
      <c r="AA11298" s="201"/>
      <c r="AB11298"/>
      <c r="AC11298"/>
    </row>
    <row r="11299" spans="17:29">
      <c r="Q11299"/>
      <c r="R11299"/>
      <c r="T11299"/>
      <c r="U11299"/>
      <c r="V11299"/>
      <c r="W11299"/>
      <c r="Y11299"/>
      <c r="Z11299" s="200"/>
      <c r="AA11299" s="201"/>
      <c r="AB11299"/>
      <c r="AC11299"/>
    </row>
    <row r="11300" spans="17:29">
      <c r="Q11300"/>
      <c r="R11300"/>
      <c r="T11300"/>
      <c r="U11300"/>
      <c r="V11300"/>
      <c r="W11300"/>
      <c r="Y11300"/>
      <c r="Z11300" s="200"/>
      <c r="AA11300" s="201"/>
      <c r="AB11300"/>
      <c r="AC11300"/>
    </row>
    <row r="11301" spans="17:29">
      <c r="Q11301"/>
      <c r="R11301"/>
      <c r="T11301"/>
      <c r="U11301"/>
      <c r="V11301"/>
      <c r="W11301"/>
      <c r="Y11301"/>
      <c r="Z11301" s="200"/>
      <c r="AA11301" s="201"/>
      <c r="AB11301"/>
      <c r="AC11301"/>
    </row>
    <row r="11302" spans="17:29">
      <c r="Q11302"/>
      <c r="R11302"/>
      <c r="T11302"/>
      <c r="U11302"/>
      <c r="V11302"/>
      <c r="W11302"/>
      <c r="Y11302"/>
      <c r="Z11302" s="200"/>
      <c r="AA11302" s="201"/>
      <c r="AB11302"/>
      <c r="AC11302"/>
    </row>
    <row r="11303" spans="17:29">
      <c r="Q11303"/>
      <c r="R11303"/>
      <c r="T11303"/>
      <c r="U11303"/>
      <c r="V11303"/>
      <c r="W11303"/>
      <c r="Y11303"/>
      <c r="Z11303" s="200"/>
      <c r="AA11303" s="201"/>
      <c r="AB11303"/>
      <c r="AC11303"/>
    </row>
    <row r="11304" spans="17:29">
      <c r="Q11304"/>
      <c r="R11304"/>
      <c r="T11304"/>
      <c r="U11304"/>
      <c r="V11304"/>
      <c r="W11304"/>
      <c r="Y11304"/>
      <c r="Z11304" s="200"/>
      <c r="AA11304" s="201"/>
      <c r="AB11304"/>
      <c r="AC11304"/>
    </row>
    <row r="11305" spans="17:29">
      <c r="Q11305"/>
      <c r="R11305"/>
      <c r="T11305"/>
      <c r="U11305"/>
      <c r="V11305"/>
      <c r="W11305"/>
      <c r="Y11305"/>
      <c r="Z11305" s="200"/>
      <c r="AA11305" s="201"/>
      <c r="AB11305"/>
      <c r="AC11305"/>
    </row>
    <row r="11306" spans="17:29">
      <c r="Q11306"/>
      <c r="R11306"/>
      <c r="T11306"/>
      <c r="U11306"/>
      <c r="V11306"/>
      <c r="W11306"/>
      <c r="Y11306"/>
      <c r="Z11306" s="200"/>
      <c r="AA11306" s="201"/>
      <c r="AB11306"/>
      <c r="AC11306"/>
    </row>
    <row r="11307" spans="17:29">
      <c r="Q11307"/>
      <c r="R11307"/>
      <c r="T11307"/>
      <c r="U11307"/>
      <c r="V11307"/>
      <c r="W11307"/>
      <c r="Y11307"/>
      <c r="Z11307" s="200"/>
      <c r="AA11307" s="201"/>
      <c r="AB11307"/>
      <c r="AC11307"/>
    </row>
    <row r="11308" spans="17:29">
      <c r="Q11308"/>
      <c r="R11308"/>
      <c r="T11308"/>
      <c r="U11308"/>
      <c r="V11308"/>
      <c r="W11308"/>
      <c r="Y11308"/>
      <c r="Z11308" s="200"/>
      <c r="AA11308" s="201"/>
      <c r="AB11308"/>
      <c r="AC11308"/>
    </row>
    <row r="11309" spans="17:29">
      <c r="Q11309"/>
      <c r="R11309"/>
      <c r="T11309"/>
      <c r="U11309"/>
      <c r="V11309"/>
      <c r="W11309"/>
      <c r="Y11309"/>
      <c r="Z11309" s="200"/>
      <c r="AA11309" s="201"/>
      <c r="AB11309"/>
      <c r="AC11309"/>
    </row>
    <row r="11310" spans="17:29">
      <c r="Q11310"/>
      <c r="R11310"/>
      <c r="T11310"/>
      <c r="U11310"/>
      <c r="V11310"/>
      <c r="W11310"/>
      <c r="Y11310"/>
      <c r="Z11310" s="200"/>
      <c r="AA11310" s="201"/>
      <c r="AB11310"/>
      <c r="AC11310"/>
    </row>
    <row r="11311" spans="17:29">
      <c r="Q11311"/>
      <c r="R11311"/>
      <c r="T11311"/>
      <c r="U11311"/>
      <c r="V11311"/>
      <c r="W11311"/>
      <c r="Y11311"/>
      <c r="Z11311" s="200"/>
      <c r="AA11311" s="201"/>
      <c r="AB11311"/>
      <c r="AC11311"/>
    </row>
    <row r="11312" spans="17:29">
      <c r="Q11312"/>
      <c r="R11312"/>
      <c r="T11312"/>
      <c r="U11312"/>
      <c r="V11312"/>
      <c r="W11312"/>
      <c r="Y11312"/>
      <c r="Z11312" s="200"/>
      <c r="AA11312" s="201"/>
      <c r="AB11312"/>
      <c r="AC11312"/>
    </row>
    <row r="11313" spans="17:29">
      <c r="Q11313"/>
      <c r="R11313"/>
      <c r="T11313"/>
      <c r="U11313"/>
      <c r="V11313"/>
      <c r="W11313"/>
      <c r="Y11313"/>
      <c r="Z11313" s="200"/>
      <c r="AA11313" s="201"/>
      <c r="AB11313"/>
      <c r="AC11313"/>
    </row>
    <row r="11314" spans="17:29">
      <c r="Q11314"/>
      <c r="R11314"/>
      <c r="T11314"/>
      <c r="U11314"/>
      <c r="V11314"/>
      <c r="W11314"/>
      <c r="Y11314"/>
      <c r="Z11314" s="200"/>
      <c r="AA11314" s="201"/>
      <c r="AB11314"/>
      <c r="AC11314"/>
    </row>
    <row r="11315" spans="17:29">
      <c r="Q11315"/>
      <c r="R11315"/>
      <c r="T11315"/>
      <c r="U11315"/>
      <c r="V11315"/>
      <c r="W11315"/>
      <c r="Y11315"/>
      <c r="Z11315" s="200"/>
      <c r="AA11315" s="201"/>
      <c r="AB11315"/>
      <c r="AC11315"/>
    </row>
    <row r="11316" spans="17:29">
      <c r="Q11316"/>
      <c r="R11316"/>
      <c r="T11316"/>
      <c r="U11316"/>
      <c r="V11316"/>
      <c r="W11316"/>
      <c r="Y11316"/>
      <c r="Z11316" s="200"/>
      <c r="AA11316" s="201"/>
      <c r="AB11316"/>
      <c r="AC11316"/>
    </row>
    <row r="11317" spans="17:29">
      <c r="Q11317"/>
      <c r="R11317"/>
      <c r="T11317"/>
      <c r="U11317"/>
      <c r="V11317"/>
      <c r="W11317"/>
      <c r="Y11317"/>
      <c r="Z11317" s="200"/>
      <c r="AA11317" s="201"/>
      <c r="AB11317"/>
      <c r="AC11317"/>
    </row>
    <row r="11318" spans="17:29">
      <c r="Q11318"/>
      <c r="R11318"/>
      <c r="T11318"/>
      <c r="U11318"/>
      <c r="V11318"/>
      <c r="W11318"/>
      <c r="Y11318"/>
      <c r="Z11318" s="200"/>
      <c r="AA11318" s="201"/>
      <c r="AB11318"/>
      <c r="AC11318"/>
    </row>
    <row r="11319" spans="17:29">
      <c r="Q11319"/>
      <c r="R11319"/>
      <c r="T11319"/>
      <c r="U11319"/>
      <c r="V11319"/>
      <c r="W11319"/>
      <c r="Y11319"/>
      <c r="Z11319" s="200"/>
      <c r="AA11319" s="201"/>
      <c r="AB11319"/>
      <c r="AC11319"/>
    </row>
    <row r="11320" spans="17:29">
      <c r="Q11320"/>
      <c r="R11320"/>
      <c r="T11320"/>
      <c r="U11320"/>
      <c r="V11320"/>
      <c r="W11320"/>
      <c r="Y11320"/>
      <c r="Z11320" s="200"/>
      <c r="AA11320" s="201"/>
      <c r="AB11320"/>
      <c r="AC11320"/>
    </row>
    <row r="11321" spans="17:29">
      <c r="Q11321"/>
      <c r="R11321"/>
      <c r="T11321"/>
      <c r="U11321"/>
      <c r="V11321"/>
      <c r="W11321"/>
      <c r="Y11321"/>
      <c r="Z11321" s="200"/>
      <c r="AA11321" s="201"/>
      <c r="AB11321"/>
      <c r="AC11321"/>
    </row>
    <row r="11322" spans="17:29">
      <c r="Q11322"/>
      <c r="R11322"/>
      <c r="T11322"/>
      <c r="U11322"/>
      <c r="V11322"/>
      <c r="W11322"/>
      <c r="Y11322"/>
      <c r="Z11322" s="200"/>
      <c r="AA11322" s="201"/>
      <c r="AB11322"/>
      <c r="AC11322"/>
    </row>
    <row r="11323" spans="17:29">
      <c r="Q11323"/>
      <c r="R11323"/>
      <c r="T11323"/>
      <c r="U11323"/>
      <c r="V11323"/>
      <c r="W11323"/>
      <c r="Y11323"/>
      <c r="Z11323" s="200"/>
      <c r="AA11323" s="201"/>
      <c r="AB11323"/>
      <c r="AC11323"/>
    </row>
    <row r="11324" spans="17:29">
      <c r="Q11324"/>
      <c r="R11324"/>
      <c r="T11324"/>
      <c r="U11324"/>
      <c r="V11324"/>
      <c r="W11324"/>
      <c r="Y11324"/>
      <c r="Z11324" s="200"/>
      <c r="AA11324" s="201"/>
      <c r="AB11324"/>
      <c r="AC11324"/>
    </row>
    <row r="11325" spans="17:29">
      <c r="Q11325"/>
      <c r="R11325"/>
      <c r="T11325"/>
      <c r="U11325"/>
      <c r="V11325"/>
      <c r="W11325"/>
      <c r="Y11325"/>
      <c r="Z11325" s="200"/>
      <c r="AA11325" s="201"/>
      <c r="AB11325"/>
      <c r="AC11325"/>
    </row>
    <row r="11326" spans="17:29">
      <c r="Q11326"/>
      <c r="R11326"/>
      <c r="T11326"/>
      <c r="U11326"/>
      <c r="V11326"/>
      <c r="W11326"/>
      <c r="Y11326"/>
      <c r="Z11326" s="200"/>
      <c r="AA11326" s="201"/>
      <c r="AB11326"/>
      <c r="AC11326"/>
    </row>
    <row r="11327" spans="17:29">
      <c r="Q11327"/>
      <c r="R11327"/>
      <c r="T11327"/>
      <c r="U11327"/>
      <c r="V11327"/>
      <c r="W11327"/>
      <c r="Y11327"/>
      <c r="Z11327" s="200"/>
      <c r="AA11327" s="201"/>
      <c r="AB11327"/>
      <c r="AC11327"/>
    </row>
    <row r="11328" spans="17:29">
      <c r="Q11328"/>
      <c r="R11328"/>
      <c r="T11328"/>
      <c r="U11328"/>
      <c r="V11328"/>
      <c r="W11328"/>
      <c r="Y11328"/>
      <c r="Z11328" s="200"/>
      <c r="AA11328" s="201"/>
      <c r="AB11328"/>
      <c r="AC11328"/>
    </row>
    <row r="11329" spans="17:29">
      <c r="Q11329"/>
      <c r="R11329"/>
      <c r="T11329"/>
      <c r="U11329"/>
      <c r="V11329"/>
      <c r="W11329"/>
      <c r="Y11329"/>
      <c r="Z11329" s="200"/>
      <c r="AA11329" s="201"/>
      <c r="AB11329"/>
      <c r="AC11329"/>
    </row>
    <row r="11330" spans="17:29">
      <c r="Q11330"/>
      <c r="R11330"/>
      <c r="T11330"/>
      <c r="U11330"/>
      <c r="V11330"/>
      <c r="W11330"/>
      <c r="Y11330"/>
      <c r="Z11330" s="200"/>
      <c r="AA11330" s="201"/>
      <c r="AB11330"/>
      <c r="AC11330"/>
    </row>
    <row r="11331" spans="17:29">
      <c r="Q11331"/>
      <c r="R11331"/>
      <c r="T11331"/>
      <c r="U11331"/>
      <c r="V11331"/>
      <c r="W11331"/>
      <c r="Y11331"/>
      <c r="Z11331" s="200"/>
      <c r="AA11331" s="201"/>
      <c r="AB11331"/>
      <c r="AC11331"/>
    </row>
    <row r="11332" spans="17:29">
      <c r="Q11332"/>
      <c r="R11332"/>
      <c r="T11332"/>
      <c r="U11332"/>
      <c r="V11332"/>
      <c r="W11332"/>
      <c r="Y11332"/>
      <c r="Z11332" s="200"/>
      <c r="AA11332" s="201"/>
      <c r="AB11332"/>
      <c r="AC11332"/>
    </row>
    <row r="11333" spans="17:29">
      <c r="Q11333"/>
      <c r="R11333"/>
      <c r="T11333"/>
      <c r="U11333"/>
      <c r="V11333"/>
      <c r="W11333"/>
      <c r="Y11333"/>
      <c r="Z11333" s="200"/>
      <c r="AA11333" s="201"/>
      <c r="AB11333"/>
      <c r="AC11333"/>
    </row>
    <row r="11334" spans="17:29">
      <c r="Q11334"/>
      <c r="R11334"/>
      <c r="T11334"/>
      <c r="U11334"/>
      <c r="V11334"/>
      <c r="W11334"/>
      <c r="Y11334"/>
      <c r="Z11334" s="200"/>
      <c r="AA11334" s="201"/>
      <c r="AB11334"/>
      <c r="AC11334"/>
    </row>
    <row r="11335" spans="17:29">
      <c r="Q11335"/>
      <c r="R11335"/>
      <c r="T11335"/>
      <c r="U11335"/>
      <c r="V11335"/>
      <c r="W11335"/>
      <c r="Y11335"/>
      <c r="Z11335" s="200"/>
      <c r="AA11335" s="201"/>
      <c r="AB11335"/>
      <c r="AC11335"/>
    </row>
    <row r="11336" spans="17:29">
      <c r="Q11336"/>
      <c r="R11336"/>
      <c r="T11336"/>
      <c r="U11336"/>
      <c r="V11336"/>
      <c r="W11336"/>
      <c r="Y11336"/>
      <c r="Z11336" s="200"/>
      <c r="AA11336" s="201"/>
      <c r="AB11336"/>
      <c r="AC11336"/>
    </row>
    <row r="11337" spans="17:29">
      <c r="Q11337"/>
      <c r="R11337"/>
      <c r="T11337"/>
      <c r="U11337"/>
      <c r="V11337"/>
      <c r="W11337"/>
      <c r="Y11337"/>
      <c r="Z11337" s="200"/>
      <c r="AA11337" s="201"/>
      <c r="AB11337"/>
      <c r="AC11337"/>
    </row>
    <row r="11338" spans="17:29">
      <c r="Q11338"/>
      <c r="R11338"/>
      <c r="T11338"/>
      <c r="U11338"/>
      <c r="V11338"/>
      <c r="W11338"/>
      <c r="Y11338"/>
      <c r="Z11338" s="200"/>
      <c r="AA11338" s="201"/>
      <c r="AB11338"/>
      <c r="AC11338"/>
    </row>
    <row r="11339" spans="17:29">
      <c r="Q11339"/>
      <c r="R11339"/>
      <c r="T11339"/>
      <c r="U11339"/>
      <c r="V11339"/>
      <c r="W11339"/>
      <c r="Y11339"/>
      <c r="Z11339" s="200"/>
      <c r="AA11339" s="201"/>
      <c r="AB11339"/>
      <c r="AC11339"/>
    </row>
    <row r="11340" spans="17:29">
      <c r="Q11340"/>
      <c r="R11340"/>
      <c r="T11340"/>
      <c r="U11340"/>
      <c r="V11340"/>
      <c r="W11340"/>
      <c r="Y11340"/>
      <c r="Z11340" s="200"/>
      <c r="AA11340" s="201"/>
      <c r="AB11340"/>
      <c r="AC11340"/>
    </row>
    <row r="11341" spans="17:29">
      <c r="Q11341"/>
      <c r="R11341"/>
      <c r="T11341"/>
      <c r="U11341"/>
      <c r="V11341"/>
      <c r="W11341"/>
      <c r="Y11341"/>
      <c r="Z11341" s="200"/>
      <c r="AA11341" s="201"/>
      <c r="AB11341"/>
      <c r="AC11341"/>
    </row>
    <row r="11342" spans="17:29">
      <c r="Q11342"/>
      <c r="R11342"/>
      <c r="T11342"/>
      <c r="U11342"/>
      <c r="V11342"/>
      <c r="W11342"/>
      <c r="Y11342"/>
      <c r="Z11342" s="200"/>
      <c r="AA11342" s="201"/>
      <c r="AB11342"/>
      <c r="AC11342"/>
    </row>
    <row r="11343" spans="17:29">
      <c r="Q11343"/>
      <c r="R11343"/>
      <c r="T11343"/>
      <c r="U11343"/>
      <c r="V11343"/>
      <c r="W11343"/>
      <c r="Y11343"/>
      <c r="Z11343" s="200"/>
      <c r="AA11343" s="201"/>
      <c r="AB11343"/>
      <c r="AC11343"/>
    </row>
    <row r="11344" spans="17:29">
      <c r="Q11344"/>
      <c r="R11344"/>
      <c r="T11344"/>
      <c r="U11344"/>
      <c r="V11344"/>
      <c r="W11344"/>
      <c r="Y11344"/>
      <c r="Z11344" s="200"/>
      <c r="AA11344" s="201"/>
      <c r="AB11344"/>
      <c r="AC11344"/>
    </row>
    <row r="11345" spans="17:29">
      <c r="Q11345"/>
      <c r="R11345"/>
      <c r="T11345"/>
      <c r="U11345"/>
      <c r="V11345"/>
      <c r="W11345"/>
      <c r="Y11345"/>
      <c r="Z11345" s="200"/>
      <c r="AA11345" s="201"/>
      <c r="AB11345"/>
      <c r="AC11345"/>
    </row>
    <row r="11346" spans="17:29">
      <c r="Q11346"/>
      <c r="R11346"/>
      <c r="T11346"/>
      <c r="U11346"/>
      <c r="V11346"/>
      <c r="W11346"/>
      <c r="Y11346"/>
      <c r="Z11346" s="200"/>
      <c r="AA11346" s="201"/>
      <c r="AB11346"/>
      <c r="AC11346"/>
    </row>
    <row r="11347" spans="17:29">
      <c r="Q11347"/>
      <c r="R11347"/>
      <c r="T11347"/>
      <c r="U11347"/>
      <c r="V11347"/>
      <c r="W11347"/>
      <c r="Y11347"/>
      <c r="Z11347" s="200"/>
      <c r="AA11347" s="201"/>
      <c r="AB11347"/>
      <c r="AC11347"/>
    </row>
    <row r="11348" spans="17:29">
      <c r="Q11348"/>
      <c r="R11348"/>
      <c r="T11348"/>
      <c r="U11348"/>
      <c r="V11348"/>
      <c r="W11348"/>
      <c r="Y11348"/>
      <c r="Z11348" s="200"/>
      <c r="AA11348" s="201"/>
      <c r="AB11348"/>
      <c r="AC11348"/>
    </row>
    <row r="11349" spans="17:29">
      <c r="Q11349"/>
      <c r="R11349"/>
      <c r="T11349"/>
      <c r="U11349"/>
      <c r="V11349"/>
      <c r="W11349"/>
      <c r="Y11349"/>
      <c r="Z11349" s="200"/>
      <c r="AA11349" s="201"/>
      <c r="AB11349"/>
      <c r="AC11349"/>
    </row>
    <row r="11350" spans="17:29">
      <c r="Q11350"/>
      <c r="R11350"/>
      <c r="T11350"/>
      <c r="U11350"/>
      <c r="V11350"/>
      <c r="W11350"/>
      <c r="Y11350"/>
      <c r="Z11350" s="200"/>
      <c r="AA11350" s="201"/>
      <c r="AB11350"/>
      <c r="AC11350"/>
    </row>
    <row r="11351" spans="17:29">
      <c r="Q11351"/>
      <c r="R11351"/>
      <c r="T11351"/>
      <c r="U11351"/>
      <c r="V11351"/>
      <c r="W11351"/>
      <c r="Y11351"/>
      <c r="Z11351" s="200"/>
      <c r="AA11351" s="201"/>
      <c r="AB11351"/>
      <c r="AC11351"/>
    </row>
    <row r="11352" spans="17:29">
      <c r="Q11352"/>
      <c r="R11352"/>
      <c r="T11352"/>
      <c r="U11352"/>
      <c r="V11352"/>
      <c r="W11352"/>
      <c r="Y11352"/>
      <c r="Z11352" s="200"/>
      <c r="AA11352" s="201"/>
      <c r="AB11352"/>
      <c r="AC11352"/>
    </row>
    <row r="11353" spans="17:29">
      <c r="Q11353"/>
      <c r="R11353"/>
      <c r="T11353"/>
      <c r="U11353"/>
      <c r="V11353"/>
      <c r="W11353"/>
      <c r="Y11353"/>
      <c r="Z11353" s="200"/>
      <c r="AA11353" s="201"/>
      <c r="AB11353"/>
      <c r="AC11353"/>
    </row>
    <row r="11354" spans="17:29">
      <c r="Q11354"/>
      <c r="R11354"/>
      <c r="T11354"/>
      <c r="U11354"/>
      <c r="V11354"/>
      <c r="W11354"/>
      <c r="Y11354"/>
      <c r="Z11354" s="200"/>
      <c r="AA11354" s="201"/>
      <c r="AB11354"/>
      <c r="AC11354"/>
    </row>
    <row r="11355" spans="17:29">
      <c r="Q11355"/>
      <c r="R11355"/>
      <c r="T11355"/>
      <c r="U11355"/>
      <c r="V11355"/>
      <c r="W11355"/>
      <c r="Y11355"/>
      <c r="Z11355" s="200"/>
      <c r="AA11355" s="201"/>
      <c r="AB11355"/>
      <c r="AC11355"/>
    </row>
    <row r="11356" spans="17:29">
      <c r="Q11356"/>
      <c r="R11356"/>
      <c r="T11356"/>
      <c r="U11356"/>
      <c r="V11356"/>
      <c r="W11356"/>
      <c r="Y11356"/>
      <c r="Z11356" s="200"/>
      <c r="AA11356" s="201"/>
      <c r="AB11356"/>
      <c r="AC11356"/>
    </row>
    <row r="11357" spans="17:29">
      <c r="Q11357"/>
      <c r="R11357"/>
      <c r="T11357"/>
      <c r="U11357"/>
      <c r="V11357"/>
      <c r="W11357"/>
      <c r="Y11357"/>
      <c r="Z11357" s="200"/>
      <c r="AA11357" s="201"/>
      <c r="AB11357"/>
      <c r="AC11357"/>
    </row>
    <row r="11358" spans="17:29">
      <c r="Q11358"/>
      <c r="R11358"/>
      <c r="T11358"/>
      <c r="U11358"/>
      <c r="V11358"/>
      <c r="W11358"/>
      <c r="Y11358"/>
      <c r="Z11358" s="200"/>
      <c r="AA11358" s="201"/>
      <c r="AB11358"/>
      <c r="AC11358"/>
    </row>
    <row r="11359" spans="17:29">
      <c r="Q11359"/>
      <c r="R11359"/>
      <c r="T11359"/>
      <c r="U11359"/>
      <c r="V11359"/>
      <c r="W11359"/>
      <c r="Y11359"/>
      <c r="Z11359" s="200"/>
      <c r="AA11359" s="201"/>
      <c r="AB11359"/>
      <c r="AC11359"/>
    </row>
    <row r="11360" spans="17:29">
      <c r="Q11360"/>
      <c r="R11360"/>
      <c r="T11360"/>
      <c r="U11360"/>
      <c r="V11360"/>
      <c r="W11360"/>
      <c r="Y11360"/>
      <c r="Z11360" s="200"/>
      <c r="AA11360" s="201"/>
      <c r="AB11360"/>
      <c r="AC11360"/>
    </row>
    <row r="11361" spans="17:29">
      <c r="Q11361"/>
      <c r="R11361"/>
      <c r="T11361"/>
      <c r="U11361"/>
      <c r="V11361"/>
      <c r="W11361"/>
      <c r="Y11361"/>
      <c r="Z11361" s="200"/>
      <c r="AA11361" s="201"/>
      <c r="AB11361"/>
      <c r="AC11361"/>
    </row>
    <row r="11362" spans="17:29">
      <c r="Q11362"/>
      <c r="R11362"/>
      <c r="T11362"/>
      <c r="U11362"/>
      <c r="V11362"/>
      <c r="W11362"/>
      <c r="Y11362"/>
      <c r="Z11362" s="200"/>
      <c r="AA11362" s="201"/>
      <c r="AB11362"/>
      <c r="AC11362"/>
    </row>
    <row r="11363" spans="17:29">
      <c r="Q11363"/>
      <c r="R11363"/>
      <c r="T11363"/>
      <c r="U11363"/>
      <c r="V11363"/>
      <c r="W11363"/>
      <c r="Y11363"/>
      <c r="Z11363" s="200"/>
      <c r="AA11363" s="201"/>
      <c r="AB11363"/>
      <c r="AC11363"/>
    </row>
    <row r="11364" spans="17:29">
      <c r="Q11364"/>
      <c r="R11364"/>
      <c r="T11364"/>
      <c r="U11364"/>
      <c r="V11364"/>
      <c r="W11364"/>
      <c r="Y11364"/>
      <c r="Z11364" s="200"/>
      <c r="AA11364" s="201"/>
      <c r="AB11364"/>
      <c r="AC11364"/>
    </row>
    <row r="11365" spans="17:29">
      <c r="Q11365"/>
      <c r="R11365"/>
      <c r="T11365"/>
      <c r="U11365"/>
      <c r="V11365"/>
      <c r="W11365"/>
      <c r="Y11365"/>
      <c r="Z11365" s="200"/>
      <c r="AA11365" s="201"/>
      <c r="AB11365"/>
      <c r="AC11365"/>
    </row>
    <row r="11366" spans="17:29">
      <c r="Q11366"/>
      <c r="R11366"/>
      <c r="T11366"/>
      <c r="U11366"/>
      <c r="V11366"/>
      <c r="W11366"/>
      <c r="Y11366"/>
      <c r="Z11366" s="200"/>
      <c r="AA11366" s="201"/>
      <c r="AB11366"/>
      <c r="AC11366"/>
    </row>
    <row r="11367" spans="17:29">
      <c r="Q11367"/>
      <c r="R11367"/>
      <c r="T11367"/>
      <c r="U11367"/>
      <c r="V11367"/>
      <c r="W11367"/>
      <c r="Y11367"/>
      <c r="Z11367" s="200"/>
      <c r="AA11367" s="201"/>
      <c r="AB11367"/>
      <c r="AC11367"/>
    </row>
    <row r="11368" spans="17:29">
      <c r="Q11368"/>
      <c r="R11368"/>
      <c r="T11368"/>
      <c r="U11368"/>
      <c r="V11368"/>
      <c r="W11368"/>
      <c r="Y11368"/>
      <c r="Z11368" s="200"/>
      <c r="AA11368" s="201"/>
      <c r="AB11368"/>
      <c r="AC11368"/>
    </row>
    <row r="11369" spans="17:29">
      <c r="Q11369"/>
      <c r="R11369"/>
      <c r="T11369"/>
      <c r="U11369"/>
      <c r="V11369"/>
      <c r="W11369"/>
      <c r="Y11369"/>
      <c r="Z11369" s="200"/>
      <c r="AA11369" s="201"/>
      <c r="AB11369"/>
      <c r="AC11369"/>
    </row>
    <row r="11370" spans="17:29">
      <c r="Q11370"/>
      <c r="R11370"/>
      <c r="T11370"/>
      <c r="U11370"/>
      <c r="V11370"/>
      <c r="W11370"/>
      <c r="Y11370"/>
      <c r="Z11370" s="200"/>
      <c r="AA11370" s="201"/>
      <c r="AB11370"/>
      <c r="AC11370"/>
    </row>
    <row r="11371" spans="17:29">
      <c r="Q11371"/>
      <c r="R11371"/>
      <c r="T11371"/>
      <c r="U11371"/>
      <c r="V11371"/>
      <c r="W11371"/>
      <c r="Y11371"/>
      <c r="Z11371" s="200"/>
      <c r="AA11371" s="201"/>
      <c r="AB11371"/>
      <c r="AC11371"/>
    </row>
    <row r="11372" spans="17:29">
      <c r="Q11372"/>
      <c r="R11372"/>
      <c r="T11372"/>
      <c r="U11372"/>
      <c r="V11372"/>
      <c r="W11372"/>
      <c r="Y11372"/>
      <c r="Z11372" s="200"/>
      <c r="AA11372" s="201"/>
      <c r="AB11372"/>
      <c r="AC11372"/>
    </row>
    <row r="11373" spans="17:29">
      <c r="Q11373"/>
      <c r="R11373"/>
      <c r="T11373"/>
      <c r="U11373"/>
      <c r="V11373"/>
      <c r="W11373"/>
      <c r="Y11373"/>
      <c r="Z11373" s="200"/>
      <c r="AA11373" s="201"/>
      <c r="AB11373"/>
      <c r="AC11373"/>
    </row>
    <row r="11374" spans="17:29">
      <c r="Q11374"/>
      <c r="R11374"/>
      <c r="T11374"/>
      <c r="U11374"/>
      <c r="V11374"/>
      <c r="W11374"/>
      <c r="Y11374"/>
      <c r="Z11374" s="200"/>
      <c r="AA11374" s="201"/>
      <c r="AB11374"/>
      <c r="AC11374"/>
    </row>
    <row r="11375" spans="17:29">
      <c r="Q11375"/>
      <c r="R11375"/>
      <c r="T11375"/>
      <c r="U11375"/>
      <c r="V11375"/>
      <c r="W11375"/>
      <c r="Y11375"/>
      <c r="Z11375" s="200"/>
      <c r="AA11375" s="201"/>
      <c r="AB11375"/>
      <c r="AC11375"/>
    </row>
    <row r="11376" spans="17:29">
      <c r="Q11376"/>
      <c r="R11376"/>
      <c r="T11376"/>
      <c r="U11376"/>
      <c r="V11376"/>
      <c r="W11376"/>
      <c r="Y11376"/>
      <c r="Z11376" s="200"/>
      <c r="AA11376" s="201"/>
      <c r="AB11376"/>
      <c r="AC11376"/>
    </row>
    <row r="11377" spans="17:29">
      <c r="Q11377"/>
      <c r="R11377"/>
      <c r="T11377"/>
      <c r="U11377"/>
      <c r="V11377"/>
      <c r="W11377"/>
      <c r="Y11377"/>
      <c r="Z11377" s="200"/>
      <c r="AA11377" s="201"/>
      <c r="AB11377"/>
      <c r="AC11377"/>
    </row>
    <row r="11378" spans="17:29">
      <c r="Q11378"/>
      <c r="R11378"/>
      <c r="T11378"/>
      <c r="U11378"/>
      <c r="V11378"/>
      <c r="W11378"/>
      <c r="Y11378"/>
      <c r="Z11378" s="200"/>
      <c r="AA11378" s="201"/>
      <c r="AB11378"/>
      <c r="AC11378"/>
    </row>
    <row r="11379" spans="17:29">
      <c r="Q11379"/>
      <c r="R11379"/>
      <c r="T11379"/>
      <c r="U11379"/>
      <c r="V11379"/>
      <c r="W11379"/>
      <c r="Y11379"/>
      <c r="Z11379" s="200"/>
      <c r="AA11379" s="201"/>
      <c r="AB11379"/>
      <c r="AC11379"/>
    </row>
    <row r="11380" spans="17:29">
      <c r="Q11380"/>
      <c r="R11380"/>
      <c r="T11380"/>
      <c r="U11380"/>
      <c r="V11380"/>
      <c r="W11380"/>
      <c r="Y11380"/>
      <c r="Z11380" s="200"/>
      <c r="AA11380" s="201"/>
      <c r="AB11380"/>
      <c r="AC11380"/>
    </row>
    <row r="11381" spans="17:29">
      <c r="Q11381"/>
      <c r="R11381"/>
      <c r="T11381"/>
      <c r="U11381"/>
      <c r="V11381"/>
      <c r="W11381"/>
      <c r="Y11381"/>
      <c r="Z11381" s="200"/>
      <c r="AA11381" s="201"/>
      <c r="AB11381"/>
      <c r="AC11381"/>
    </row>
    <row r="11382" spans="17:29">
      <c r="Q11382"/>
      <c r="R11382"/>
      <c r="T11382"/>
      <c r="U11382"/>
      <c r="V11382"/>
      <c r="W11382"/>
      <c r="Y11382"/>
      <c r="Z11382" s="200"/>
      <c r="AA11382" s="201"/>
      <c r="AB11382"/>
      <c r="AC11382"/>
    </row>
    <row r="11383" spans="17:29">
      <c r="Q11383"/>
      <c r="R11383"/>
      <c r="T11383"/>
      <c r="U11383"/>
      <c r="V11383"/>
      <c r="W11383"/>
      <c r="Y11383"/>
      <c r="Z11383" s="200"/>
      <c r="AA11383" s="201"/>
      <c r="AB11383"/>
      <c r="AC11383"/>
    </row>
    <row r="11384" spans="17:29">
      <c r="Q11384"/>
      <c r="R11384"/>
      <c r="T11384"/>
      <c r="U11384"/>
      <c r="V11384"/>
      <c r="W11384"/>
      <c r="Y11384"/>
      <c r="Z11384" s="200"/>
      <c r="AA11384" s="201"/>
      <c r="AB11384"/>
      <c r="AC11384"/>
    </row>
    <row r="11385" spans="17:29">
      <c r="Q11385"/>
      <c r="R11385"/>
      <c r="T11385"/>
      <c r="U11385"/>
      <c r="V11385"/>
      <c r="W11385"/>
      <c r="Y11385"/>
      <c r="Z11385" s="200"/>
      <c r="AA11385" s="201"/>
      <c r="AB11385"/>
      <c r="AC11385"/>
    </row>
    <row r="11386" spans="17:29">
      <c r="Q11386"/>
      <c r="R11386"/>
      <c r="T11386"/>
      <c r="U11386"/>
      <c r="V11386"/>
      <c r="W11386"/>
      <c r="Y11386"/>
      <c r="Z11386" s="200"/>
      <c r="AA11386" s="201"/>
      <c r="AB11386"/>
      <c r="AC11386"/>
    </row>
    <row r="11387" spans="17:29">
      <c r="Q11387"/>
      <c r="R11387"/>
      <c r="T11387"/>
      <c r="U11387"/>
      <c r="V11387"/>
      <c r="W11387"/>
      <c r="Y11387"/>
      <c r="Z11387" s="200"/>
      <c r="AA11387" s="201"/>
      <c r="AB11387"/>
      <c r="AC11387"/>
    </row>
    <row r="11388" spans="17:29">
      <c r="Q11388"/>
      <c r="R11388"/>
      <c r="T11388"/>
      <c r="U11388"/>
      <c r="V11388"/>
      <c r="W11388"/>
      <c r="Y11388"/>
      <c r="Z11388" s="200"/>
      <c r="AA11388" s="201"/>
      <c r="AB11388"/>
      <c r="AC11388"/>
    </row>
    <row r="11389" spans="17:29">
      <c r="Q11389"/>
      <c r="R11389"/>
      <c r="T11389"/>
      <c r="U11389"/>
      <c r="V11389"/>
      <c r="W11389"/>
      <c r="Y11389"/>
      <c r="Z11389" s="200"/>
      <c r="AA11389" s="201"/>
      <c r="AB11389"/>
      <c r="AC11389"/>
    </row>
    <row r="11390" spans="17:29">
      <c r="Q11390"/>
      <c r="R11390"/>
      <c r="T11390"/>
      <c r="U11390"/>
      <c r="V11390"/>
      <c r="W11390"/>
      <c r="Y11390"/>
      <c r="Z11390" s="200"/>
      <c r="AA11390" s="201"/>
      <c r="AB11390"/>
      <c r="AC11390"/>
    </row>
    <row r="11391" spans="17:29">
      <c r="Q11391"/>
      <c r="R11391"/>
      <c r="T11391"/>
      <c r="U11391"/>
      <c r="V11391"/>
      <c r="W11391"/>
      <c r="Y11391"/>
      <c r="Z11391" s="200"/>
      <c r="AA11391" s="201"/>
      <c r="AB11391"/>
      <c r="AC11391"/>
    </row>
    <row r="11392" spans="17:29">
      <c r="Q11392"/>
      <c r="R11392"/>
      <c r="T11392"/>
      <c r="U11392"/>
      <c r="V11392"/>
      <c r="W11392"/>
      <c r="Y11392"/>
      <c r="Z11392" s="200"/>
      <c r="AA11392" s="201"/>
      <c r="AB11392"/>
      <c r="AC11392"/>
    </row>
    <row r="11393" spans="17:29">
      <c r="Q11393"/>
      <c r="R11393"/>
      <c r="T11393"/>
      <c r="U11393"/>
      <c r="V11393"/>
      <c r="W11393"/>
      <c r="Y11393"/>
      <c r="Z11393" s="200"/>
      <c r="AA11393" s="201"/>
      <c r="AB11393"/>
      <c r="AC11393"/>
    </row>
    <row r="11394" spans="17:29">
      <c r="Q11394"/>
      <c r="R11394"/>
      <c r="T11394"/>
      <c r="U11394"/>
      <c r="V11394"/>
      <c r="W11394"/>
      <c r="Y11394"/>
      <c r="Z11394" s="200"/>
      <c r="AA11394" s="201"/>
      <c r="AB11394"/>
      <c r="AC11394"/>
    </row>
    <row r="11395" spans="17:29">
      <c r="Q11395"/>
      <c r="R11395"/>
      <c r="T11395"/>
      <c r="U11395"/>
      <c r="V11395"/>
      <c r="W11395"/>
      <c r="Y11395"/>
      <c r="Z11395" s="200"/>
      <c r="AA11395" s="201"/>
      <c r="AB11395"/>
      <c r="AC11395"/>
    </row>
    <row r="11396" spans="17:29">
      <c r="Q11396"/>
      <c r="R11396"/>
      <c r="T11396"/>
      <c r="U11396"/>
      <c r="V11396"/>
      <c r="W11396"/>
      <c r="Y11396"/>
      <c r="Z11396" s="200"/>
      <c r="AA11396" s="201"/>
      <c r="AB11396"/>
      <c r="AC11396"/>
    </row>
    <row r="11397" spans="17:29">
      <c r="Q11397"/>
      <c r="R11397"/>
      <c r="T11397"/>
      <c r="U11397"/>
      <c r="V11397"/>
      <c r="W11397"/>
      <c r="Y11397"/>
      <c r="Z11397" s="200"/>
      <c r="AA11397" s="201"/>
      <c r="AB11397"/>
      <c r="AC11397"/>
    </row>
    <row r="11398" spans="17:29">
      <c r="Q11398"/>
      <c r="R11398"/>
      <c r="T11398"/>
      <c r="U11398"/>
      <c r="V11398"/>
      <c r="W11398"/>
      <c r="Y11398"/>
      <c r="Z11398" s="200"/>
      <c r="AA11398" s="201"/>
      <c r="AB11398"/>
      <c r="AC11398"/>
    </row>
    <row r="11399" spans="17:29">
      <c r="Q11399"/>
      <c r="R11399"/>
      <c r="T11399"/>
      <c r="U11399"/>
      <c r="V11399"/>
      <c r="W11399"/>
      <c r="Y11399"/>
      <c r="Z11399" s="200"/>
      <c r="AA11399" s="201"/>
      <c r="AB11399"/>
      <c r="AC11399"/>
    </row>
    <row r="11400" spans="17:29">
      <c r="Q11400"/>
      <c r="R11400"/>
      <c r="T11400"/>
      <c r="U11400"/>
      <c r="V11400"/>
      <c r="W11400"/>
      <c r="Y11400"/>
      <c r="Z11400" s="200"/>
      <c r="AA11400" s="201"/>
      <c r="AB11400"/>
      <c r="AC11400"/>
    </row>
    <row r="11401" spans="17:29">
      <c r="Q11401"/>
      <c r="R11401"/>
      <c r="T11401"/>
      <c r="U11401"/>
      <c r="V11401"/>
      <c r="W11401"/>
      <c r="Y11401"/>
      <c r="Z11401" s="200"/>
      <c r="AA11401" s="201"/>
      <c r="AB11401"/>
      <c r="AC11401"/>
    </row>
    <row r="11402" spans="17:29">
      <c r="Q11402"/>
      <c r="R11402"/>
      <c r="T11402"/>
      <c r="U11402"/>
      <c r="V11402"/>
      <c r="W11402"/>
      <c r="Y11402"/>
      <c r="Z11402" s="200"/>
      <c r="AA11402" s="201"/>
      <c r="AB11402"/>
      <c r="AC11402"/>
    </row>
    <row r="11403" spans="17:29">
      <c r="Q11403"/>
      <c r="R11403"/>
      <c r="T11403"/>
      <c r="U11403"/>
      <c r="V11403"/>
      <c r="W11403"/>
      <c r="Y11403"/>
      <c r="Z11403" s="200"/>
      <c r="AA11403" s="201"/>
      <c r="AB11403"/>
      <c r="AC11403"/>
    </row>
    <row r="11404" spans="17:29">
      <c r="Q11404"/>
      <c r="R11404"/>
      <c r="T11404"/>
      <c r="U11404"/>
      <c r="V11404"/>
      <c r="W11404"/>
      <c r="Y11404"/>
      <c r="Z11404" s="200"/>
      <c r="AA11404" s="201"/>
      <c r="AB11404"/>
      <c r="AC11404"/>
    </row>
    <row r="11405" spans="17:29">
      <c r="Q11405"/>
      <c r="R11405"/>
      <c r="T11405"/>
      <c r="U11405"/>
      <c r="V11405"/>
      <c r="W11405"/>
      <c r="Y11405"/>
      <c r="Z11405" s="200"/>
      <c r="AA11405" s="201"/>
      <c r="AB11405"/>
      <c r="AC11405"/>
    </row>
    <row r="11406" spans="17:29">
      <c r="Q11406"/>
      <c r="R11406"/>
      <c r="T11406"/>
      <c r="U11406"/>
      <c r="V11406"/>
      <c r="W11406"/>
      <c r="Y11406"/>
      <c r="Z11406" s="200"/>
      <c r="AA11406" s="201"/>
      <c r="AB11406"/>
      <c r="AC11406"/>
    </row>
    <row r="11407" spans="17:29">
      <c r="Q11407"/>
      <c r="R11407"/>
      <c r="T11407"/>
      <c r="U11407"/>
      <c r="V11407"/>
      <c r="W11407"/>
      <c r="Y11407"/>
      <c r="Z11407" s="200"/>
      <c r="AA11407" s="201"/>
      <c r="AB11407"/>
      <c r="AC11407"/>
    </row>
    <row r="11408" spans="17:29">
      <c r="Q11408"/>
      <c r="R11408"/>
      <c r="T11408"/>
      <c r="U11408"/>
      <c r="V11408"/>
      <c r="W11408"/>
      <c r="Y11408"/>
      <c r="Z11408" s="200"/>
      <c r="AA11408" s="201"/>
      <c r="AB11408"/>
      <c r="AC11408"/>
    </row>
    <row r="11409" spans="17:29">
      <c r="Q11409"/>
      <c r="R11409"/>
      <c r="T11409"/>
      <c r="U11409"/>
      <c r="V11409"/>
      <c r="W11409"/>
      <c r="Y11409"/>
      <c r="Z11409" s="200"/>
      <c r="AA11409" s="201"/>
      <c r="AB11409"/>
      <c r="AC11409"/>
    </row>
    <row r="11410" spans="17:29">
      <c r="Q11410"/>
      <c r="R11410"/>
      <c r="T11410"/>
      <c r="U11410"/>
      <c r="V11410"/>
      <c r="W11410"/>
      <c r="Y11410"/>
      <c r="Z11410" s="200"/>
      <c r="AA11410" s="201"/>
      <c r="AB11410"/>
      <c r="AC11410"/>
    </row>
    <row r="11411" spans="17:29">
      <c r="Q11411"/>
      <c r="R11411"/>
      <c r="T11411"/>
      <c r="U11411"/>
      <c r="V11411"/>
      <c r="W11411"/>
      <c r="Y11411"/>
      <c r="Z11411" s="200"/>
      <c r="AA11411" s="201"/>
      <c r="AB11411"/>
      <c r="AC11411"/>
    </row>
    <row r="11412" spans="17:29">
      <c r="Q11412"/>
      <c r="R11412"/>
      <c r="T11412"/>
      <c r="U11412"/>
      <c r="V11412"/>
      <c r="W11412"/>
      <c r="Y11412"/>
      <c r="Z11412" s="200"/>
      <c r="AA11412" s="201"/>
      <c r="AB11412"/>
      <c r="AC11412"/>
    </row>
    <row r="11413" spans="17:29">
      <c r="Q11413"/>
      <c r="R11413"/>
      <c r="T11413"/>
      <c r="U11413"/>
      <c r="V11413"/>
      <c r="W11413"/>
      <c r="Y11413"/>
      <c r="Z11413" s="200"/>
      <c r="AA11413" s="201"/>
      <c r="AB11413"/>
      <c r="AC11413"/>
    </row>
    <row r="11414" spans="17:29">
      <c r="Q11414"/>
      <c r="R11414"/>
      <c r="T11414"/>
      <c r="U11414"/>
      <c r="V11414"/>
      <c r="W11414"/>
      <c r="Y11414"/>
      <c r="Z11414" s="200"/>
      <c r="AA11414" s="201"/>
      <c r="AB11414"/>
      <c r="AC11414"/>
    </row>
    <row r="11415" spans="17:29">
      <c r="Q11415"/>
      <c r="R11415"/>
      <c r="T11415"/>
      <c r="U11415"/>
      <c r="V11415"/>
      <c r="W11415"/>
      <c r="Y11415"/>
      <c r="Z11415" s="200"/>
      <c r="AA11415" s="201"/>
      <c r="AB11415"/>
      <c r="AC11415"/>
    </row>
    <row r="11416" spans="17:29">
      <c r="Q11416"/>
      <c r="R11416"/>
      <c r="T11416"/>
      <c r="U11416"/>
      <c r="V11416"/>
      <c r="W11416"/>
      <c r="Y11416"/>
      <c r="Z11416" s="200"/>
      <c r="AA11416" s="201"/>
      <c r="AB11416"/>
      <c r="AC11416"/>
    </row>
    <row r="11417" spans="17:29">
      <c r="Q11417"/>
      <c r="R11417"/>
      <c r="T11417"/>
      <c r="U11417"/>
      <c r="V11417"/>
      <c r="W11417"/>
      <c r="Y11417"/>
      <c r="Z11417" s="200"/>
      <c r="AA11417" s="201"/>
      <c r="AB11417"/>
      <c r="AC11417"/>
    </row>
    <row r="11418" spans="17:29">
      <c r="Q11418"/>
      <c r="R11418"/>
      <c r="T11418"/>
      <c r="U11418"/>
      <c r="V11418"/>
      <c r="W11418"/>
      <c r="Y11418"/>
      <c r="Z11418" s="200"/>
      <c r="AA11418" s="201"/>
      <c r="AB11418"/>
      <c r="AC11418"/>
    </row>
    <row r="11419" spans="17:29">
      <c r="Q11419"/>
      <c r="R11419"/>
      <c r="T11419"/>
      <c r="U11419"/>
      <c r="V11419"/>
      <c r="W11419"/>
      <c r="Y11419"/>
      <c r="Z11419" s="200"/>
      <c r="AA11419" s="201"/>
      <c r="AB11419"/>
      <c r="AC11419"/>
    </row>
    <row r="11420" spans="17:29">
      <c r="Q11420"/>
      <c r="R11420"/>
      <c r="T11420"/>
      <c r="U11420"/>
      <c r="V11420"/>
      <c r="W11420"/>
      <c r="Y11420"/>
      <c r="Z11420" s="200"/>
      <c r="AA11420" s="201"/>
      <c r="AB11420"/>
      <c r="AC11420"/>
    </row>
    <row r="11421" spans="17:29">
      <c r="Q11421"/>
      <c r="R11421"/>
      <c r="T11421"/>
      <c r="U11421"/>
      <c r="V11421"/>
      <c r="W11421"/>
      <c r="Y11421"/>
      <c r="Z11421" s="200"/>
      <c r="AA11421" s="201"/>
      <c r="AB11421"/>
      <c r="AC11421"/>
    </row>
    <row r="11422" spans="17:29">
      <c r="Q11422"/>
      <c r="R11422"/>
      <c r="T11422"/>
      <c r="U11422"/>
      <c r="V11422"/>
      <c r="W11422"/>
      <c r="Y11422"/>
      <c r="Z11422" s="200"/>
      <c r="AA11422" s="201"/>
      <c r="AB11422"/>
      <c r="AC11422"/>
    </row>
    <row r="11423" spans="17:29">
      <c r="Q11423"/>
      <c r="R11423"/>
      <c r="T11423"/>
      <c r="U11423"/>
      <c r="V11423"/>
      <c r="W11423"/>
      <c r="Y11423"/>
      <c r="Z11423" s="200"/>
      <c r="AA11423" s="201"/>
      <c r="AB11423"/>
      <c r="AC11423"/>
    </row>
    <row r="11424" spans="17:29">
      <c r="Q11424"/>
      <c r="R11424"/>
      <c r="T11424"/>
      <c r="U11424"/>
      <c r="V11424"/>
      <c r="W11424"/>
      <c r="Y11424"/>
      <c r="Z11424" s="200"/>
      <c r="AA11424" s="201"/>
      <c r="AB11424"/>
      <c r="AC11424"/>
    </row>
    <row r="11425" spans="17:29">
      <c r="Q11425"/>
      <c r="R11425"/>
      <c r="T11425"/>
      <c r="U11425"/>
      <c r="V11425"/>
      <c r="W11425"/>
      <c r="Y11425"/>
      <c r="Z11425" s="200"/>
      <c r="AA11425" s="201"/>
      <c r="AB11425"/>
      <c r="AC11425"/>
    </row>
    <row r="11426" spans="17:29">
      <c r="Q11426"/>
      <c r="R11426"/>
      <c r="T11426"/>
      <c r="U11426"/>
      <c r="V11426"/>
      <c r="W11426"/>
      <c r="Y11426"/>
      <c r="Z11426" s="200"/>
      <c r="AA11426" s="201"/>
      <c r="AB11426"/>
      <c r="AC11426"/>
    </row>
    <row r="11427" spans="17:29">
      <c r="Q11427"/>
      <c r="R11427"/>
      <c r="T11427"/>
      <c r="U11427"/>
      <c r="V11427"/>
      <c r="W11427"/>
      <c r="Y11427"/>
      <c r="Z11427" s="200"/>
      <c r="AA11427" s="201"/>
      <c r="AB11427"/>
      <c r="AC11427"/>
    </row>
    <row r="11428" spans="17:29">
      <c r="Q11428"/>
      <c r="R11428"/>
      <c r="T11428"/>
      <c r="U11428"/>
      <c r="V11428"/>
      <c r="W11428"/>
      <c r="Y11428"/>
      <c r="Z11428" s="200"/>
      <c r="AA11428" s="201"/>
      <c r="AB11428"/>
      <c r="AC11428"/>
    </row>
    <row r="11429" spans="17:29">
      <c r="Q11429"/>
      <c r="R11429"/>
      <c r="T11429"/>
      <c r="U11429"/>
      <c r="V11429"/>
      <c r="W11429"/>
      <c r="Y11429"/>
      <c r="Z11429" s="200"/>
      <c r="AA11429" s="201"/>
      <c r="AB11429"/>
      <c r="AC11429"/>
    </row>
    <row r="11430" spans="17:29">
      <c r="Q11430"/>
      <c r="R11430"/>
      <c r="T11430"/>
      <c r="U11430"/>
      <c r="V11430"/>
      <c r="W11430"/>
      <c r="Y11430"/>
      <c r="Z11430" s="200"/>
      <c r="AA11430" s="201"/>
      <c r="AB11430"/>
      <c r="AC11430"/>
    </row>
    <row r="11431" spans="17:29">
      <c r="Q11431"/>
      <c r="R11431"/>
      <c r="T11431"/>
      <c r="U11431"/>
      <c r="V11431"/>
      <c r="W11431"/>
      <c r="Y11431"/>
      <c r="Z11431" s="200"/>
      <c r="AA11431" s="201"/>
      <c r="AB11431"/>
      <c r="AC11431"/>
    </row>
    <row r="11432" spans="17:29">
      <c r="Q11432"/>
      <c r="R11432"/>
      <c r="T11432"/>
      <c r="U11432"/>
      <c r="V11432"/>
      <c r="W11432"/>
      <c r="Y11432"/>
      <c r="Z11432" s="200"/>
      <c r="AA11432" s="201"/>
      <c r="AB11432"/>
      <c r="AC11432"/>
    </row>
    <row r="11433" spans="17:29">
      <c r="Q11433"/>
      <c r="R11433"/>
      <c r="T11433"/>
      <c r="U11433"/>
      <c r="V11433"/>
      <c r="W11433"/>
      <c r="Y11433"/>
      <c r="Z11433" s="200"/>
      <c r="AA11433" s="201"/>
      <c r="AB11433"/>
      <c r="AC11433"/>
    </row>
    <row r="11434" spans="17:29">
      <c r="Q11434"/>
      <c r="R11434"/>
      <c r="T11434"/>
      <c r="U11434"/>
      <c r="V11434"/>
      <c r="W11434"/>
      <c r="Y11434"/>
      <c r="Z11434" s="200"/>
      <c r="AA11434" s="201"/>
      <c r="AB11434"/>
      <c r="AC11434"/>
    </row>
    <row r="11435" spans="17:29">
      <c r="Q11435"/>
      <c r="R11435"/>
      <c r="T11435"/>
      <c r="U11435"/>
      <c r="V11435"/>
      <c r="W11435"/>
      <c r="Y11435"/>
      <c r="Z11435" s="200"/>
      <c r="AA11435" s="201"/>
      <c r="AB11435"/>
      <c r="AC11435"/>
    </row>
    <row r="11436" spans="17:29">
      <c r="Q11436"/>
      <c r="R11436"/>
      <c r="T11436"/>
      <c r="U11436"/>
      <c r="V11436"/>
      <c r="W11436"/>
      <c r="Y11436"/>
      <c r="Z11436" s="200"/>
      <c r="AA11436" s="201"/>
      <c r="AB11436"/>
      <c r="AC11436"/>
    </row>
    <row r="11437" spans="17:29">
      <c r="Q11437"/>
      <c r="R11437"/>
      <c r="T11437"/>
      <c r="U11437"/>
      <c r="V11437"/>
      <c r="W11437"/>
      <c r="Y11437"/>
      <c r="Z11437" s="200"/>
      <c r="AA11437" s="201"/>
      <c r="AB11437"/>
      <c r="AC11437"/>
    </row>
    <row r="11438" spans="17:29">
      <c r="Q11438"/>
      <c r="R11438"/>
      <c r="T11438"/>
      <c r="U11438"/>
      <c r="V11438"/>
      <c r="W11438"/>
      <c r="Y11438"/>
      <c r="Z11438" s="200"/>
      <c r="AA11438" s="201"/>
      <c r="AB11438"/>
      <c r="AC11438"/>
    </row>
    <row r="11439" spans="17:29">
      <c r="Q11439"/>
      <c r="R11439"/>
      <c r="T11439"/>
      <c r="U11439"/>
      <c r="V11439"/>
      <c r="W11439"/>
      <c r="Y11439"/>
      <c r="Z11439" s="200"/>
      <c r="AA11439" s="201"/>
      <c r="AB11439"/>
      <c r="AC11439"/>
    </row>
    <row r="11440" spans="17:29">
      <c r="Q11440"/>
      <c r="R11440"/>
      <c r="T11440"/>
      <c r="U11440"/>
      <c r="V11440"/>
      <c r="W11440"/>
      <c r="Y11440"/>
      <c r="Z11440" s="200"/>
      <c r="AA11440" s="201"/>
      <c r="AB11440"/>
      <c r="AC11440"/>
    </row>
    <row r="11441" spans="17:29">
      <c r="Q11441"/>
      <c r="R11441"/>
      <c r="T11441"/>
      <c r="U11441"/>
      <c r="V11441"/>
      <c r="W11441"/>
      <c r="Y11441"/>
      <c r="Z11441" s="200"/>
      <c r="AA11441" s="201"/>
      <c r="AB11441"/>
      <c r="AC11441"/>
    </row>
    <row r="11442" spans="17:29">
      <c r="Q11442"/>
      <c r="R11442"/>
      <c r="T11442"/>
      <c r="U11442"/>
      <c r="V11442"/>
      <c r="W11442"/>
      <c r="Y11442"/>
      <c r="Z11442" s="200"/>
      <c r="AA11442" s="201"/>
      <c r="AB11442"/>
      <c r="AC11442"/>
    </row>
    <row r="11443" spans="17:29">
      <c r="Q11443"/>
      <c r="R11443"/>
      <c r="T11443"/>
      <c r="U11443"/>
      <c r="V11443"/>
      <c r="W11443"/>
      <c r="Y11443"/>
      <c r="Z11443" s="200"/>
      <c r="AA11443" s="201"/>
      <c r="AB11443"/>
      <c r="AC11443"/>
    </row>
    <row r="11444" spans="17:29">
      <c r="Q11444"/>
      <c r="R11444"/>
      <c r="T11444"/>
      <c r="U11444"/>
      <c r="V11444"/>
      <c r="W11444"/>
      <c r="Y11444"/>
      <c r="Z11444" s="200"/>
      <c r="AA11444" s="201"/>
      <c r="AB11444"/>
      <c r="AC11444"/>
    </row>
    <row r="11445" spans="17:29">
      <c r="Q11445"/>
      <c r="R11445"/>
      <c r="T11445"/>
      <c r="U11445"/>
      <c r="V11445"/>
      <c r="W11445"/>
      <c r="Y11445"/>
      <c r="Z11445" s="200"/>
      <c r="AA11445" s="201"/>
      <c r="AB11445"/>
      <c r="AC11445"/>
    </row>
    <row r="11446" spans="17:29">
      <c r="Q11446"/>
      <c r="R11446"/>
      <c r="T11446"/>
      <c r="U11446"/>
      <c r="V11446"/>
      <c r="W11446"/>
      <c r="Y11446"/>
      <c r="Z11446" s="200"/>
      <c r="AA11446" s="201"/>
      <c r="AB11446"/>
      <c r="AC11446"/>
    </row>
    <row r="11447" spans="17:29">
      <c r="Q11447"/>
      <c r="R11447"/>
      <c r="T11447"/>
      <c r="U11447"/>
      <c r="V11447"/>
      <c r="W11447"/>
      <c r="Y11447"/>
      <c r="Z11447" s="200"/>
      <c r="AA11447" s="201"/>
      <c r="AB11447"/>
      <c r="AC11447"/>
    </row>
    <row r="11448" spans="17:29">
      <c r="Q11448"/>
      <c r="R11448"/>
      <c r="T11448"/>
      <c r="U11448"/>
      <c r="V11448"/>
      <c r="W11448"/>
      <c r="Y11448"/>
      <c r="Z11448" s="200"/>
      <c r="AA11448" s="201"/>
      <c r="AB11448"/>
      <c r="AC11448"/>
    </row>
    <row r="11449" spans="17:29">
      <c r="Q11449"/>
      <c r="R11449"/>
      <c r="T11449"/>
      <c r="U11449"/>
      <c r="V11449"/>
      <c r="W11449"/>
      <c r="Y11449"/>
      <c r="Z11449" s="200"/>
      <c r="AA11449" s="201"/>
      <c r="AB11449"/>
      <c r="AC11449"/>
    </row>
    <row r="11450" spans="17:29">
      <c r="Q11450"/>
      <c r="R11450"/>
      <c r="T11450"/>
      <c r="U11450"/>
      <c r="V11450"/>
      <c r="W11450"/>
      <c r="Y11450"/>
      <c r="Z11450" s="200"/>
      <c r="AA11450" s="201"/>
      <c r="AB11450"/>
      <c r="AC11450"/>
    </row>
    <row r="11451" spans="17:29">
      <c r="Q11451"/>
      <c r="R11451"/>
      <c r="T11451"/>
      <c r="U11451"/>
      <c r="V11451"/>
      <c r="W11451"/>
      <c r="Y11451"/>
      <c r="Z11451" s="200"/>
      <c r="AA11451" s="201"/>
      <c r="AB11451"/>
      <c r="AC11451"/>
    </row>
    <row r="11452" spans="17:29">
      <c r="Q11452"/>
      <c r="R11452"/>
      <c r="T11452"/>
      <c r="U11452"/>
      <c r="V11452"/>
      <c r="W11452"/>
      <c r="Y11452"/>
      <c r="Z11452" s="200"/>
      <c r="AA11452" s="201"/>
      <c r="AB11452"/>
      <c r="AC11452"/>
    </row>
    <row r="11453" spans="17:29">
      <c r="Q11453"/>
      <c r="R11453"/>
      <c r="T11453"/>
      <c r="U11453"/>
      <c r="V11453"/>
      <c r="W11453"/>
      <c r="Y11453"/>
      <c r="Z11453" s="200"/>
      <c r="AA11453" s="201"/>
      <c r="AB11453"/>
      <c r="AC11453"/>
    </row>
    <row r="11454" spans="17:29">
      <c r="Q11454"/>
      <c r="R11454"/>
      <c r="T11454"/>
      <c r="U11454"/>
      <c r="V11454"/>
      <c r="W11454"/>
      <c r="Y11454"/>
      <c r="Z11454" s="200"/>
      <c r="AA11454" s="201"/>
      <c r="AB11454"/>
      <c r="AC11454"/>
    </row>
    <row r="11455" spans="17:29">
      <c r="Q11455"/>
      <c r="R11455"/>
      <c r="T11455"/>
      <c r="U11455"/>
      <c r="V11455"/>
      <c r="W11455"/>
      <c r="Y11455"/>
      <c r="Z11455" s="200"/>
      <c r="AA11455" s="201"/>
      <c r="AB11455"/>
      <c r="AC11455"/>
    </row>
    <row r="11456" spans="17:29">
      <c r="Q11456"/>
      <c r="R11456"/>
      <c r="T11456"/>
      <c r="U11456"/>
      <c r="V11456"/>
      <c r="W11456"/>
      <c r="Y11456"/>
      <c r="Z11456" s="200"/>
      <c r="AA11456" s="201"/>
      <c r="AB11456"/>
      <c r="AC11456"/>
    </row>
    <row r="11457" spans="17:29">
      <c r="Q11457"/>
      <c r="R11457"/>
      <c r="T11457"/>
      <c r="U11457"/>
      <c r="V11457"/>
      <c r="W11457"/>
      <c r="Y11457"/>
      <c r="Z11457" s="200"/>
      <c r="AA11457" s="201"/>
      <c r="AB11457"/>
      <c r="AC11457"/>
    </row>
    <row r="11458" spans="17:29">
      <c r="Q11458"/>
      <c r="R11458"/>
      <c r="T11458"/>
      <c r="U11458"/>
      <c r="V11458"/>
      <c r="W11458"/>
      <c r="Y11458"/>
      <c r="Z11458" s="200"/>
      <c r="AA11458" s="201"/>
      <c r="AB11458"/>
      <c r="AC11458"/>
    </row>
    <row r="11459" spans="17:29">
      <c r="Q11459"/>
      <c r="R11459"/>
      <c r="T11459"/>
      <c r="U11459"/>
      <c r="V11459"/>
      <c r="W11459"/>
      <c r="Y11459"/>
      <c r="Z11459" s="200"/>
      <c r="AA11459" s="201"/>
      <c r="AB11459"/>
      <c r="AC11459"/>
    </row>
    <row r="11460" spans="17:29">
      <c r="Q11460"/>
      <c r="R11460"/>
      <c r="T11460"/>
      <c r="U11460"/>
      <c r="V11460"/>
      <c r="W11460"/>
      <c r="Y11460"/>
      <c r="Z11460" s="200"/>
      <c r="AA11460" s="201"/>
      <c r="AB11460"/>
      <c r="AC11460"/>
    </row>
    <row r="11461" spans="17:29">
      <c r="Q11461"/>
      <c r="R11461"/>
      <c r="T11461"/>
      <c r="U11461"/>
      <c r="V11461"/>
      <c r="W11461"/>
      <c r="Y11461"/>
      <c r="Z11461" s="200"/>
      <c r="AA11461" s="201"/>
      <c r="AB11461"/>
      <c r="AC11461"/>
    </row>
    <row r="11462" spans="17:29">
      <c r="Q11462"/>
      <c r="R11462"/>
      <c r="T11462"/>
      <c r="U11462"/>
      <c r="V11462"/>
      <c r="W11462"/>
      <c r="Y11462"/>
      <c r="Z11462" s="200"/>
      <c r="AA11462" s="201"/>
      <c r="AB11462"/>
      <c r="AC11462"/>
    </row>
    <row r="11463" spans="17:29">
      <c r="Q11463"/>
      <c r="R11463"/>
      <c r="T11463"/>
      <c r="U11463"/>
      <c r="V11463"/>
      <c r="W11463"/>
      <c r="Y11463"/>
      <c r="Z11463" s="200"/>
      <c r="AA11463" s="201"/>
      <c r="AB11463"/>
      <c r="AC11463"/>
    </row>
    <row r="11464" spans="17:29">
      <c r="Q11464"/>
      <c r="R11464"/>
      <c r="T11464"/>
      <c r="U11464"/>
      <c r="V11464"/>
      <c r="W11464"/>
      <c r="Y11464"/>
      <c r="Z11464" s="200"/>
      <c r="AA11464" s="201"/>
      <c r="AB11464"/>
      <c r="AC11464"/>
    </row>
    <row r="11465" spans="17:29">
      <c r="Q11465"/>
      <c r="R11465"/>
      <c r="T11465"/>
      <c r="U11465"/>
      <c r="V11465"/>
      <c r="W11465"/>
      <c r="Y11465"/>
      <c r="Z11465" s="200"/>
      <c r="AA11465" s="201"/>
      <c r="AB11465"/>
      <c r="AC11465"/>
    </row>
    <row r="11466" spans="17:29">
      <c r="Q11466"/>
      <c r="R11466"/>
      <c r="T11466"/>
      <c r="U11466"/>
      <c r="V11466"/>
      <c r="W11466"/>
      <c r="Y11466"/>
      <c r="Z11466" s="200"/>
      <c r="AA11466" s="201"/>
      <c r="AB11466"/>
      <c r="AC11466"/>
    </row>
    <row r="11467" spans="17:29">
      <c r="Q11467"/>
      <c r="R11467"/>
      <c r="T11467"/>
      <c r="U11467"/>
      <c r="V11467"/>
      <c r="W11467"/>
      <c r="Y11467"/>
      <c r="Z11467" s="200"/>
      <c r="AA11467" s="201"/>
      <c r="AB11467"/>
      <c r="AC11467"/>
    </row>
    <row r="11468" spans="17:29">
      <c r="Q11468"/>
      <c r="R11468"/>
      <c r="T11468"/>
      <c r="U11468"/>
      <c r="V11468"/>
      <c r="W11468"/>
      <c r="Y11468"/>
      <c r="Z11468" s="200"/>
      <c r="AA11468" s="201"/>
      <c r="AB11468"/>
      <c r="AC11468"/>
    </row>
    <row r="11469" spans="17:29">
      <c r="Q11469"/>
      <c r="R11469"/>
      <c r="T11469"/>
      <c r="U11469"/>
      <c r="V11469"/>
      <c r="W11469"/>
      <c r="Y11469"/>
      <c r="Z11469" s="200"/>
      <c r="AA11469" s="201"/>
      <c r="AB11469"/>
      <c r="AC11469"/>
    </row>
    <row r="11470" spans="17:29">
      <c r="Q11470"/>
      <c r="R11470"/>
      <c r="T11470"/>
      <c r="U11470"/>
      <c r="V11470"/>
      <c r="W11470"/>
      <c r="Y11470"/>
      <c r="Z11470" s="200"/>
      <c r="AA11470" s="201"/>
      <c r="AB11470"/>
      <c r="AC11470"/>
    </row>
    <row r="11471" spans="17:29">
      <c r="Q11471"/>
      <c r="R11471"/>
      <c r="T11471"/>
      <c r="U11471"/>
      <c r="V11471"/>
      <c r="W11471"/>
      <c r="Y11471"/>
      <c r="Z11471" s="200"/>
      <c r="AA11471" s="201"/>
      <c r="AB11471"/>
      <c r="AC11471"/>
    </row>
    <row r="11472" spans="17:29">
      <c r="Q11472"/>
      <c r="R11472"/>
      <c r="T11472"/>
      <c r="U11472"/>
      <c r="V11472"/>
      <c r="W11472"/>
      <c r="Y11472"/>
      <c r="Z11472" s="200"/>
      <c r="AA11472" s="201"/>
      <c r="AB11472"/>
      <c r="AC11472"/>
    </row>
    <row r="11473" spans="17:29">
      <c r="Q11473"/>
      <c r="R11473"/>
      <c r="T11473"/>
      <c r="U11473"/>
      <c r="V11473"/>
      <c r="W11473"/>
      <c r="Y11473"/>
      <c r="Z11473" s="200"/>
      <c r="AA11473" s="201"/>
      <c r="AB11473"/>
      <c r="AC11473"/>
    </row>
    <row r="11474" spans="17:29">
      <c r="Q11474"/>
      <c r="R11474"/>
      <c r="T11474"/>
      <c r="U11474"/>
      <c r="V11474"/>
      <c r="W11474"/>
      <c r="Y11474"/>
      <c r="Z11474" s="200"/>
      <c r="AA11474" s="201"/>
      <c r="AB11474"/>
      <c r="AC11474"/>
    </row>
    <row r="11475" spans="17:29">
      <c r="Q11475"/>
      <c r="R11475"/>
      <c r="T11475"/>
      <c r="U11475"/>
      <c r="V11475"/>
      <c r="W11475"/>
      <c r="Y11475"/>
      <c r="Z11475" s="200"/>
      <c r="AA11475" s="201"/>
      <c r="AB11475"/>
      <c r="AC11475"/>
    </row>
    <row r="11476" spans="17:29">
      <c r="Q11476"/>
      <c r="R11476"/>
      <c r="T11476"/>
      <c r="U11476"/>
      <c r="V11476"/>
      <c r="W11476"/>
      <c r="Y11476"/>
      <c r="Z11476" s="200"/>
      <c r="AA11476" s="201"/>
      <c r="AB11476"/>
      <c r="AC11476"/>
    </row>
    <row r="11477" spans="17:29">
      <c r="Q11477"/>
      <c r="R11477"/>
      <c r="T11477"/>
      <c r="U11477"/>
      <c r="V11477"/>
      <c r="W11477"/>
      <c r="Y11477"/>
      <c r="Z11477" s="200"/>
      <c r="AA11477" s="201"/>
      <c r="AB11477"/>
      <c r="AC11477"/>
    </row>
    <row r="11478" spans="17:29">
      <c r="Q11478"/>
      <c r="R11478"/>
      <c r="T11478"/>
      <c r="U11478"/>
      <c r="V11478"/>
      <c r="W11478"/>
      <c r="Y11478"/>
      <c r="Z11478" s="200"/>
      <c r="AA11478" s="201"/>
      <c r="AB11478"/>
      <c r="AC11478"/>
    </row>
    <row r="11479" spans="17:29">
      <c r="Q11479"/>
      <c r="R11479"/>
      <c r="T11479"/>
      <c r="U11479"/>
      <c r="V11479"/>
      <c r="W11479"/>
      <c r="Y11479"/>
      <c r="Z11479" s="200"/>
      <c r="AA11479" s="201"/>
      <c r="AB11479"/>
      <c r="AC11479"/>
    </row>
    <row r="11480" spans="17:29">
      <c r="Q11480"/>
      <c r="R11480"/>
      <c r="T11480"/>
      <c r="U11480"/>
      <c r="V11480"/>
      <c r="W11480"/>
      <c r="Y11480"/>
      <c r="Z11480" s="200"/>
      <c r="AA11480" s="201"/>
      <c r="AB11480"/>
      <c r="AC11480"/>
    </row>
    <row r="11481" spans="17:29">
      <c r="Q11481"/>
      <c r="R11481"/>
      <c r="T11481"/>
      <c r="U11481"/>
      <c r="V11481"/>
      <c r="W11481"/>
      <c r="Y11481"/>
      <c r="Z11481" s="200"/>
      <c r="AA11481" s="201"/>
      <c r="AB11481"/>
      <c r="AC11481"/>
    </row>
    <row r="11482" spans="17:29">
      <c r="Q11482"/>
      <c r="R11482"/>
      <c r="T11482"/>
      <c r="U11482"/>
      <c r="V11482"/>
      <c r="W11482"/>
      <c r="Y11482"/>
      <c r="Z11482" s="200"/>
      <c r="AA11482" s="201"/>
      <c r="AB11482"/>
      <c r="AC11482"/>
    </row>
    <row r="11483" spans="17:29">
      <c r="Q11483"/>
      <c r="R11483"/>
      <c r="T11483"/>
      <c r="U11483"/>
      <c r="V11483"/>
      <c r="W11483"/>
      <c r="Y11483"/>
      <c r="Z11483" s="200"/>
      <c r="AA11483" s="201"/>
      <c r="AB11483"/>
      <c r="AC11483"/>
    </row>
    <row r="11484" spans="17:29">
      <c r="Q11484"/>
      <c r="R11484"/>
      <c r="T11484"/>
      <c r="U11484"/>
      <c r="V11484"/>
      <c r="W11484"/>
      <c r="Y11484"/>
      <c r="Z11484" s="200"/>
      <c r="AA11484" s="201"/>
      <c r="AB11484"/>
      <c r="AC11484"/>
    </row>
    <row r="11485" spans="17:29">
      <c r="Q11485"/>
      <c r="R11485"/>
      <c r="T11485"/>
      <c r="U11485"/>
      <c r="V11485"/>
      <c r="W11485"/>
      <c r="Y11485"/>
      <c r="Z11485" s="200"/>
      <c r="AA11485" s="201"/>
      <c r="AB11485"/>
      <c r="AC11485"/>
    </row>
    <row r="11486" spans="17:29">
      <c r="Q11486"/>
      <c r="R11486"/>
      <c r="T11486"/>
      <c r="U11486"/>
      <c r="V11486"/>
      <c r="W11486"/>
      <c r="Y11486"/>
      <c r="Z11486" s="200"/>
      <c r="AA11486" s="201"/>
      <c r="AB11486"/>
      <c r="AC11486"/>
    </row>
    <row r="11487" spans="17:29">
      <c r="Q11487"/>
      <c r="R11487"/>
      <c r="T11487"/>
      <c r="U11487"/>
      <c r="V11487"/>
      <c r="W11487"/>
      <c r="Y11487"/>
      <c r="Z11487" s="200"/>
      <c r="AA11487" s="201"/>
      <c r="AB11487"/>
      <c r="AC11487"/>
    </row>
    <row r="11488" spans="17:29">
      <c r="Q11488"/>
      <c r="R11488"/>
      <c r="T11488"/>
      <c r="U11488"/>
      <c r="V11488"/>
      <c r="W11488"/>
      <c r="Y11488"/>
      <c r="Z11488" s="200"/>
      <c r="AA11488" s="201"/>
      <c r="AB11488"/>
      <c r="AC11488"/>
    </row>
    <row r="11489" spans="17:29">
      <c r="Q11489"/>
      <c r="R11489"/>
      <c r="T11489"/>
      <c r="U11489"/>
      <c r="V11489"/>
      <c r="W11489"/>
      <c r="Y11489"/>
      <c r="Z11489" s="200"/>
      <c r="AA11489" s="201"/>
      <c r="AB11489"/>
      <c r="AC11489"/>
    </row>
    <row r="11490" spans="17:29">
      <c r="Q11490"/>
      <c r="R11490"/>
      <c r="T11490"/>
      <c r="U11490"/>
      <c r="V11490"/>
      <c r="W11490"/>
      <c r="Y11490"/>
      <c r="Z11490" s="200"/>
      <c r="AA11490" s="201"/>
      <c r="AB11490"/>
      <c r="AC11490"/>
    </row>
    <row r="11491" spans="17:29">
      <c r="Q11491"/>
      <c r="R11491"/>
      <c r="T11491"/>
      <c r="U11491"/>
      <c r="V11491"/>
      <c r="W11491"/>
      <c r="Y11491"/>
      <c r="Z11491" s="200"/>
      <c r="AA11491" s="201"/>
      <c r="AB11491"/>
      <c r="AC11491"/>
    </row>
    <row r="11492" spans="17:29">
      <c r="Q11492"/>
      <c r="R11492"/>
      <c r="T11492"/>
      <c r="U11492"/>
      <c r="V11492"/>
      <c r="W11492"/>
      <c r="Y11492"/>
      <c r="Z11492" s="200"/>
      <c r="AA11492" s="201"/>
      <c r="AB11492"/>
      <c r="AC11492"/>
    </row>
    <row r="11493" spans="17:29">
      <c r="Q11493"/>
      <c r="R11493"/>
      <c r="T11493"/>
      <c r="U11493"/>
      <c r="V11493"/>
      <c r="W11493"/>
      <c r="Y11493"/>
      <c r="Z11493" s="200"/>
      <c r="AA11493" s="201"/>
      <c r="AB11493"/>
      <c r="AC11493"/>
    </row>
    <row r="11494" spans="17:29">
      <c r="Q11494"/>
      <c r="R11494"/>
      <c r="T11494"/>
      <c r="U11494"/>
      <c r="V11494"/>
      <c r="W11494"/>
      <c r="Y11494"/>
      <c r="Z11494" s="200"/>
      <c r="AA11494" s="201"/>
      <c r="AB11494"/>
      <c r="AC11494"/>
    </row>
    <row r="11495" spans="17:29">
      <c r="Q11495"/>
      <c r="R11495"/>
      <c r="T11495"/>
      <c r="U11495"/>
      <c r="V11495"/>
      <c r="W11495"/>
      <c r="Y11495"/>
      <c r="Z11495" s="200"/>
      <c r="AA11495" s="201"/>
      <c r="AB11495"/>
      <c r="AC11495"/>
    </row>
    <row r="11496" spans="17:29">
      <c r="Q11496"/>
      <c r="R11496"/>
      <c r="T11496"/>
      <c r="U11496"/>
      <c r="V11496"/>
      <c r="W11496"/>
      <c r="Y11496"/>
      <c r="Z11496" s="200"/>
      <c r="AA11496" s="201"/>
      <c r="AB11496"/>
      <c r="AC11496"/>
    </row>
    <row r="11497" spans="17:29">
      <c r="Q11497"/>
      <c r="R11497"/>
      <c r="T11497"/>
      <c r="U11497"/>
      <c r="V11497"/>
      <c r="W11497"/>
      <c r="Y11497"/>
      <c r="Z11497" s="200"/>
      <c r="AA11497" s="201"/>
      <c r="AB11497"/>
      <c r="AC11497"/>
    </row>
    <row r="11498" spans="17:29">
      <c r="Q11498"/>
      <c r="R11498"/>
      <c r="T11498"/>
      <c r="U11498"/>
      <c r="V11498"/>
      <c r="W11498"/>
      <c r="Y11498"/>
      <c r="Z11498" s="200"/>
      <c r="AA11498" s="201"/>
      <c r="AB11498"/>
      <c r="AC11498"/>
    </row>
    <row r="11499" spans="17:29">
      <c r="Q11499"/>
      <c r="R11499"/>
      <c r="T11499"/>
      <c r="U11499"/>
      <c r="V11499"/>
      <c r="W11499"/>
      <c r="Y11499"/>
      <c r="Z11499" s="200"/>
      <c r="AA11499" s="201"/>
      <c r="AB11499"/>
      <c r="AC11499"/>
    </row>
    <row r="11500" spans="17:29">
      <c r="Q11500"/>
      <c r="R11500"/>
      <c r="T11500"/>
      <c r="U11500"/>
      <c r="V11500"/>
      <c r="W11500"/>
      <c r="Y11500"/>
      <c r="Z11500" s="200"/>
      <c r="AA11500" s="201"/>
      <c r="AB11500"/>
      <c r="AC11500"/>
    </row>
    <row r="11501" spans="17:29">
      <c r="Q11501"/>
      <c r="R11501"/>
      <c r="T11501"/>
      <c r="U11501"/>
      <c r="V11501"/>
      <c r="W11501"/>
      <c r="Y11501"/>
      <c r="Z11501" s="200"/>
      <c r="AA11501" s="201"/>
      <c r="AB11501"/>
      <c r="AC11501"/>
    </row>
    <row r="11502" spans="17:29">
      <c r="Q11502"/>
      <c r="R11502"/>
      <c r="T11502"/>
      <c r="U11502"/>
      <c r="V11502"/>
      <c r="W11502"/>
      <c r="Y11502"/>
      <c r="Z11502" s="200"/>
      <c r="AA11502" s="201"/>
      <c r="AB11502"/>
      <c r="AC11502"/>
    </row>
    <row r="11503" spans="17:29">
      <c r="Q11503"/>
      <c r="R11503"/>
      <c r="T11503"/>
      <c r="U11503"/>
      <c r="V11503"/>
      <c r="W11503"/>
      <c r="Y11503"/>
      <c r="Z11503" s="200"/>
      <c r="AA11503" s="201"/>
      <c r="AB11503"/>
      <c r="AC11503"/>
    </row>
    <row r="11504" spans="17:29">
      <c r="Q11504"/>
      <c r="R11504"/>
      <c r="T11504"/>
      <c r="U11504"/>
      <c r="V11504"/>
      <c r="W11504"/>
      <c r="Y11504"/>
      <c r="Z11504" s="200"/>
      <c r="AA11504" s="201"/>
      <c r="AB11504"/>
      <c r="AC11504"/>
    </row>
    <row r="11505" spans="17:29">
      <c r="Q11505"/>
      <c r="R11505"/>
      <c r="T11505"/>
      <c r="U11505"/>
      <c r="V11505"/>
      <c r="W11505"/>
      <c r="Y11505"/>
      <c r="Z11505" s="200"/>
      <c r="AA11505" s="201"/>
      <c r="AB11505"/>
      <c r="AC11505"/>
    </row>
    <row r="11506" spans="17:29">
      <c r="Q11506"/>
      <c r="R11506"/>
      <c r="T11506"/>
      <c r="U11506"/>
      <c r="V11506"/>
      <c r="W11506"/>
      <c r="Y11506"/>
      <c r="Z11506" s="200"/>
      <c r="AA11506" s="201"/>
      <c r="AB11506"/>
      <c r="AC11506"/>
    </row>
    <row r="11507" spans="17:29">
      <c r="Q11507"/>
      <c r="R11507"/>
      <c r="T11507"/>
      <c r="U11507"/>
      <c r="V11507"/>
      <c r="W11507"/>
      <c r="Y11507"/>
      <c r="Z11507" s="200"/>
      <c r="AA11507" s="201"/>
      <c r="AB11507"/>
      <c r="AC11507"/>
    </row>
    <row r="11508" spans="17:29">
      <c r="Q11508"/>
      <c r="R11508"/>
      <c r="T11508"/>
      <c r="U11508"/>
      <c r="V11508"/>
      <c r="W11508"/>
      <c r="Y11508"/>
      <c r="Z11508" s="200"/>
      <c r="AA11508" s="201"/>
      <c r="AB11508"/>
      <c r="AC11508"/>
    </row>
    <row r="11509" spans="17:29">
      <c r="Q11509"/>
      <c r="R11509"/>
      <c r="T11509"/>
      <c r="U11509"/>
      <c r="V11509"/>
      <c r="W11509"/>
      <c r="Y11509"/>
      <c r="Z11509" s="200"/>
      <c r="AA11509" s="201"/>
      <c r="AB11509"/>
      <c r="AC11509"/>
    </row>
    <row r="11510" spans="17:29">
      <c r="Q11510"/>
      <c r="R11510"/>
      <c r="T11510"/>
      <c r="U11510"/>
      <c r="V11510"/>
      <c r="W11510"/>
      <c r="Y11510"/>
      <c r="Z11510" s="200"/>
      <c r="AA11510" s="201"/>
      <c r="AB11510"/>
      <c r="AC11510"/>
    </row>
    <row r="11511" spans="17:29">
      <c r="Q11511"/>
      <c r="R11511"/>
      <c r="T11511"/>
      <c r="U11511"/>
      <c r="V11511"/>
      <c r="W11511"/>
      <c r="Y11511"/>
      <c r="Z11511" s="200"/>
      <c r="AA11511" s="201"/>
      <c r="AB11511"/>
      <c r="AC11511"/>
    </row>
    <row r="11512" spans="17:29">
      <c r="Q11512"/>
      <c r="R11512"/>
      <c r="T11512"/>
      <c r="U11512"/>
      <c r="V11512"/>
      <c r="W11512"/>
      <c r="Y11512"/>
      <c r="Z11512" s="200"/>
      <c r="AA11512" s="201"/>
      <c r="AB11512"/>
      <c r="AC11512"/>
    </row>
    <row r="11513" spans="17:29">
      <c r="Q11513"/>
      <c r="R11513"/>
      <c r="T11513"/>
      <c r="U11513"/>
      <c r="V11513"/>
      <c r="W11513"/>
      <c r="Y11513"/>
      <c r="Z11513" s="200"/>
      <c r="AA11513" s="201"/>
      <c r="AB11513"/>
      <c r="AC11513"/>
    </row>
    <row r="11514" spans="17:29">
      <c r="Q11514"/>
      <c r="R11514"/>
      <c r="T11514"/>
      <c r="U11514"/>
      <c r="V11514"/>
      <c r="W11514"/>
      <c r="Y11514"/>
      <c r="Z11514" s="200"/>
      <c r="AA11514" s="201"/>
      <c r="AB11514"/>
      <c r="AC11514"/>
    </row>
    <row r="11515" spans="17:29">
      <c r="Q11515"/>
      <c r="R11515"/>
      <c r="T11515"/>
      <c r="U11515"/>
      <c r="V11515"/>
      <c r="W11515"/>
      <c r="Y11515"/>
      <c r="Z11515" s="200"/>
      <c r="AA11515" s="201"/>
      <c r="AB11515"/>
      <c r="AC11515"/>
    </row>
    <row r="11516" spans="17:29">
      <c r="Q11516"/>
      <c r="R11516"/>
      <c r="T11516"/>
      <c r="U11516"/>
      <c r="V11516"/>
      <c r="W11516"/>
      <c r="Y11516"/>
      <c r="Z11516" s="200"/>
      <c r="AA11516" s="201"/>
      <c r="AB11516"/>
      <c r="AC11516"/>
    </row>
    <row r="11517" spans="17:29">
      <c r="Q11517"/>
      <c r="R11517"/>
      <c r="T11517"/>
      <c r="U11517"/>
      <c r="V11517"/>
      <c r="W11517"/>
      <c r="Y11517"/>
      <c r="Z11517" s="200"/>
      <c r="AA11517" s="201"/>
      <c r="AB11517"/>
      <c r="AC11517"/>
    </row>
    <row r="11518" spans="17:29">
      <c r="Q11518"/>
      <c r="R11518"/>
      <c r="T11518"/>
      <c r="U11518"/>
      <c r="V11518"/>
      <c r="W11518"/>
      <c r="Y11518"/>
      <c r="Z11518" s="200"/>
      <c r="AA11518" s="201"/>
      <c r="AB11518"/>
      <c r="AC11518"/>
    </row>
    <row r="11519" spans="17:29">
      <c r="Q11519"/>
      <c r="R11519"/>
      <c r="T11519"/>
      <c r="U11519"/>
      <c r="V11519"/>
      <c r="W11519"/>
      <c r="Y11519"/>
      <c r="Z11519" s="200"/>
      <c r="AA11519" s="201"/>
      <c r="AB11519"/>
      <c r="AC11519"/>
    </row>
    <row r="11520" spans="17:29">
      <c r="Q11520"/>
      <c r="R11520"/>
      <c r="T11520"/>
      <c r="U11520"/>
      <c r="V11520"/>
      <c r="W11520"/>
      <c r="Y11520"/>
      <c r="Z11520" s="200"/>
      <c r="AA11520" s="201"/>
      <c r="AB11520"/>
      <c r="AC11520"/>
    </row>
    <row r="11521" spans="17:29">
      <c r="Q11521"/>
      <c r="R11521"/>
      <c r="T11521"/>
      <c r="U11521"/>
      <c r="V11521"/>
      <c r="W11521"/>
      <c r="Y11521"/>
      <c r="Z11521" s="200"/>
      <c r="AA11521" s="201"/>
      <c r="AB11521"/>
      <c r="AC11521"/>
    </row>
    <row r="11522" spans="17:29">
      <c r="Q11522"/>
      <c r="R11522"/>
      <c r="T11522"/>
      <c r="U11522"/>
      <c r="V11522"/>
      <c r="W11522"/>
      <c r="Y11522"/>
      <c r="Z11522" s="200"/>
      <c r="AA11522" s="201"/>
      <c r="AB11522"/>
      <c r="AC11522"/>
    </row>
    <row r="11523" spans="17:29">
      <c r="Q11523"/>
      <c r="R11523"/>
      <c r="T11523"/>
      <c r="U11523"/>
      <c r="V11523"/>
      <c r="W11523"/>
      <c r="Y11523"/>
      <c r="Z11523" s="200"/>
      <c r="AA11523" s="201"/>
      <c r="AB11523"/>
      <c r="AC11523"/>
    </row>
    <row r="11524" spans="17:29">
      <c r="Q11524"/>
      <c r="R11524"/>
      <c r="T11524"/>
      <c r="U11524"/>
      <c r="V11524"/>
      <c r="W11524"/>
      <c r="Y11524"/>
      <c r="Z11524" s="200"/>
      <c r="AA11524" s="201"/>
      <c r="AB11524"/>
      <c r="AC11524"/>
    </row>
    <row r="11525" spans="17:29">
      <c r="Q11525"/>
      <c r="R11525"/>
      <c r="T11525"/>
      <c r="U11525"/>
      <c r="V11525"/>
      <c r="W11525"/>
      <c r="Y11525"/>
      <c r="Z11525" s="200"/>
      <c r="AA11525" s="201"/>
      <c r="AB11525"/>
      <c r="AC11525"/>
    </row>
    <row r="11526" spans="17:29">
      <c r="Q11526"/>
      <c r="R11526"/>
      <c r="T11526"/>
      <c r="U11526"/>
      <c r="V11526"/>
      <c r="W11526"/>
      <c r="Y11526"/>
      <c r="Z11526" s="200"/>
      <c r="AA11526" s="201"/>
      <c r="AB11526"/>
      <c r="AC11526"/>
    </row>
    <row r="11527" spans="17:29">
      <c r="Q11527"/>
      <c r="R11527"/>
      <c r="T11527"/>
      <c r="U11527"/>
      <c r="V11527"/>
      <c r="W11527"/>
      <c r="Y11527"/>
      <c r="Z11527" s="200"/>
      <c r="AA11527" s="201"/>
      <c r="AB11527"/>
      <c r="AC11527"/>
    </row>
    <row r="11528" spans="17:29">
      <c r="Q11528"/>
      <c r="R11528"/>
      <c r="T11528"/>
      <c r="U11528"/>
      <c r="V11528"/>
      <c r="W11528"/>
      <c r="Y11528"/>
      <c r="Z11528" s="200"/>
      <c r="AA11528" s="201"/>
      <c r="AB11528"/>
      <c r="AC11528"/>
    </row>
    <row r="11529" spans="17:29">
      <c r="Q11529"/>
      <c r="R11529"/>
      <c r="T11529"/>
      <c r="U11529"/>
      <c r="V11529"/>
      <c r="W11529"/>
      <c r="Y11529"/>
      <c r="Z11529" s="200"/>
      <c r="AA11529" s="201"/>
      <c r="AB11529"/>
      <c r="AC11529"/>
    </row>
    <row r="11530" spans="17:29">
      <c r="Q11530"/>
      <c r="R11530"/>
      <c r="T11530"/>
      <c r="U11530"/>
      <c r="V11530"/>
      <c r="W11530"/>
      <c r="Y11530"/>
      <c r="Z11530" s="200"/>
      <c r="AA11530" s="201"/>
      <c r="AB11530"/>
      <c r="AC11530"/>
    </row>
    <row r="11531" spans="17:29">
      <c r="Q11531"/>
      <c r="R11531"/>
      <c r="T11531"/>
      <c r="U11531"/>
      <c r="V11531"/>
      <c r="W11531"/>
      <c r="Y11531"/>
      <c r="Z11531" s="200"/>
      <c r="AA11531" s="201"/>
      <c r="AB11531"/>
      <c r="AC11531"/>
    </row>
    <row r="11532" spans="17:29">
      <c r="Q11532"/>
      <c r="R11532"/>
      <c r="T11532"/>
      <c r="U11532"/>
      <c r="V11532"/>
      <c r="W11532"/>
      <c r="Y11532"/>
      <c r="Z11532" s="200"/>
      <c r="AA11532" s="201"/>
      <c r="AB11532"/>
      <c r="AC11532"/>
    </row>
    <row r="11533" spans="17:29">
      <c r="Q11533"/>
      <c r="R11533"/>
      <c r="T11533"/>
      <c r="U11533"/>
      <c r="V11533"/>
      <c r="W11533"/>
      <c r="Y11533"/>
      <c r="Z11533" s="200"/>
      <c r="AA11533" s="201"/>
      <c r="AB11533"/>
      <c r="AC11533"/>
    </row>
    <row r="11534" spans="17:29">
      <c r="Q11534"/>
      <c r="R11534"/>
      <c r="T11534"/>
      <c r="U11534"/>
      <c r="V11534"/>
      <c r="W11534"/>
      <c r="Y11534"/>
      <c r="Z11534" s="200"/>
      <c r="AA11534" s="201"/>
      <c r="AB11534"/>
      <c r="AC11534"/>
    </row>
    <row r="11535" spans="17:29">
      <c r="Q11535"/>
      <c r="R11535"/>
      <c r="T11535"/>
      <c r="U11535"/>
      <c r="V11535"/>
      <c r="W11535"/>
      <c r="Y11535"/>
      <c r="Z11535" s="200"/>
      <c r="AA11535" s="201"/>
      <c r="AB11535"/>
      <c r="AC11535"/>
    </row>
    <row r="11536" spans="17:29">
      <c r="Q11536"/>
      <c r="R11536"/>
      <c r="T11536"/>
      <c r="U11536"/>
      <c r="V11536"/>
      <c r="W11536"/>
      <c r="Y11536"/>
      <c r="Z11536" s="200"/>
      <c r="AA11536" s="201"/>
      <c r="AB11536"/>
      <c r="AC11536"/>
    </row>
    <row r="11537" spans="17:29">
      <c r="Q11537"/>
      <c r="R11537"/>
      <c r="T11537"/>
      <c r="U11537"/>
      <c r="V11537"/>
      <c r="W11537"/>
      <c r="Y11537"/>
      <c r="Z11537" s="200"/>
      <c r="AA11537" s="201"/>
      <c r="AB11537"/>
      <c r="AC11537"/>
    </row>
    <row r="11538" spans="17:29">
      <c r="Q11538"/>
      <c r="R11538"/>
      <c r="T11538"/>
      <c r="U11538"/>
      <c r="V11538"/>
      <c r="W11538"/>
      <c r="Y11538"/>
      <c r="Z11538" s="200"/>
      <c r="AA11538" s="201"/>
      <c r="AB11538"/>
      <c r="AC11538"/>
    </row>
    <row r="11539" spans="17:29">
      <c r="Q11539"/>
      <c r="R11539"/>
      <c r="T11539"/>
      <c r="U11539"/>
      <c r="V11539"/>
      <c r="W11539"/>
      <c r="Y11539"/>
      <c r="Z11539" s="200"/>
      <c r="AA11539" s="201"/>
      <c r="AB11539"/>
      <c r="AC11539"/>
    </row>
    <row r="11540" spans="17:29">
      <c r="Q11540"/>
      <c r="R11540"/>
      <c r="T11540"/>
      <c r="U11540"/>
      <c r="V11540"/>
      <c r="W11540"/>
      <c r="Y11540"/>
      <c r="Z11540" s="200"/>
      <c r="AA11540" s="201"/>
      <c r="AB11540"/>
      <c r="AC11540"/>
    </row>
    <row r="11541" spans="17:29">
      <c r="Q11541"/>
      <c r="R11541"/>
      <c r="T11541"/>
      <c r="U11541"/>
      <c r="V11541"/>
      <c r="W11541"/>
      <c r="Y11541"/>
      <c r="Z11541" s="200"/>
      <c r="AA11541" s="201"/>
      <c r="AB11541"/>
      <c r="AC11541"/>
    </row>
    <row r="11542" spans="17:29">
      <c r="Q11542"/>
      <c r="R11542"/>
      <c r="T11542"/>
      <c r="U11542"/>
      <c r="V11542"/>
      <c r="W11542"/>
      <c r="Y11542"/>
      <c r="Z11542" s="200"/>
      <c r="AA11542" s="201"/>
      <c r="AB11542"/>
      <c r="AC11542"/>
    </row>
    <row r="11543" spans="17:29">
      <c r="Q11543"/>
      <c r="R11543"/>
      <c r="T11543"/>
      <c r="U11543"/>
      <c r="V11543"/>
      <c r="W11543"/>
      <c r="Y11543"/>
      <c r="Z11543" s="200"/>
      <c r="AA11543" s="201"/>
      <c r="AB11543"/>
      <c r="AC11543"/>
    </row>
    <row r="11544" spans="17:29">
      <c r="Q11544"/>
      <c r="R11544"/>
      <c r="T11544"/>
      <c r="U11544"/>
      <c r="V11544"/>
      <c r="W11544"/>
      <c r="Y11544"/>
      <c r="Z11544" s="200"/>
      <c r="AA11544" s="201"/>
      <c r="AB11544"/>
      <c r="AC11544"/>
    </row>
    <row r="11545" spans="17:29">
      <c r="Q11545"/>
      <c r="R11545"/>
      <c r="T11545"/>
      <c r="U11545"/>
      <c r="V11545"/>
      <c r="W11545"/>
      <c r="Y11545"/>
      <c r="Z11545" s="200"/>
      <c r="AA11545" s="201"/>
      <c r="AB11545"/>
      <c r="AC11545"/>
    </row>
    <row r="11546" spans="17:29">
      <c r="Q11546"/>
      <c r="R11546"/>
      <c r="T11546"/>
      <c r="U11546"/>
      <c r="V11546"/>
      <c r="W11546"/>
      <c r="Y11546"/>
      <c r="Z11546" s="200"/>
      <c r="AA11546" s="201"/>
      <c r="AB11546"/>
      <c r="AC11546"/>
    </row>
    <row r="11547" spans="17:29">
      <c r="Q11547"/>
      <c r="R11547"/>
      <c r="T11547"/>
      <c r="U11547"/>
      <c r="V11547"/>
      <c r="W11547"/>
      <c r="Y11547"/>
      <c r="Z11547" s="200"/>
      <c r="AA11547" s="201"/>
      <c r="AB11547"/>
      <c r="AC11547"/>
    </row>
    <row r="11548" spans="17:29">
      <c r="Q11548"/>
      <c r="R11548"/>
      <c r="T11548"/>
      <c r="U11548"/>
      <c r="V11548"/>
      <c r="W11548"/>
      <c r="Y11548"/>
      <c r="Z11548" s="200"/>
      <c r="AA11548" s="201"/>
      <c r="AB11548"/>
      <c r="AC11548"/>
    </row>
    <row r="11549" spans="17:29">
      <c r="Q11549"/>
      <c r="R11549"/>
      <c r="T11549"/>
      <c r="U11549"/>
      <c r="V11549"/>
      <c r="W11549"/>
      <c r="Y11549"/>
      <c r="Z11549" s="200"/>
      <c r="AA11549" s="201"/>
      <c r="AB11549"/>
      <c r="AC11549"/>
    </row>
    <row r="11550" spans="17:29">
      <c r="Q11550"/>
      <c r="R11550"/>
      <c r="T11550"/>
      <c r="U11550"/>
      <c r="V11550"/>
      <c r="W11550"/>
      <c r="Y11550"/>
      <c r="Z11550" s="200"/>
      <c r="AA11550" s="201"/>
      <c r="AB11550"/>
      <c r="AC11550"/>
    </row>
    <row r="11551" spans="17:29">
      <c r="Q11551"/>
      <c r="R11551"/>
      <c r="T11551"/>
      <c r="U11551"/>
      <c r="V11551"/>
      <c r="W11551"/>
      <c r="Y11551"/>
      <c r="Z11551" s="200"/>
      <c r="AA11551" s="201"/>
      <c r="AB11551"/>
      <c r="AC11551"/>
    </row>
    <row r="11552" spans="17:29">
      <c r="Q11552"/>
      <c r="R11552"/>
      <c r="T11552"/>
      <c r="U11552"/>
      <c r="V11552"/>
      <c r="W11552"/>
      <c r="Y11552"/>
      <c r="Z11552" s="200"/>
      <c r="AA11552" s="201"/>
      <c r="AB11552"/>
      <c r="AC11552"/>
    </row>
    <row r="11553" spans="17:29">
      <c r="Q11553"/>
      <c r="R11553"/>
      <c r="T11553"/>
      <c r="U11553"/>
      <c r="V11553"/>
      <c r="W11553"/>
      <c r="Y11553"/>
      <c r="Z11553" s="200"/>
      <c r="AA11553" s="201"/>
      <c r="AB11553"/>
      <c r="AC11553"/>
    </row>
    <row r="11554" spans="17:29">
      <c r="Q11554"/>
      <c r="R11554"/>
      <c r="T11554"/>
      <c r="U11554"/>
      <c r="V11554"/>
      <c r="W11554"/>
      <c r="Y11554"/>
      <c r="Z11554" s="200"/>
      <c r="AA11554" s="201"/>
      <c r="AB11554"/>
      <c r="AC11554"/>
    </row>
    <row r="11555" spans="17:29">
      <c r="Q11555"/>
      <c r="R11555"/>
      <c r="T11555"/>
      <c r="U11555"/>
      <c r="V11555"/>
      <c r="W11555"/>
      <c r="Y11555"/>
      <c r="Z11555" s="200"/>
      <c r="AA11555" s="201"/>
      <c r="AB11555"/>
      <c r="AC11555"/>
    </row>
    <row r="11556" spans="17:29">
      <c r="Q11556"/>
      <c r="R11556"/>
      <c r="T11556"/>
      <c r="U11556"/>
      <c r="V11556"/>
      <c r="W11556"/>
      <c r="Y11556"/>
      <c r="Z11556" s="200"/>
      <c r="AA11556" s="201"/>
      <c r="AB11556"/>
      <c r="AC11556"/>
    </row>
    <row r="11557" spans="17:29">
      <c r="Q11557"/>
      <c r="R11557"/>
      <c r="T11557"/>
      <c r="U11557"/>
      <c r="V11557"/>
      <c r="W11557"/>
      <c r="Y11557"/>
      <c r="Z11557" s="200"/>
      <c r="AA11557" s="201"/>
      <c r="AB11557"/>
      <c r="AC11557"/>
    </row>
    <row r="11558" spans="17:29">
      <c r="Q11558"/>
      <c r="R11558"/>
      <c r="T11558"/>
      <c r="U11558"/>
      <c r="V11558"/>
      <c r="W11558"/>
      <c r="Y11558"/>
      <c r="Z11558" s="200"/>
      <c r="AA11558" s="201"/>
      <c r="AB11558"/>
      <c r="AC11558"/>
    </row>
    <row r="11559" spans="17:29">
      <c r="Q11559"/>
      <c r="R11559"/>
      <c r="T11559"/>
      <c r="U11559"/>
      <c r="V11559"/>
      <c r="W11559"/>
      <c r="Y11559"/>
      <c r="Z11559" s="200"/>
      <c r="AA11559" s="201"/>
      <c r="AB11559"/>
      <c r="AC11559"/>
    </row>
    <row r="11560" spans="17:29">
      <c r="Q11560"/>
      <c r="R11560"/>
      <c r="T11560"/>
      <c r="U11560"/>
      <c r="V11560"/>
      <c r="W11560"/>
      <c r="Y11560"/>
      <c r="Z11560" s="200"/>
      <c r="AA11560" s="201"/>
      <c r="AB11560"/>
      <c r="AC11560"/>
    </row>
    <row r="11561" spans="17:29">
      <c r="Q11561"/>
      <c r="R11561"/>
      <c r="T11561"/>
      <c r="U11561"/>
      <c r="V11561"/>
      <c r="W11561"/>
      <c r="Y11561"/>
      <c r="Z11561" s="200"/>
      <c r="AA11561" s="201"/>
      <c r="AB11561"/>
      <c r="AC11561"/>
    </row>
    <row r="11562" spans="17:29">
      <c r="Q11562"/>
      <c r="R11562"/>
      <c r="T11562"/>
      <c r="U11562"/>
      <c r="V11562"/>
      <c r="W11562"/>
      <c r="Y11562"/>
      <c r="Z11562" s="200"/>
      <c r="AA11562" s="201"/>
      <c r="AB11562"/>
      <c r="AC11562"/>
    </row>
    <row r="11563" spans="17:29">
      <c r="Q11563"/>
      <c r="R11563"/>
      <c r="T11563"/>
      <c r="U11563"/>
      <c r="V11563"/>
      <c r="W11563"/>
      <c r="Y11563"/>
      <c r="Z11563" s="200"/>
      <c r="AA11563" s="201"/>
      <c r="AB11563"/>
      <c r="AC11563"/>
    </row>
    <row r="11564" spans="17:29">
      <c r="Q11564"/>
      <c r="R11564"/>
      <c r="T11564"/>
      <c r="U11564"/>
      <c r="V11564"/>
      <c r="W11564"/>
      <c r="Y11564"/>
      <c r="Z11564" s="200"/>
      <c r="AA11564" s="201"/>
      <c r="AB11564"/>
      <c r="AC11564"/>
    </row>
    <row r="11565" spans="17:29">
      <c r="Q11565"/>
      <c r="R11565"/>
      <c r="T11565"/>
      <c r="U11565"/>
      <c r="V11565"/>
      <c r="W11565"/>
      <c r="Y11565"/>
      <c r="Z11565" s="200"/>
      <c r="AA11565" s="201"/>
      <c r="AB11565"/>
      <c r="AC11565"/>
    </row>
    <row r="11566" spans="17:29">
      <c r="Q11566"/>
      <c r="R11566"/>
      <c r="T11566"/>
      <c r="U11566"/>
      <c r="V11566"/>
      <c r="W11566"/>
      <c r="Y11566"/>
      <c r="Z11566" s="200"/>
      <c r="AA11566" s="201"/>
      <c r="AB11566"/>
      <c r="AC11566"/>
    </row>
    <row r="11567" spans="17:29">
      <c r="Q11567"/>
      <c r="R11567"/>
      <c r="T11567"/>
      <c r="U11567"/>
      <c r="V11567"/>
      <c r="W11567"/>
      <c r="Y11567"/>
      <c r="Z11567" s="200"/>
      <c r="AA11567" s="201"/>
      <c r="AB11567"/>
      <c r="AC11567"/>
    </row>
    <row r="11568" spans="17:29">
      <c r="Q11568"/>
      <c r="R11568"/>
      <c r="T11568"/>
      <c r="U11568"/>
      <c r="V11568"/>
      <c r="W11568"/>
      <c r="Y11568"/>
      <c r="Z11568" s="200"/>
      <c r="AA11568" s="201"/>
      <c r="AB11568"/>
      <c r="AC11568"/>
    </row>
    <row r="11569" spans="17:29">
      <c r="Q11569"/>
      <c r="R11569"/>
      <c r="T11569"/>
      <c r="U11569"/>
      <c r="V11569"/>
      <c r="W11569"/>
      <c r="Y11569"/>
      <c r="Z11569" s="200"/>
      <c r="AA11569" s="201"/>
      <c r="AB11569"/>
      <c r="AC11569"/>
    </row>
    <row r="11570" spans="17:29">
      <c r="Q11570"/>
      <c r="R11570"/>
      <c r="T11570"/>
      <c r="U11570"/>
      <c r="V11570"/>
      <c r="W11570"/>
      <c r="Y11570"/>
      <c r="Z11570" s="200"/>
      <c r="AA11570" s="201"/>
      <c r="AB11570"/>
      <c r="AC11570"/>
    </row>
    <row r="11571" spans="17:29">
      <c r="Q11571"/>
      <c r="R11571"/>
      <c r="T11571"/>
      <c r="U11571"/>
      <c r="V11571"/>
      <c r="W11571"/>
      <c r="Y11571"/>
      <c r="Z11571" s="200"/>
      <c r="AA11571" s="201"/>
      <c r="AB11571"/>
      <c r="AC11571"/>
    </row>
    <row r="11572" spans="17:29">
      <c r="Q11572"/>
      <c r="R11572"/>
      <c r="T11572"/>
      <c r="U11572"/>
      <c r="V11572"/>
      <c r="W11572"/>
      <c r="Y11572"/>
      <c r="Z11572" s="200"/>
      <c r="AA11572" s="201"/>
      <c r="AB11572"/>
      <c r="AC11572"/>
    </row>
    <row r="11573" spans="17:29">
      <c r="Q11573"/>
      <c r="R11573"/>
      <c r="T11573"/>
      <c r="U11573"/>
      <c r="V11573"/>
      <c r="W11573"/>
      <c r="Y11573"/>
      <c r="Z11573" s="200"/>
      <c r="AA11573" s="201"/>
      <c r="AB11573"/>
      <c r="AC11573"/>
    </row>
    <row r="11574" spans="17:29">
      <c r="Q11574"/>
      <c r="R11574"/>
      <c r="T11574"/>
      <c r="U11574"/>
      <c r="V11574"/>
      <c r="W11574"/>
      <c r="Y11574"/>
      <c r="Z11574" s="200"/>
      <c r="AA11574" s="201"/>
      <c r="AB11574"/>
      <c r="AC11574"/>
    </row>
    <row r="11575" spans="17:29">
      <c r="Q11575"/>
      <c r="R11575"/>
      <c r="T11575"/>
      <c r="U11575"/>
      <c r="V11575"/>
      <c r="W11575"/>
      <c r="Y11575"/>
      <c r="Z11575" s="200"/>
      <c r="AA11575" s="201"/>
      <c r="AB11575"/>
      <c r="AC11575"/>
    </row>
    <row r="11576" spans="17:29">
      <c r="Q11576"/>
      <c r="R11576"/>
      <c r="T11576"/>
      <c r="U11576"/>
      <c r="V11576"/>
      <c r="W11576"/>
      <c r="Y11576"/>
      <c r="Z11576" s="200"/>
      <c r="AA11576" s="201"/>
      <c r="AB11576"/>
      <c r="AC11576"/>
    </row>
    <row r="11577" spans="17:29">
      <c r="Q11577"/>
      <c r="R11577"/>
      <c r="T11577"/>
      <c r="U11577"/>
      <c r="V11577"/>
      <c r="W11577"/>
      <c r="Y11577"/>
      <c r="Z11577" s="200"/>
      <c r="AA11577" s="201"/>
      <c r="AB11577"/>
      <c r="AC11577"/>
    </row>
    <row r="11578" spans="17:29">
      <c r="Q11578"/>
      <c r="R11578"/>
      <c r="T11578"/>
      <c r="U11578"/>
      <c r="V11578"/>
      <c r="W11578"/>
      <c r="Y11578"/>
      <c r="Z11578" s="200"/>
      <c r="AA11578" s="201"/>
      <c r="AB11578"/>
      <c r="AC11578"/>
    </row>
    <row r="11579" spans="17:29">
      <c r="Q11579"/>
      <c r="R11579"/>
      <c r="T11579"/>
      <c r="U11579"/>
      <c r="V11579"/>
      <c r="W11579"/>
      <c r="Y11579"/>
      <c r="Z11579" s="200"/>
      <c r="AA11579" s="201"/>
      <c r="AB11579"/>
      <c r="AC11579"/>
    </row>
    <row r="11580" spans="17:29">
      <c r="Q11580"/>
      <c r="R11580"/>
      <c r="T11580"/>
      <c r="U11580"/>
      <c r="V11580"/>
      <c r="W11580"/>
      <c r="Y11580"/>
      <c r="Z11580" s="200"/>
      <c r="AA11580" s="201"/>
      <c r="AB11580"/>
      <c r="AC11580"/>
    </row>
    <row r="11581" spans="17:29">
      <c r="Q11581"/>
      <c r="R11581"/>
      <c r="T11581"/>
      <c r="U11581"/>
      <c r="V11581"/>
      <c r="W11581"/>
      <c r="Y11581"/>
      <c r="Z11581" s="200"/>
      <c r="AA11581" s="201"/>
      <c r="AB11581"/>
      <c r="AC11581"/>
    </row>
    <row r="11582" spans="17:29">
      <c r="Q11582"/>
      <c r="R11582"/>
      <c r="T11582"/>
      <c r="U11582"/>
      <c r="V11582"/>
      <c r="W11582"/>
      <c r="Y11582"/>
      <c r="Z11582" s="200"/>
      <c r="AA11582" s="201"/>
      <c r="AB11582"/>
      <c r="AC11582"/>
    </row>
    <row r="11583" spans="17:29">
      <c r="Q11583"/>
      <c r="R11583"/>
      <c r="T11583"/>
      <c r="U11583"/>
      <c r="V11583"/>
      <c r="W11583"/>
      <c r="Y11583"/>
      <c r="Z11583" s="200"/>
      <c r="AA11583" s="201"/>
      <c r="AB11583"/>
      <c r="AC11583"/>
    </row>
    <row r="11584" spans="17:29">
      <c r="Q11584"/>
      <c r="R11584"/>
      <c r="T11584"/>
      <c r="U11584"/>
      <c r="V11584"/>
      <c r="W11584"/>
      <c r="Y11584"/>
      <c r="Z11584" s="200"/>
      <c r="AA11584" s="201"/>
      <c r="AB11584"/>
      <c r="AC11584"/>
    </row>
    <row r="11585" spans="17:29">
      <c r="Q11585"/>
      <c r="R11585"/>
      <c r="T11585"/>
      <c r="U11585"/>
      <c r="V11585"/>
      <c r="W11585"/>
      <c r="Y11585"/>
      <c r="Z11585" s="200"/>
      <c r="AA11585" s="201"/>
      <c r="AB11585"/>
      <c r="AC11585"/>
    </row>
    <row r="11586" spans="17:29">
      <c r="Q11586"/>
      <c r="R11586"/>
      <c r="T11586"/>
      <c r="U11586"/>
      <c r="V11586"/>
      <c r="W11586"/>
      <c r="Y11586"/>
      <c r="Z11586" s="200"/>
      <c r="AA11586" s="201"/>
      <c r="AB11586"/>
      <c r="AC11586"/>
    </row>
    <row r="11587" spans="17:29">
      <c r="Q11587"/>
      <c r="R11587"/>
      <c r="T11587"/>
      <c r="U11587"/>
      <c r="V11587"/>
      <c r="W11587"/>
      <c r="Y11587"/>
      <c r="Z11587" s="200"/>
      <c r="AA11587" s="201"/>
      <c r="AB11587"/>
      <c r="AC11587"/>
    </row>
    <row r="11588" spans="17:29">
      <c r="Q11588"/>
      <c r="R11588"/>
      <c r="T11588"/>
      <c r="U11588"/>
      <c r="V11588"/>
      <c r="W11588"/>
      <c r="Y11588"/>
      <c r="Z11588" s="200"/>
      <c r="AA11588" s="201"/>
      <c r="AB11588"/>
      <c r="AC11588"/>
    </row>
    <row r="11589" spans="17:29">
      <c r="Q11589"/>
      <c r="R11589"/>
      <c r="T11589"/>
      <c r="U11589"/>
      <c r="V11589"/>
      <c r="W11589"/>
      <c r="Y11589"/>
      <c r="Z11589" s="200"/>
      <c r="AA11589" s="201"/>
      <c r="AB11589"/>
      <c r="AC11589"/>
    </row>
    <row r="11590" spans="17:29">
      <c r="Q11590"/>
      <c r="R11590"/>
      <c r="T11590"/>
      <c r="U11590"/>
      <c r="V11590"/>
      <c r="W11590"/>
      <c r="Y11590"/>
      <c r="Z11590" s="200"/>
      <c r="AA11590" s="201"/>
      <c r="AB11590"/>
      <c r="AC11590"/>
    </row>
    <row r="11591" spans="17:29">
      <c r="Q11591"/>
      <c r="R11591"/>
      <c r="T11591"/>
      <c r="U11591"/>
      <c r="V11591"/>
      <c r="W11591"/>
      <c r="Y11591"/>
      <c r="Z11591" s="200"/>
      <c r="AA11591" s="201"/>
      <c r="AB11591"/>
      <c r="AC11591"/>
    </row>
    <row r="11592" spans="17:29">
      <c r="Q11592"/>
      <c r="R11592"/>
      <c r="T11592"/>
      <c r="U11592"/>
      <c r="V11592"/>
      <c r="W11592"/>
      <c r="Y11592"/>
      <c r="Z11592" s="200"/>
      <c r="AA11592" s="201"/>
      <c r="AB11592"/>
      <c r="AC11592"/>
    </row>
    <row r="11593" spans="17:29">
      <c r="Q11593"/>
      <c r="R11593"/>
      <c r="T11593"/>
      <c r="U11593"/>
      <c r="V11593"/>
      <c r="W11593"/>
      <c r="Y11593"/>
      <c r="Z11593" s="200"/>
      <c r="AA11593" s="201"/>
      <c r="AB11593"/>
      <c r="AC11593"/>
    </row>
    <row r="11594" spans="17:29">
      <c r="Q11594"/>
      <c r="R11594"/>
      <c r="T11594"/>
      <c r="U11594"/>
      <c r="V11594"/>
      <c r="W11594"/>
      <c r="Y11594"/>
      <c r="Z11594" s="200"/>
      <c r="AA11594" s="201"/>
      <c r="AB11594"/>
      <c r="AC11594"/>
    </row>
    <row r="11595" spans="17:29">
      <c r="Q11595"/>
      <c r="R11595"/>
      <c r="T11595"/>
      <c r="U11595"/>
      <c r="V11595"/>
      <c r="W11595"/>
      <c r="Y11595"/>
      <c r="Z11595" s="200"/>
      <c r="AA11595" s="201"/>
      <c r="AB11595"/>
      <c r="AC11595"/>
    </row>
    <row r="11596" spans="17:29">
      <c r="Q11596"/>
      <c r="R11596"/>
      <c r="T11596"/>
      <c r="U11596"/>
      <c r="V11596"/>
      <c r="W11596"/>
      <c r="Y11596"/>
      <c r="Z11596" s="200"/>
      <c r="AA11596" s="201"/>
      <c r="AB11596"/>
      <c r="AC11596"/>
    </row>
    <row r="11597" spans="17:29">
      <c r="Q11597"/>
      <c r="R11597"/>
      <c r="T11597"/>
      <c r="U11597"/>
      <c r="V11597"/>
      <c r="W11597"/>
      <c r="Y11597"/>
      <c r="Z11597" s="200"/>
      <c r="AA11597" s="201"/>
      <c r="AB11597"/>
      <c r="AC11597"/>
    </row>
    <row r="11598" spans="17:29">
      <c r="Q11598"/>
      <c r="R11598"/>
      <c r="T11598"/>
      <c r="U11598"/>
      <c r="V11598"/>
      <c r="W11598"/>
      <c r="Y11598"/>
      <c r="Z11598" s="200"/>
      <c r="AA11598" s="201"/>
      <c r="AB11598"/>
      <c r="AC11598"/>
    </row>
    <row r="11599" spans="17:29">
      <c r="Q11599"/>
      <c r="R11599"/>
      <c r="T11599"/>
      <c r="U11599"/>
      <c r="V11599"/>
      <c r="W11599"/>
      <c r="Y11599"/>
      <c r="Z11599" s="200"/>
      <c r="AA11599" s="201"/>
      <c r="AB11599"/>
      <c r="AC11599"/>
    </row>
    <row r="11600" spans="17:29">
      <c r="Q11600"/>
      <c r="R11600"/>
      <c r="T11600"/>
      <c r="U11600"/>
      <c r="V11600"/>
      <c r="W11600"/>
      <c r="Y11600"/>
      <c r="Z11600" s="200"/>
      <c r="AA11600" s="201"/>
      <c r="AB11600"/>
      <c r="AC11600"/>
    </row>
    <row r="11601" spans="17:29">
      <c r="Q11601"/>
      <c r="R11601"/>
      <c r="T11601"/>
      <c r="U11601"/>
      <c r="V11601"/>
      <c r="W11601"/>
      <c r="Y11601"/>
      <c r="Z11601" s="200"/>
      <c r="AA11601" s="201"/>
      <c r="AB11601"/>
      <c r="AC11601"/>
    </row>
    <row r="11602" spans="17:29">
      <c r="Q11602"/>
      <c r="R11602"/>
      <c r="T11602"/>
      <c r="U11602"/>
      <c r="V11602"/>
      <c r="W11602"/>
      <c r="Y11602"/>
      <c r="Z11602" s="200"/>
      <c r="AA11602" s="201"/>
      <c r="AB11602"/>
      <c r="AC11602"/>
    </row>
    <row r="11603" spans="17:29">
      <c r="Q11603"/>
      <c r="R11603"/>
      <c r="T11603"/>
      <c r="U11603"/>
      <c r="V11603"/>
      <c r="W11603"/>
      <c r="Y11603"/>
      <c r="Z11603" s="200"/>
      <c r="AA11603" s="201"/>
      <c r="AB11603"/>
      <c r="AC11603"/>
    </row>
    <row r="11604" spans="17:29">
      <c r="Q11604"/>
      <c r="R11604"/>
      <c r="T11604"/>
      <c r="U11604"/>
      <c r="V11604"/>
      <c r="W11604"/>
      <c r="Y11604"/>
      <c r="Z11604" s="200"/>
      <c r="AA11604" s="201"/>
      <c r="AB11604"/>
      <c r="AC11604"/>
    </row>
    <row r="11605" spans="17:29">
      <c r="Q11605"/>
      <c r="R11605"/>
      <c r="T11605"/>
      <c r="U11605"/>
      <c r="V11605"/>
      <c r="W11605"/>
      <c r="Y11605"/>
      <c r="Z11605" s="200"/>
      <c r="AA11605" s="201"/>
      <c r="AB11605"/>
      <c r="AC11605"/>
    </row>
    <row r="11606" spans="17:29">
      <c r="Q11606"/>
      <c r="R11606"/>
      <c r="T11606"/>
      <c r="U11606"/>
      <c r="V11606"/>
      <c r="W11606"/>
      <c r="Y11606"/>
      <c r="Z11606" s="200"/>
      <c r="AA11606" s="201"/>
      <c r="AB11606"/>
      <c r="AC11606"/>
    </row>
    <row r="11607" spans="17:29">
      <c r="Q11607"/>
      <c r="R11607"/>
      <c r="T11607"/>
      <c r="U11607"/>
      <c r="V11607"/>
      <c r="W11607"/>
      <c r="Y11607"/>
      <c r="Z11607" s="200"/>
      <c r="AA11607" s="201"/>
      <c r="AB11607"/>
      <c r="AC11607"/>
    </row>
    <row r="11608" spans="17:29">
      <c r="Q11608"/>
      <c r="R11608"/>
      <c r="T11608"/>
      <c r="U11608"/>
      <c r="V11608"/>
      <c r="W11608"/>
      <c r="Y11608"/>
      <c r="Z11608" s="200"/>
      <c r="AA11608" s="201"/>
      <c r="AB11608"/>
      <c r="AC11608"/>
    </row>
    <row r="11609" spans="17:29">
      <c r="Q11609"/>
      <c r="R11609"/>
      <c r="T11609"/>
      <c r="U11609"/>
      <c r="V11609"/>
      <c r="W11609"/>
      <c r="Y11609"/>
      <c r="Z11609" s="200"/>
      <c r="AA11609" s="201"/>
      <c r="AB11609"/>
      <c r="AC11609"/>
    </row>
    <row r="11610" spans="17:29">
      <c r="Q11610"/>
      <c r="R11610"/>
      <c r="T11610"/>
      <c r="U11610"/>
      <c r="V11610"/>
      <c r="W11610"/>
      <c r="Y11610"/>
      <c r="Z11610" s="200"/>
      <c r="AA11610" s="201"/>
      <c r="AB11610"/>
      <c r="AC11610"/>
    </row>
    <row r="11611" spans="17:29">
      <c r="Q11611"/>
      <c r="R11611"/>
      <c r="T11611"/>
      <c r="U11611"/>
      <c r="V11611"/>
      <c r="W11611"/>
      <c r="Y11611"/>
      <c r="Z11611" s="200"/>
      <c r="AA11611" s="201"/>
      <c r="AB11611"/>
      <c r="AC11611"/>
    </row>
    <row r="11612" spans="17:29">
      <c r="Q11612"/>
      <c r="R11612"/>
      <c r="T11612"/>
      <c r="U11612"/>
      <c r="V11612"/>
      <c r="W11612"/>
      <c r="Y11612"/>
      <c r="Z11612" s="200"/>
      <c r="AA11612" s="201"/>
      <c r="AB11612"/>
      <c r="AC11612"/>
    </row>
    <row r="11613" spans="17:29">
      <c r="Q11613"/>
      <c r="R11613"/>
      <c r="T11613"/>
      <c r="U11613"/>
      <c r="V11613"/>
      <c r="W11613"/>
      <c r="Y11613"/>
      <c r="Z11613" s="200"/>
      <c r="AA11613" s="201"/>
      <c r="AB11613"/>
      <c r="AC11613"/>
    </row>
    <row r="11614" spans="17:29">
      <c r="Q11614"/>
      <c r="R11614"/>
      <c r="T11614"/>
      <c r="U11614"/>
      <c r="V11614"/>
      <c r="W11614"/>
      <c r="Y11614"/>
      <c r="Z11614" s="200"/>
      <c r="AA11614" s="201"/>
      <c r="AB11614"/>
      <c r="AC11614"/>
    </row>
    <row r="11615" spans="17:29">
      <c r="Q11615"/>
      <c r="R11615"/>
      <c r="T11615"/>
      <c r="U11615"/>
      <c r="V11615"/>
      <c r="W11615"/>
      <c r="Y11615"/>
      <c r="Z11615" s="200"/>
      <c r="AA11615" s="201"/>
      <c r="AB11615"/>
      <c r="AC11615"/>
    </row>
    <row r="11616" spans="17:29">
      <c r="Q11616"/>
      <c r="R11616"/>
      <c r="T11616"/>
      <c r="U11616"/>
      <c r="V11616"/>
      <c r="W11616"/>
      <c r="Y11616"/>
      <c r="Z11616" s="200"/>
      <c r="AA11616" s="201"/>
      <c r="AB11616"/>
      <c r="AC11616"/>
    </row>
    <row r="11617" spans="17:29">
      <c r="Q11617"/>
      <c r="R11617"/>
      <c r="T11617"/>
      <c r="U11617"/>
      <c r="V11617"/>
      <c r="W11617"/>
      <c r="Y11617"/>
      <c r="Z11617" s="200"/>
      <c r="AA11617" s="201"/>
      <c r="AB11617"/>
      <c r="AC11617"/>
    </row>
    <row r="11618" spans="17:29">
      <c r="Q11618"/>
      <c r="R11618"/>
      <c r="T11618"/>
      <c r="U11618"/>
      <c r="V11618"/>
      <c r="W11618"/>
      <c r="Y11618"/>
      <c r="Z11618" s="200"/>
      <c r="AA11618" s="201"/>
      <c r="AB11618"/>
      <c r="AC11618"/>
    </row>
    <row r="11619" spans="17:29">
      <c r="Q11619"/>
      <c r="R11619"/>
      <c r="T11619"/>
      <c r="U11619"/>
      <c r="V11619"/>
      <c r="W11619"/>
      <c r="Y11619"/>
      <c r="Z11619" s="200"/>
      <c r="AA11619" s="201"/>
      <c r="AB11619"/>
      <c r="AC11619"/>
    </row>
    <row r="11620" spans="17:29">
      <c r="Q11620"/>
      <c r="R11620"/>
      <c r="T11620"/>
      <c r="U11620"/>
      <c r="V11620"/>
      <c r="W11620"/>
      <c r="Y11620"/>
      <c r="Z11620" s="200"/>
      <c r="AA11620" s="201"/>
      <c r="AB11620"/>
      <c r="AC11620"/>
    </row>
    <row r="11621" spans="17:29">
      <c r="Q11621"/>
      <c r="R11621"/>
      <c r="T11621"/>
      <c r="U11621"/>
      <c r="V11621"/>
      <c r="W11621"/>
      <c r="Y11621"/>
      <c r="Z11621" s="200"/>
      <c r="AA11621" s="201"/>
      <c r="AB11621"/>
      <c r="AC11621"/>
    </row>
    <row r="11622" spans="17:29">
      <c r="Q11622"/>
      <c r="R11622"/>
      <c r="T11622"/>
      <c r="U11622"/>
      <c r="V11622"/>
      <c r="W11622"/>
      <c r="Y11622"/>
      <c r="Z11622" s="200"/>
      <c r="AA11622" s="201"/>
      <c r="AB11622"/>
      <c r="AC11622"/>
    </row>
    <row r="11623" spans="17:29">
      <c r="Q11623"/>
      <c r="R11623"/>
      <c r="T11623"/>
      <c r="U11623"/>
      <c r="V11623"/>
      <c r="W11623"/>
      <c r="Y11623"/>
      <c r="Z11623" s="200"/>
      <c r="AA11623" s="201"/>
      <c r="AB11623"/>
      <c r="AC11623"/>
    </row>
    <row r="11624" spans="17:29">
      <c r="Q11624"/>
      <c r="R11624"/>
      <c r="T11624"/>
      <c r="U11624"/>
      <c r="V11624"/>
      <c r="W11624"/>
      <c r="Y11624"/>
      <c r="Z11624" s="200"/>
      <c r="AA11624" s="201"/>
      <c r="AB11624"/>
      <c r="AC11624"/>
    </row>
    <row r="11625" spans="17:29">
      <c r="Q11625"/>
      <c r="R11625"/>
      <c r="T11625"/>
      <c r="U11625"/>
      <c r="V11625"/>
      <c r="W11625"/>
      <c r="Y11625"/>
      <c r="Z11625" s="200"/>
      <c r="AA11625" s="201"/>
      <c r="AB11625"/>
      <c r="AC11625"/>
    </row>
    <row r="11626" spans="17:29">
      <c r="Q11626"/>
      <c r="R11626"/>
      <c r="T11626"/>
      <c r="U11626"/>
      <c r="V11626"/>
      <c r="W11626"/>
      <c r="Y11626"/>
      <c r="Z11626" s="200"/>
      <c r="AA11626" s="201"/>
      <c r="AB11626"/>
      <c r="AC11626"/>
    </row>
    <row r="11627" spans="17:29">
      <c r="Q11627"/>
      <c r="R11627"/>
      <c r="T11627"/>
      <c r="U11627"/>
      <c r="V11627"/>
      <c r="W11627"/>
      <c r="Y11627"/>
      <c r="Z11627" s="200"/>
      <c r="AA11627" s="201"/>
      <c r="AB11627"/>
      <c r="AC11627"/>
    </row>
    <row r="11628" spans="17:29">
      <c r="Q11628"/>
      <c r="R11628"/>
      <c r="T11628"/>
      <c r="U11628"/>
      <c r="V11628"/>
      <c r="W11628"/>
      <c r="Y11628"/>
      <c r="Z11628" s="200"/>
      <c r="AA11628" s="201"/>
      <c r="AB11628"/>
      <c r="AC11628"/>
    </row>
    <row r="11629" spans="17:29">
      <c r="Q11629"/>
      <c r="R11629"/>
      <c r="T11629"/>
      <c r="U11629"/>
      <c r="V11629"/>
      <c r="W11629"/>
      <c r="Y11629"/>
      <c r="Z11629" s="200"/>
      <c r="AA11629" s="201"/>
      <c r="AB11629"/>
      <c r="AC11629"/>
    </row>
    <row r="11630" spans="17:29">
      <c r="Q11630"/>
      <c r="R11630"/>
      <c r="T11630"/>
      <c r="U11630"/>
      <c r="V11630"/>
      <c r="W11630"/>
      <c r="Y11630"/>
      <c r="Z11630" s="200"/>
      <c r="AA11630" s="201"/>
      <c r="AB11630"/>
      <c r="AC11630"/>
    </row>
    <row r="11631" spans="17:29">
      <c r="Q11631"/>
      <c r="R11631"/>
      <c r="T11631"/>
      <c r="U11631"/>
      <c r="V11631"/>
      <c r="W11631"/>
      <c r="Y11631"/>
      <c r="Z11631" s="200"/>
      <c r="AA11631" s="201"/>
      <c r="AB11631"/>
      <c r="AC11631"/>
    </row>
    <row r="11632" spans="17:29">
      <c r="Q11632"/>
      <c r="R11632"/>
      <c r="T11632"/>
      <c r="U11632"/>
      <c r="V11632"/>
      <c r="W11632"/>
      <c r="Y11632"/>
      <c r="Z11632" s="200"/>
      <c r="AA11632" s="201"/>
      <c r="AB11632"/>
      <c r="AC11632"/>
    </row>
    <row r="11633" spans="17:29">
      <c r="Q11633"/>
      <c r="R11633"/>
      <c r="T11633"/>
      <c r="U11633"/>
      <c r="V11633"/>
      <c r="W11633"/>
      <c r="Y11633"/>
      <c r="Z11633" s="200"/>
      <c r="AA11633" s="201"/>
      <c r="AB11633"/>
      <c r="AC11633"/>
    </row>
    <row r="11634" spans="17:29">
      <c r="Q11634"/>
      <c r="R11634"/>
      <c r="T11634"/>
      <c r="U11634"/>
      <c r="V11634"/>
      <c r="W11634"/>
      <c r="Y11634"/>
      <c r="Z11634" s="200"/>
      <c r="AA11634" s="201"/>
      <c r="AB11634"/>
      <c r="AC11634"/>
    </row>
    <row r="11635" spans="17:29">
      <c r="Q11635"/>
      <c r="R11635"/>
      <c r="T11635"/>
      <c r="U11635"/>
      <c r="V11635"/>
      <c r="W11635"/>
      <c r="Y11635"/>
      <c r="Z11635" s="200"/>
      <c r="AA11635" s="201"/>
      <c r="AB11635"/>
      <c r="AC11635"/>
    </row>
    <row r="11636" spans="17:29">
      <c r="Q11636"/>
      <c r="R11636"/>
      <c r="T11636"/>
      <c r="U11636"/>
      <c r="V11636"/>
      <c r="W11636"/>
      <c r="Y11636"/>
      <c r="Z11636" s="200"/>
      <c r="AA11636" s="201"/>
      <c r="AB11636"/>
      <c r="AC11636"/>
    </row>
    <row r="11637" spans="17:29">
      <c r="Q11637"/>
      <c r="R11637"/>
      <c r="T11637"/>
      <c r="U11637"/>
      <c r="V11637"/>
      <c r="W11637"/>
      <c r="Y11637"/>
      <c r="Z11637" s="200"/>
      <c r="AA11637" s="201"/>
      <c r="AB11637"/>
      <c r="AC11637"/>
    </row>
    <row r="11638" spans="17:29">
      <c r="Q11638"/>
      <c r="R11638"/>
      <c r="T11638"/>
      <c r="U11638"/>
      <c r="V11638"/>
      <c r="W11638"/>
      <c r="Y11638"/>
      <c r="Z11638" s="200"/>
      <c r="AA11638" s="201"/>
      <c r="AB11638"/>
      <c r="AC11638"/>
    </row>
    <row r="11639" spans="17:29">
      <c r="Q11639"/>
      <c r="R11639"/>
      <c r="T11639"/>
      <c r="U11639"/>
      <c r="V11639"/>
      <c r="W11639"/>
      <c r="Y11639"/>
      <c r="Z11639" s="200"/>
      <c r="AA11639" s="201"/>
      <c r="AB11639"/>
      <c r="AC11639"/>
    </row>
    <row r="11640" spans="17:29">
      <c r="Q11640"/>
      <c r="R11640"/>
      <c r="T11640"/>
      <c r="U11640"/>
      <c r="V11640"/>
      <c r="W11640"/>
      <c r="Y11640"/>
      <c r="Z11640" s="200"/>
      <c r="AA11640" s="201"/>
      <c r="AB11640"/>
      <c r="AC11640"/>
    </row>
    <row r="11641" spans="17:29">
      <c r="Q11641"/>
      <c r="R11641"/>
      <c r="T11641"/>
      <c r="U11641"/>
      <c r="V11641"/>
      <c r="W11641"/>
      <c r="Y11641"/>
      <c r="Z11641" s="200"/>
      <c r="AA11641" s="201"/>
      <c r="AB11641"/>
      <c r="AC11641"/>
    </row>
    <row r="11642" spans="17:29">
      <c r="Q11642"/>
      <c r="R11642"/>
      <c r="T11642"/>
      <c r="U11642"/>
      <c r="V11642"/>
      <c r="W11642"/>
      <c r="Y11642"/>
      <c r="Z11642" s="200"/>
      <c r="AA11642" s="201"/>
      <c r="AB11642"/>
      <c r="AC11642"/>
    </row>
    <row r="11643" spans="17:29">
      <c r="Q11643"/>
      <c r="R11643"/>
      <c r="T11643"/>
      <c r="U11643"/>
      <c r="V11643"/>
      <c r="W11643"/>
      <c r="Y11643"/>
      <c r="Z11643" s="200"/>
      <c r="AA11643" s="201"/>
      <c r="AB11643"/>
      <c r="AC11643"/>
    </row>
    <row r="11644" spans="17:29">
      <c r="Q11644"/>
      <c r="R11644"/>
      <c r="T11644"/>
      <c r="U11644"/>
      <c r="V11644"/>
      <c r="W11644"/>
      <c r="Y11644"/>
      <c r="Z11644" s="200"/>
      <c r="AA11644" s="201"/>
      <c r="AB11644"/>
      <c r="AC11644"/>
    </row>
    <row r="11645" spans="17:29">
      <c r="Q11645"/>
      <c r="R11645"/>
      <c r="T11645"/>
      <c r="U11645"/>
      <c r="V11645"/>
      <c r="W11645"/>
      <c r="Y11645"/>
      <c r="Z11645" s="200"/>
      <c r="AA11645" s="201"/>
      <c r="AB11645"/>
      <c r="AC11645"/>
    </row>
    <row r="11646" spans="17:29">
      <c r="Q11646"/>
      <c r="R11646"/>
      <c r="T11646"/>
      <c r="U11646"/>
      <c r="V11646"/>
      <c r="W11646"/>
      <c r="Y11646"/>
      <c r="Z11646" s="200"/>
      <c r="AA11646" s="201"/>
      <c r="AB11646"/>
      <c r="AC11646"/>
    </row>
    <row r="11647" spans="17:29">
      <c r="Q11647"/>
      <c r="R11647"/>
      <c r="T11647"/>
      <c r="U11647"/>
      <c r="V11647"/>
      <c r="W11647"/>
      <c r="Y11647"/>
      <c r="Z11647" s="200"/>
      <c r="AA11647" s="201"/>
      <c r="AB11647"/>
      <c r="AC11647"/>
    </row>
    <row r="11648" spans="17:29">
      <c r="Q11648"/>
      <c r="R11648"/>
      <c r="T11648"/>
      <c r="U11648"/>
      <c r="V11648"/>
      <c r="W11648"/>
      <c r="Y11648"/>
      <c r="Z11648" s="200"/>
      <c r="AA11648" s="201"/>
      <c r="AB11648"/>
      <c r="AC11648"/>
    </row>
    <row r="11649" spans="17:29">
      <c r="Q11649"/>
      <c r="R11649"/>
      <c r="T11649"/>
      <c r="U11649"/>
      <c r="V11649"/>
      <c r="W11649"/>
      <c r="Y11649"/>
      <c r="Z11649" s="200"/>
      <c r="AA11649" s="201"/>
      <c r="AB11649"/>
      <c r="AC11649"/>
    </row>
    <row r="11650" spans="17:29">
      <c r="Q11650"/>
      <c r="R11650"/>
      <c r="T11650"/>
      <c r="U11650"/>
      <c r="V11650"/>
      <c r="W11650"/>
      <c r="Y11650"/>
      <c r="Z11650" s="200"/>
      <c r="AA11650" s="201"/>
      <c r="AB11650"/>
      <c r="AC11650"/>
    </row>
    <row r="11651" spans="17:29">
      <c r="Q11651"/>
      <c r="R11651"/>
      <c r="T11651"/>
      <c r="U11651"/>
      <c r="V11651"/>
      <c r="W11651"/>
      <c r="Y11651"/>
      <c r="Z11651" s="200"/>
      <c r="AA11651" s="201"/>
      <c r="AB11651"/>
      <c r="AC11651"/>
    </row>
    <row r="11652" spans="17:29">
      <c r="Q11652"/>
      <c r="R11652"/>
      <c r="T11652"/>
      <c r="U11652"/>
      <c r="V11652"/>
      <c r="W11652"/>
      <c r="Y11652"/>
      <c r="Z11652" s="200"/>
      <c r="AA11652" s="201"/>
      <c r="AB11652"/>
      <c r="AC11652"/>
    </row>
    <row r="11653" spans="17:29">
      <c r="Q11653"/>
      <c r="R11653"/>
      <c r="T11653"/>
      <c r="U11653"/>
      <c r="V11653"/>
      <c r="W11653"/>
      <c r="Y11653"/>
      <c r="Z11653" s="200"/>
      <c r="AA11653" s="201"/>
      <c r="AB11653"/>
      <c r="AC11653"/>
    </row>
    <row r="11654" spans="17:29">
      <c r="Q11654"/>
      <c r="R11654"/>
      <c r="T11654"/>
      <c r="U11654"/>
      <c r="V11654"/>
      <c r="W11654"/>
      <c r="Y11654"/>
      <c r="Z11654" s="200"/>
      <c r="AA11654" s="201"/>
      <c r="AB11654"/>
      <c r="AC11654"/>
    </row>
    <row r="11655" spans="17:29">
      <c r="Q11655"/>
      <c r="R11655"/>
      <c r="T11655"/>
      <c r="U11655"/>
      <c r="V11655"/>
      <c r="W11655"/>
      <c r="Y11655"/>
      <c r="Z11655" s="200"/>
      <c r="AA11655" s="201"/>
      <c r="AB11655"/>
      <c r="AC11655"/>
    </row>
    <row r="11656" spans="17:29">
      <c r="Q11656"/>
      <c r="R11656"/>
      <c r="T11656"/>
      <c r="U11656"/>
      <c r="V11656"/>
      <c r="W11656"/>
      <c r="Y11656"/>
      <c r="Z11656" s="200"/>
      <c r="AA11656" s="201"/>
      <c r="AB11656"/>
      <c r="AC11656"/>
    </row>
    <row r="11657" spans="17:29">
      <c r="Q11657"/>
      <c r="R11657"/>
      <c r="T11657"/>
      <c r="U11657"/>
      <c r="V11657"/>
      <c r="W11657"/>
      <c r="Y11657"/>
      <c r="Z11657" s="200"/>
      <c r="AA11657" s="201"/>
      <c r="AB11657"/>
      <c r="AC11657"/>
    </row>
    <row r="11658" spans="17:29">
      <c r="Q11658"/>
      <c r="R11658"/>
      <c r="T11658"/>
      <c r="U11658"/>
      <c r="V11658"/>
      <c r="W11658"/>
      <c r="Y11658"/>
      <c r="Z11658" s="200"/>
      <c r="AA11658" s="201"/>
      <c r="AB11658"/>
      <c r="AC11658"/>
    </row>
    <row r="11659" spans="17:29">
      <c r="Q11659"/>
      <c r="R11659"/>
      <c r="T11659"/>
      <c r="U11659"/>
      <c r="V11659"/>
      <c r="W11659"/>
      <c r="Y11659"/>
      <c r="Z11659" s="200"/>
      <c r="AA11659" s="201"/>
      <c r="AB11659"/>
      <c r="AC11659"/>
    </row>
    <row r="11660" spans="17:29">
      <c r="Q11660"/>
      <c r="R11660"/>
      <c r="T11660"/>
      <c r="U11660"/>
      <c r="V11660"/>
      <c r="W11660"/>
      <c r="Y11660"/>
      <c r="Z11660" s="200"/>
      <c r="AA11660" s="201"/>
      <c r="AB11660"/>
      <c r="AC11660"/>
    </row>
    <row r="11661" spans="17:29">
      <c r="Q11661"/>
      <c r="R11661"/>
      <c r="T11661"/>
      <c r="U11661"/>
      <c r="V11661"/>
      <c r="W11661"/>
      <c r="Y11661"/>
      <c r="Z11661" s="200"/>
      <c r="AA11661" s="201"/>
      <c r="AB11661"/>
      <c r="AC11661"/>
    </row>
    <row r="11662" spans="17:29">
      <c r="Q11662"/>
      <c r="R11662"/>
      <c r="T11662"/>
      <c r="U11662"/>
      <c r="V11662"/>
      <c r="W11662"/>
      <c r="Y11662"/>
      <c r="Z11662" s="200"/>
      <c r="AA11662" s="201"/>
      <c r="AB11662"/>
      <c r="AC11662"/>
    </row>
    <row r="11663" spans="17:29">
      <c r="Q11663"/>
      <c r="R11663"/>
      <c r="T11663"/>
      <c r="U11663"/>
      <c r="V11663"/>
      <c r="W11663"/>
      <c r="Y11663"/>
      <c r="Z11663" s="200"/>
      <c r="AA11663" s="201"/>
      <c r="AB11663"/>
      <c r="AC11663"/>
    </row>
    <row r="11664" spans="17:29">
      <c r="Q11664"/>
      <c r="R11664"/>
      <c r="T11664"/>
      <c r="U11664"/>
      <c r="V11664"/>
      <c r="W11664"/>
      <c r="Y11664"/>
      <c r="Z11664" s="200"/>
      <c r="AA11664" s="201"/>
      <c r="AB11664"/>
      <c r="AC11664"/>
    </row>
    <row r="11665" spans="17:29">
      <c r="Q11665"/>
      <c r="R11665"/>
      <c r="T11665"/>
      <c r="U11665"/>
      <c r="V11665"/>
      <c r="W11665"/>
      <c r="Y11665"/>
      <c r="Z11665" s="200"/>
      <c r="AA11665" s="201"/>
      <c r="AB11665"/>
      <c r="AC11665"/>
    </row>
    <row r="11666" spans="17:29">
      <c r="Q11666"/>
      <c r="R11666"/>
      <c r="T11666"/>
      <c r="U11666"/>
      <c r="V11666"/>
      <c r="W11666"/>
      <c r="Y11666"/>
      <c r="Z11666" s="200"/>
      <c r="AA11666" s="201"/>
      <c r="AB11666"/>
      <c r="AC11666"/>
    </row>
    <row r="11667" spans="17:29">
      <c r="Q11667"/>
      <c r="R11667"/>
      <c r="T11667"/>
      <c r="U11667"/>
      <c r="V11667"/>
      <c r="W11667"/>
      <c r="Y11667"/>
      <c r="Z11667" s="200"/>
      <c r="AA11667" s="201"/>
      <c r="AB11667"/>
      <c r="AC11667"/>
    </row>
    <row r="11668" spans="17:29">
      <c r="Q11668"/>
      <c r="R11668"/>
      <c r="T11668"/>
      <c r="U11668"/>
      <c r="V11668"/>
      <c r="W11668"/>
      <c r="Y11668"/>
      <c r="Z11668" s="200"/>
      <c r="AA11668" s="201"/>
      <c r="AB11668"/>
      <c r="AC11668"/>
    </row>
    <row r="11669" spans="17:29">
      <c r="Q11669"/>
      <c r="R11669"/>
      <c r="T11669"/>
      <c r="U11669"/>
      <c r="V11669"/>
      <c r="W11669"/>
      <c r="Y11669"/>
      <c r="Z11669" s="200"/>
      <c r="AA11669" s="201"/>
      <c r="AB11669"/>
      <c r="AC11669"/>
    </row>
    <row r="11670" spans="17:29">
      <c r="Q11670"/>
      <c r="R11670"/>
      <c r="T11670"/>
      <c r="U11670"/>
      <c r="V11670"/>
      <c r="W11670"/>
      <c r="Y11670"/>
      <c r="Z11670" s="200"/>
      <c r="AA11670" s="201"/>
      <c r="AB11670"/>
      <c r="AC11670"/>
    </row>
    <row r="11671" spans="17:29">
      <c r="Q11671"/>
      <c r="R11671"/>
      <c r="T11671"/>
      <c r="U11671"/>
      <c r="V11671"/>
      <c r="W11671"/>
      <c r="Y11671"/>
      <c r="Z11671" s="200"/>
      <c r="AA11671" s="201"/>
      <c r="AB11671"/>
      <c r="AC11671"/>
    </row>
    <row r="11672" spans="17:29">
      <c r="Q11672"/>
      <c r="R11672"/>
      <c r="T11672"/>
      <c r="U11672"/>
      <c r="V11672"/>
      <c r="W11672"/>
      <c r="Y11672"/>
      <c r="Z11672" s="200"/>
      <c r="AA11672" s="201"/>
      <c r="AB11672"/>
      <c r="AC11672"/>
    </row>
    <row r="11673" spans="17:29">
      <c r="Q11673"/>
      <c r="R11673"/>
      <c r="T11673"/>
      <c r="U11673"/>
      <c r="V11673"/>
      <c r="W11673"/>
      <c r="Y11673"/>
      <c r="Z11673" s="200"/>
      <c r="AA11673" s="201"/>
      <c r="AB11673"/>
      <c r="AC11673"/>
    </row>
    <row r="11674" spans="17:29">
      <c r="Q11674"/>
      <c r="R11674"/>
      <c r="T11674"/>
      <c r="U11674"/>
      <c r="V11674"/>
      <c r="W11674"/>
      <c r="Y11674"/>
      <c r="Z11674" s="200"/>
      <c r="AA11674" s="201"/>
      <c r="AB11674"/>
      <c r="AC11674"/>
    </row>
    <row r="11675" spans="17:29">
      <c r="Q11675"/>
      <c r="R11675"/>
      <c r="T11675"/>
      <c r="U11675"/>
      <c r="V11675"/>
      <c r="W11675"/>
      <c r="Y11675"/>
      <c r="Z11675" s="200"/>
      <c r="AA11675" s="201"/>
      <c r="AB11675"/>
      <c r="AC11675"/>
    </row>
    <row r="11676" spans="17:29">
      <c r="Q11676"/>
      <c r="R11676"/>
      <c r="T11676"/>
      <c r="U11676"/>
      <c r="V11676"/>
      <c r="W11676"/>
      <c r="Y11676"/>
      <c r="Z11676" s="200"/>
      <c r="AA11676" s="201"/>
      <c r="AB11676"/>
      <c r="AC11676"/>
    </row>
    <row r="11677" spans="17:29">
      <c r="Q11677"/>
      <c r="R11677"/>
      <c r="T11677"/>
      <c r="U11677"/>
      <c r="V11677"/>
      <c r="W11677"/>
      <c r="Y11677"/>
      <c r="Z11677" s="200"/>
      <c r="AA11677" s="201"/>
      <c r="AB11677"/>
      <c r="AC11677"/>
    </row>
    <row r="11678" spans="17:29">
      <c r="Q11678"/>
      <c r="R11678"/>
      <c r="T11678"/>
      <c r="U11678"/>
      <c r="V11678"/>
      <c r="W11678"/>
      <c r="Y11678"/>
      <c r="Z11678" s="200"/>
      <c r="AA11678" s="201"/>
      <c r="AB11678"/>
      <c r="AC11678"/>
    </row>
    <row r="11679" spans="17:29">
      <c r="Q11679"/>
      <c r="R11679"/>
      <c r="T11679"/>
      <c r="U11679"/>
      <c r="V11679"/>
      <c r="W11679"/>
      <c r="Y11679"/>
      <c r="Z11679" s="200"/>
      <c r="AA11679" s="201"/>
      <c r="AB11679"/>
      <c r="AC11679"/>
    </row>
    <row r="11680" spans="17:29">
      <c r="Q11680"/>
      <c r="R11680"/>
      <c r="T11680"/>
      <c r="U11680"/>
      <c r="V11680"/>
      <c r="W11680"/>
      <c r="Y11680"/>
      <c r="Z11680" s="200"/>
      <c r="AA11680" s="201"/>
      <c r="AB11680"/>
      <c r="AC11680"/>
    </row>
    <row r="11681" spans="17:29">
      <c r="Q11681"/>
      <c r="R11681"/>
      <c r="T11681"/>
      <c r="U11681"/>
      <c r="V11681"/>
      <c r="W11681"/>
      <c r="Y11681"/>
      <c r="Z11681" s="200"/>
      <c r="AA11681" s="201"/>
      <c r="AB11681"/>
      <c r="AC11681"/>
    </row>
    <row r="11682" spans="17:29">
      <c r="Q11682"/>
      <c r="R11682"/>
      <c r="T11682"/>
      <c r="U11682"/>
      <c r="V11682"/>
      <c r="W11682"/>
      <c r="Y11682"/>
      <c r="Z11682" s="200"/>
      <c r="AA11682" s="201"/>
      <c r="AB11682"/>
      <c r="AC11682"/>
    </row>
    <row r="11683" spans="17:29">
      <c r="Q11683"/>
      <c r="R11683"/>
      <c r="T11683"/>
      <c r="U11683"/>
      <c r="V11683"/>
      <c r="W11683"/>
      <c r="Y11683"/>
      <c r="Z11683" s="200"/>
      <c r="AA11683" s="201"/>
      <c r="AB11683"/>
      <c r="AC11683"/>
    </row>
    <row r="11684" spans="17:29">
      <c r="Q11684"/>
      <c r="R11684"/>
      <c r="T11684"/>
      <c r="U11684"/>
      <c r="V11684"/>
      <c r="W11684"/>
      <c r="Y11684"/>
      <c r="Z11684" s="200"/>
      <c r="AA11684" s="201"/>
      <c r="AB11684"/>
      <c r="AC11684"/>
    </row>
    <row r="11685" spans="17:29">
      <c r="Q11685"/>
      <c r="R11685"/>
      <c r="T11685"/>
      <c r="U11685"/>
      <c r="V11685"/>
      <c r="W11685"/>
      <c r="Y11685"/>
      <c r="Z11685" s="200"/>
      <c r="AA11685" s="201"/>
      <c r="AB11685"/>
      <c r="AC11685"/>
    </row>
    <row r="11686" spans="17:29">
      <c r="Q11686"/>
      <c r="R11686"/>
      <c r="T11686"/>
      <c r="U11686"/>
      <c r="V11686"/>
      <c r="W11686"/>
      <c r="Y11686"/>
      <c r="Z11686" s="200"/>
      <c r="AA11686" s="201"/>
      <c r="AB11686"/>
      <c r="AC11686"/>
    </row>
    <row r="11687" spans="17:29">
      <c r="Q11687"/>
      <c r="R11687"/>
      <c r="T11687"/>
      <c r="U11687"/>
      <c r="V11687"/>
      <c r="W11687"/>
      <c r="Y11687"/>
      <c r="Z11687" s="200"/>
      <c r="AA11687" s="201"/>
      <c r="AB11687"/>
      <c r="AC11687"/>
    </row>
    <row r="11688" spans="17:29">
      <c r="Q11688"/>
      <c r="R11688"/>
      <c r="T11688"/>
      <c r="U11688"/>
      <c r="V11688"/>
      <c r="W11688"/>
      <c r="Y11688"/>
      <c r="Z11688" s="200"/>
      <c r="AA11688" s="201"/>
      <c r="AB11688"/>
      <c r="AC11688"/>
    </row>
    <row r="11689" spans="17:29">
      <c r="Q11689"/>
      <c r="R11689"/>
      <c r="T11689"/>
      <c r="U11689"/>
      <c r="V11689"/>
      <c r="W11689"/>
      <c r="Y11689"/>
      <c r="Z11689" s="200"/>
      <c r="AA11689" s="201"/>
      <c r="AB11689"/>
      <c r="AC11689"/>
    </row>
    <row r="11690" spans="17:29">
      <c r="Q11690"/>
      <c r="R11690"/>
      <c r="T11690"/>
      <c r="U11690"/>
      <c r="V11690"/>
      <c r="W11690"/>
      <c r="Y11690"/>
      <c r="Z11690" s="200"/>
      <c r="AA11690" s="201"/>
      <c r="AB11690"/>
      <c r="AC11690"/>
    </row>
    <row r="11691" spans="17:29">
      <c r="Q11691"/>
      <c r="R11691"/>
      <c r="T11691"/>
      <c r="U11691"/>
      <c r="V11691"/>
      <c r="W11691"/>
      <c r="Y11691"/>
      <c r="Z11691" s="200"/>
      <c r="AA11691" s="201"/>
      <c r="AB11691"/>
      <c r="AC11691"/>
    </row>
    <row r="11692" spans="17:29">
      <c r="Q11692"/>
      <c r="R11692"/>
      <c r="T11692"/>
      <c r="U11692"/>
      <c r="V11692"/>
      <c r="W11692"/>
      <c r="Y11692"/>
      <c r="Z11692" s="200"/>
      <c r="AA11692" s="201"/>
      <c r="AB11692"/>
      <c r="AC11692"/>
    </row>
    <row r="11693" spans="17:29">
      <c r="Q11693"/>
      <c r="R11693"/>
      <c r="T11693"/>
      <c r="U11693"/>
      <c r="V11693"/>
      <c r="W11693"/>
      <c r="Y11693"/>
      <c r="Z11693" s="200"/>
      <c r="AA11693" s="201"/>
      <c r="AB11693"/>
      <c r="AC11693"/>
    </row>
    <row r="11694" spans="17:29">
      <c r="Q11694"/>
      <c r="R11694"/>
      <c r="T11694"/>
      <c r="U11694"/>
      <c r="V11694"/>
      <c r="W11694"/>
      <c r="Y11694"/>
      <c r="Z11694" s="200"/>
      <c r="AA11694" s="201"/>
      <c r="AB11694"/>
      <c r="AC11694"/>
    </row>
    <row r="11695" spans="17:29">
      <c r="Q11695"/>
      <c r="R11695"/>
      <c r="T11695"/>
      <c r="U11695"/>
      <c r="V11695"/>
      <c r="W11695"/>
      <c r="Y11695"/>
      <c r="Z11695" s="200"/>
      <c r="AA11695" s="201"/>
      <c r="AB11695"/>
      <c r="AC11695"/>
    </row>
    <row r="11696" spans="17:29">
      <c r="Q11696"/>
      <c r="R11696"/>
      <c r="T11696"/>
      <c r="U11696"/>
      <c r="V11696"/>
      <c r="W11696"/>
      <c r="Y11696"/>
      <c r="Z11696" s="200"/>
      <c r="AA11696" s="201"/>
      <c r="AB11696"/>
      <c r="AC11696"/>
    </row>
    <row r="11697" spans="17:29">
      <c r="Q11697"/>
      <c r="R11697"/>
      <c r="T11697"/>
      <c r="U11697"/>
      <c r="V11697"/>
      <c r="W11697"/>
      <c r="Y11697"/>
      <c r="Z11697" s="200"/>
      <c r="AA11697" s="201"/>
      <c r="AB11697"/>
      <c r="AC11697"/>
    </row>
    <row r="11698" spans="17:29">
      <c r="Q11698"/>
      <c r="R11698"/>
      <c r="T11698"/>
      <c r="U11698"/>
      <c r="V11698"/>
      <c r="W11698"/>
      <c r="Y11698"/>
      <c r="Z11698" s="200"/>
      <c r="AA11698" s="201"/>
      <c r="AB11698"/>
      <c r="AC11698"/>
    </row>
    <row r="11699" spans="17:29">
      <c r="Q11699"/>
      <c r="R11699"/>
      <c r="T11699"/>
      <c r="U11699"/>
      <c r="V11699"/>
      <c r="W11699"/>
      <c r="Y11699"/>
      <c r="Z11699" s="200"/>
      <c r="AA11699" s="201"/>
      <c r="AB11699"/>
      <c r="AC11699"/>
    </row>
    <row r="11700" spans="17:29">
      <c r="Q11700"/>
      <c r="R11700"/>
      <c r="T11700"/>
      <c r="U11700"/>
      <c r="V11700"/>
      <c r="W11700"/>
      <c r="Y11700"/>
      <c r="Z11700" s="200"/>
      <c r="AA11700" s="201"/>
      <c r="AB11700"/>
      <c r="AC11700"/>
    </row>
    <row r="11701" spans="17:29">
      <c r="Q11701"/>
      <c r="R11701"/>
      <c r="T11701"/>
      <c r="U11701"/>
      <c r="V11701"/>
      <c r="W11701"/>
      <c r="Y11701"/>
      <c r="Z11701" s="200"/>
      <c r="AA11701" s="201"/>
      <c r="AB11701"/>
      <c r="AC11701"/>
    </row>
    <row r="11702" spans="17:29">
      <c r="Q11702"/>
      <c r="R11702"/>
      <c r="T11702"/>
      <c r="U11702"/>
      <c r="V11702"/>
      <c r="W11702"/>
      <c r="Y11702"/>
      <c r="Z11702" s="200"/>
      <c r="AA11702" s="201"/>
      <c r="AB11702"/>
      <c r="AC11702"/>
    </row>
    <row r="11703" spans="17:29">
      <c r="Q11703"/>
      <c r="R11703"/>
      <c r="T11703"/>
      <c r="U11703"/>
      <c r="V11703"/>
      <c r="W11703"/>
      <c r="Y11703"/>
      <c r="Z11703" s="200"/>
      <c r="AA11703" s="201"/>
      <c r="AB11703"/>
      <c r="AC11703"/>
    </row>
    <row r="11704" spans="17:29">
      <c r="Q11704"/>
      <c r="R11704"/>
      <c r="T11704"/>
      <c r="U11704"/>
      <c r="V11704"/>
      <c r="W11704"/>
      <c r="Y11704"/>
      <c r="Z11704" s="200"/>
      <c r="AA11704" s="201"/>
      <c r="AB11704"/>
      <c r="AC11704"/>
    </row>
    <row r="11705" spans="17:29">
      <c r="Q11705"/>
      <c r="R11705"/>
      <c r="T11705"/>
      <c r="U11705"/>
      <c r="V11705"/>
      <c r="W11705"/>
      <c r="Y11705"/>
      <c r="Z11705" s="200"/>
      <c r="AA11705" s="201"/>
      <c r="AB11705"/>
      <c r="AC11705"/>
    </row>
    <row r="11706" spans="17:29">
      <c r="Q11706"/>
      <c r="R11706"/>
      <c r="T11706"/>
      <c r="U11706"/>
      <c r="V11706"/>
      <c r="W11706"/>
      <c r="Y11706"/>
      <c r="Z11706" s="200"/>
      <c r="AA11706" s="201"/>
      <c r="AB11706"/>
      <c r="AC11706"/>
    </row>
    <row r="11707" spans="17:29">
      <c r="Q11707"/>
      <c r="R11707"/>
      <c r="T11707"/>
      <c r="U11707"/>
      <c r="V11707"/>
      <c r="W11707"/>
      <c r="Y11707"/>
      <c r="Z11707" s="200"/>
      <c r="AA11707" s="201"/>
      <c r="AB11707"/>
      <c r="AC11707"/>
    </row>
    <row r="11708" spans="17:29">
      <c r="Q11708"/>
      <c r="R11708"/>
      <c r="T11708"/>
      <c r="U11708"/>
      <c r="V11708"/>
      <c r="W11708"/>
      <c r="Y11708"/>
      <c r="Z11708" s="200"/>
      <c r="AA11708" s="201"/>
      <c r="AB11708"/>
      <c r="AC11708"/>
    </row>
    <row r="11709" spans="17:29">
      <c r="Q11709"/>
      <c r="R11709"/>
      <c r="T11709"/>
      <c r="U11709"/>
      <c r="V11709"/>
      <c r="W11709"/>
      <c r="Y11709"/>
      <c r="Z11709" s="200"/>
      <c r="AA11709" s="201"/>
      <c r="AB11709"/>
      <c r="AC11709"/>
    </row>
    <row r="11710" spans="17:29">
      <c r="Q11710"/>
      <c r="R11710"/>
      <c r="T11710"/>
      <c r="U11710"/>
      <c r="V11710"/>
      <c r="W11710"/>
      <c r="Y11710"/>
      <c r="Z11710" s="200"/>
      <c r="AA11710" s="201"/>
      <c r="AB11710"/>
      <c r="AC11710"/>
    </row>
    <row r="11711" spans="17:29">
      <c r="Q11711"/>
      <c r="R11711"/>
      <c r="T11711"/>
      <c r="U11711"/>
      <c r="V11711"/>
      <c r="W11711"/>
      <c r="Y11711"/>
      <c r="Z11711" s="200"/>
      <c r="AA11711" s="201"/>
      <c r="AB11711"/>
      <c r="AC11711"/>
    </row>
    <row r="11712" spans="17:29">
      <c r="Q11712"/>
      <c r="R11712"/>
      <c r="T11712"/>
      <c r="U11712"/>
      <c r="V11712"/>
      <c r="W11712"/>
      <c r="Y11712"/>
      <c r="Z11712" s="200"/>
      <c r="AA11712" s="201"/>
      <c r="AB11712"/>
      <c r="AC11712"/>
    </row>
    <row r="11713" spans="17:29">
      <c r="Q11713"/>
      <c r="R11713"/>
      <c r="T11713"/>
      <c r="U11713"/>
      <c r="V11713"/>
      <c r="W11713"/>
      <c r="Y11713"/>
      <c r="Z11713" s="200"/>
      <c r="AA11713" s="201"/>
      <c r="AB11713"/>
      <c r="AC11713"/>
    </row>
    <row r="11714" spans="17:29">
      <c r="Q11714"/>
      <c r="R11714"/>
      <c r="T11714"/>
      <c r="U11714"/>
      <c r="V11714"/>
      <c r="W11714"/>
      <c r="Y11714"/>
      <c r="Z11714" s="200"/>
      <c r="AA11714" s="201"/>
      <c r="AB11714"/>
      <c r="AC11714"/>
    </row>
    <row r="11715" spans="17:29">
      <c r="Q11715"/>
      <c r="R11715"/>
      <c r="T11715"/>
      <c r="U11715"/>
      <c r="V11715"/>
      <c r="W11715"/>
      <c r="Y11715"/>
      <c r="Z11715" s="200"/>
      <c r="AA11715" s="201"/>
      <c r="AB11715"/>
      <c r="AC11715"/>
    </row>
    <row r="11716" spans="17:29">
      <c r="Q11716"/>
      <c r="R11716"/>
      <c r="T11716"/>
      <c r="U11716"/>
      <c r="V11716"/>
      <c r="W11716"/>
      <c r="Y11716"/>
      <c r="Z11716" s="200"/>
      <c r="AA11716" s="201"/>
      <c r="AB11716"/>
      <c r="AC11716"/>
    </row>
    <row r="11717" spans="17:29">
      <c r="Q11717"/>
      <c r="R11717"/>
      <c r="T11717"/>
      <c r="U11717"/>
      <c r="V11717"/>
      <c r="W11717"/>
      <c r="Y11717"/>
      <c r="Z11717" s="200"/>
      <c r="AA11717" s="201"/>
      <c r="AB11717"/>
      <c r="AC11717"/>
    </row>
    <row r="11718" spans="17:29">
      <c r="Q11718"/>
      <c r="R11718"/>
      <c r="T11718"/>
      <c r="U11718"/>
      <c r="V11718"/>
      <c r="W11718"/>
      <c r="Y11718"/>
      <c r="Z11718" s="200"/>
      <c r="AA11718" s="201"/>
      <c r="AB11718"/>
      <c r="AC11718"/>
    </row>
    <row r="11719" spans="17:29">
      <c r="Q11719"/>
      <c r="R11719"/>
      <c r="T11719"/>
      <c r="U11719"/>
      <c r="V11719"/>
      <c r="W11719"/>
      <c r="Y11719"/>
      <c r="Z11719" s="200"/>
      <c r="AA11719" s="201"/>
      <c r="AB11719"/>
      <c r="AC11719"/>
    </row>
    <row r="11720" spans="17:29">
      <c r="Q11720"/>
      <c r="R11720"/>
      <c r="T11720"/>
      <c r="U11720"/>
      <c r="V11720"/>
      <c r="W11720"/>
      <c r="Y11720"/>
      <c r="Z11720" s="200"/>
      <c r="AA11720" s="201"/>
      <c r="AB11720"/>
      <c r="AC11720"/>
    </row>
    <row r="11721" spans="17:29">
      <c r="Q11721"/>
      <c r="R11721"/>
      <c r="T11721"/>
      <c r="U11721"/>
      <c r="V11721"/>
      <c r="W11721"/>
      <c r="Y11721"/>
      <c r="Z11721" s="200"/>
      <c r="AA11721" s="201"/>
      <c r="AB11721"/>
      <c r="AC11721"/>
    </row>
    <row r="11722" spans="17:29">
      <c r="Q11722"/>
      <c r="R11722"/>
      <c r="T11722"/>
      <c r="U11722"/>
      <c r="V11722"/>
      <c r="W11722"/>
      <c r="Y11722"/>
      <c r="Z11722" s="200"/>
      <c r="AA11722" s="201"/>
      <c r="AB11722"/>
      <c r="AC11722"/>
    </row>
    <row r="11723" spans="17:29">
      <c r="Q11723"/>
      <c r="R11723"/>
      <c r="T11723"/>
      <c r="U11723"/>
      <c r="V11723"/>
      <c r="W11723"/>
      <c r="Y11723"/>
      <c r="Z11723" s="200"/>
      <c r="AA11723" s="201"/>
      <c r="AB11723"/>
      <c r="AC11723"/>
    </row>
    <row r="11724" spans="17:29">
      <c r="Q11724"/>
      <c r="R11724"/>
      <c r="T11724"/>
      <c r="U11724"/>
      <c r="V11724"/>
      <c r="W11724"/>
      <c r="Y11724"/>
      <c r="Z11724" s="200"/>
      <c r="AA11724" s="201"/>
      <c r="AB11724"/>
      <c r="AC11724"/>
    </row>
    <row r="11725" spans="17:29">
      <c r="Q11725"/>
      <c r="R11725"/>
      <c r="T11725"/>
      <c r="U11725"/>
      <c r="V11725"/>
      <c r="W11725"/>
      <c r="Y11725"/>
      <c r="Z11725" s="200"/>
      <c r="AA11725" s="201"/>
      <c r="AB11725"/>
      <c r="AC11725"/>
    </row>
    <row r="11726" spans="17:29">
      <c r="Q11726"/>
      <c r="R11726"/>
      <c r="T11726"/>
      <c r="U11726"/>
      <c r="V11726"/>
      <c r="W11726"/>
      <c r="Y11726"/>
      <c r="Z11726" s="200"/>
      <c r="AA11726" s="201"/>
      <c r="AB11726"/>
      <c r="AC11726"/>
    </row>
    <row r="11727" spans="17:29">
      <c r="Q11727"/>
      <c r="R11727"/>
      <c r="T11727"/>
      <c r="U11727"/>
      <c r="V11727"/>
      <c r="W11727"/>
      <c r="Y11727"/>
      <c r="Z11727" s="200"/>
      <c r="AA11727" s="201"/>
      <c r="AB11727"/>
      <c r="AC11727"/>
    </row>
    <row r="11728" spans="17:29">
      <c r="Q11728"/>
      <c r="R11728"/>
      <c r="T11728"/>
      <c r="U11728"/>
      <c r="V11728"/>
      <c r="W11728"/>
      <c r="Y11728"/>
      <c r="Z11728" s="200"/>
      <c r="AA11728" s="201"/>
      <c r="AB11728"/>
      <c r="AC11728"/>
    </row>
    <row r="11729" spans="17:29">
      <c r="Q11729"/>
      <c r="R11729"/>
      <c r="T11729"/>
      <c r="U11729"/>
      <c r="V11729"/>
      <c r="W11729"/>
      <c r="Y11729"/>
      <c r="Z11729" s="200"/>
      <c r="AA11729" s="201"/>
      <c r="AB11729"/>
      <c r="AC11729"/>
    </row>
    <row r="11730" spans="17:29">
      <c r="Q11730"/>
      <c r="R11730"/>
      <c r="T11730"/>
      <c r="U11730"/>
      <c r="V11730"/>
      <c r="W11730"/>
      <c r="Y11730"/>
      <c r="Z11730" s="200"/>
      <c r="AA11730" s="201"/>
      <c r="AB11730"/>
      <c r="AC11730"/>
    </row>
    <row r="11731" spans="17:29">
      <c r="Q11731"/>
      <c r="R11731"/>
      <c r="T11731"/>
      <c r="U11731"/>
      <c r="V11731"/>
      <c r="W11731"/>
      <c r="Y11731"/>
      <c r="Z11731" s="200"/>
      <c r="AA11731" s="201"/>
      <c r="AB11731"/>
      <c r="AC11731"/>
    </row>
    <row r="11732" spans="17:29">
      <c r="Q11732"/>
      <c r="R11732"/>
      <c r="T11732"/>
      <c r="U11732"/>
      <c r="V11732"/>
      <c r="W11732"/>
      <c r="Y11732"/>
      <c r="Z11732" s="200"/>
      <c r="AA11732" s="201"/>
      <c r="AB11732"/>
      <c r="AC11732"/>
    </row>
    <row r="11733" spans="17:29">
      <c r="Q11733"/>
      <c r="R11733"/>
      <c r="T11733"/>
      <c r="U11733"/>
      <c r="V11733"/>
      <c r="W11733"/>
      <c r="Y11733"/>
      <c r="Z11733" s="200"/>
      <c r="AA11733" s="201"/>
      <c r="AB11733"/>
      <c r="AC11733"/>
    </row>
    <row r="11734" spans="17:29">
      <c r="Q11734"/>
      <c r="R11734"/>
      <c r="T11734"/>
      <c r="U11734"/>
      <c r="V11734"/>
      <c r="W11734"/>
      <c r="Y11734"/>
      <c r="Z11734" s="200"/>
      <c r="AA11734" s="201"/>
      <c r="AB11734"/>
      <c r="AC11734"/>
    </row>
    <row r="11735" spans="17:29">
      <c r="Q11735"/>
      <c r="R11735"/>
      <c r="T11735"/>
      <c r="U11735"/>
      <c r="V11735"/>
      <c r="W11735"/>
      <c r="Y11735"/>
      <c r="Z11735" s="200"/>
      <c r="AA11735" s="201"/>
      <c r="AB11735"/>
      <c r="AC11735"/>
    </row>
    <row r="11736" spans="17:29">
      <c r="Q11736"/>
      <c r="R11736"/>
      <c r="T11736"/>
      <c r="U11736"/>
      <c r="V11736"/>
      <c r="W11736"/>
      <c r="Y11736"/>
      <c r="Z11736" s="200"/>
      <c r="AA11736" s="201"/>
      <c r="AB11736"/>
      <c r="AC11736"/>
    </row>
    <row r="11737" spans="17:29">
      <c r="Q11737"/>
      <c r="R11737"/>
      <c r="T11737"/>
      <c r="U11737"/>
      <c r="V11737"/>
      <c r="W11737"/>
      <c r="Y11737"/>
      <c r="Z11737" s="200"/>
      <c r="AA11737" s="201"/>
      <c r="AB11737"/>
      <c r="AC11737"/>
    </row>
    <row r="11738" spans="17:29">
      <c r="Q11738"/>
      <c r="R11738"/>
      <c r="T11738"/>
      <c r="U11738"/>
      <c r="V11738"/>
      <c r="W11738"/>
      <c r="Y11738"/>
      <c r="Z11738" s="200"/>
      <c r="AA11738" s="201"/>
      <c r="AB11738"/>
      <c r="AC11738"/>
    </row>
    <row r="11739" spans="17:29">
      <c r="Q11739"/>
      <c r="R11739"/>
      <c r="T11739"/>
      <c r="U11739"/>
      <c r="V11739"/>
      <c r="W11739"/>
      <c r="Y11739"/>
      <c r="Z11739" s="200"/>
      <c r="AA11739" s="201"/>
      <c r="AB11739"/>
      <c r="AC11739"/>
    </row>
    <row r="11740" spans="17:29">
      <c r="Q11740"/>
      <c r="R11740"/>
      <c r="T11740"/>
      <c r="U11740"/>
      <c r="V11740"/>
      <c r="W11740"/>
      <c r="Y11740"/>
      <c r="Z11740" s="200"/>
      <c r="AA11740" s="201"/>
      <c r="AB11740"/>
      <c r="AC11740"/>
    </row>
    <row r="11741" spans="17:29">
      <c r="Q11741"/>
      <c r="R11741"/>
      <c r="T11741"/>
      <c r="U11741"/>
      <c r="V11741"/>
      <c r="W11741"/>
      <c r="Y11741"/>
      <c r="Z11741" s="200"/>
      <c r="AA11741" s="201"/>
      <c r="AB11741"/>
      <c r="AC11741"/>
    </row>
    <row r="11742" spans="17:29">
      <c r="Q11742"/>
      <c r="R11742"/>
      <c r="T11742"/>
      <c r="U11742"/>
      <c r="V11742"/>
      <c r="W11742"/>
      <c r="Y11742"/>
      <c r="Z11742" s="200"/>
      <c r="AA11742" s="201"/>
      <c r="AB11742"/>
      <c r="AC11742"/>
    </row>
    <row r="11743" spans="17:29">
      <c r="Q11743"/>
      <c r="R11743"/>
      <c r="T11743"/>
      <c r="U11743"/>
      <c r="V11743"/>
      <c r="W11743"/>
      <c r="Y11743"/>
      <c r="Z11743" s="200"/>
      <c r="AA11743" s="201"/>
      <c r="AB11743"/>
      <c r="AC11743"/>
    </row>
    <row r="11744" spans="17:29">
      <c r="Q11744"/>
      <c r="R11744"/>
      <c r="T11744"/>
      <c r="U11744"/>
      <c r="V11744"/>
      <c r="W11744"/>
      <c r="Y11744"/>
      <c r="Z11744" s="200"/>
      <c r="AA11744" s="201"/>
      <c r="AB11744"/>
      <c r="AC11744"/>
    </row>
    <row r="11745" spans="17:29">
      <c r="Q11745"/>
      <c r="R11745"/>
      <c r="T11745"/>
      <c r="U11745"/>
      <c r="V11745"/>
      <c r="W11745"/>
      <c r="Y11745"/>
      <c r="Z11745" s="200"/>
      <c r="AA11745" s="201"/>
      <c r="AB11745"/>
      <c r="AC11745"/>
    </row>
    <row r="11746" spans="17:29">
      <c r="Q11746"/>
      <c r="R11746"/>
      <c r="T11746"/>
      <c r="U11746"/>
      <c r="V11746"/>
      <c r="W11746"/>
      <c r="Y11746"/>
      <c r="Z11746" s="200"/>
      <c r="AA11746" s="201"/>
      <c r="AB11746"/>
      <c r="AC11746"/>
    </row>
    <row r="11747" spans="17:29">
      <c r="Q11747"/>
      <c r="R11747"/>
      <c r="T11747"/>
      <c r="U11747"/>
      <c r="V11747"/>
      <c r="W11747"/>
      <c r="Y11747"/>
      <c r="Z11747" s="200"/>
      <c r="AA11747" s="201"/>
      <c r="AB11747"/>
      <c r="AC11747"/>
    </row>
    <row r="11748" spans="17:29">
      <c r="Q11748"/>
      <c r="R11748"/>
      <c r="T11748"/>
      <c r="U11748"/>
      <c r="V11748"/>
      <c r="W11748"/>
      <c r="Y11748"/>
      <c r="Z11748" s="200"/>
      <c r="AA11748" s="201"/>
      <c r="AB11748"/>
      <c r="AC11748"/>
    </row>
    <row r="11749" spans="17:29">
      <c r="Q11749"/>
      <c r="R11749"/>
      <c r="T11749"/>
      <c r="U11749"/>
      <c r="V11749"/>
      <c r="W11749"/>
      <c r="Y11749"/>
      <c r="Z11749" s="200"/>
      <c r="AA11749" s="201"/>
      <c r="AB11749"/>
      <c r="AC11749"/>
    </row>
    <row r="11750" spans="17:29">
      <c r="Q11750"/>
      <c r="R11750"/>
      <c r="T11750"/>
      <c r="U11750"/>
      <c r="V11750"/>
      <c r="W11750"/>
      <c r="Y11750"/>
      <c r="Z11750" s="200"/>
      <c r="AA11750" s="201"/>
      <c r="AB11750"/>
      <c r="AC11750"/>
    </row>
    <row r="11751" spans="17:29">
      <c r="Q11751"/>
      <c r="R11751"/>
      <c r="T11751"/>
      <c r="U11751"/>
      <c r="V11751"/>
      <c r="W11751"/>
      <c r="Y11751"/>
      <c r="Z11751" s="200"/>
      <c r="AA11751" s="201"/>
      <c r="AB11751"/>
      <c r="AC11751"/>
    </row>
    <row r="11752" spans="17:29">
      <c r="Q11752"/>
      <c r="R11752"/>
      <c r="T11752"/>
      <c r="U11752"/>
      <c r="V11752"/>
      <c r="W11752"/>
      <c r="Y11752"/>
      <c r="Z11752" s="200"/>
      <c r="AA11752" s="201"/>
      <c r="AB11752"/>
      <c r="AC11752"/>
    </row>
    <row r="11753" spans="17:29">
      <c r="Q11753"/>
      <c r="R11753"/>
      <c r="T11753"/>
      <c r="U11753"/>
      <c r="V11753"/>
      <c r="W11753"/>
      <c r="Y11753"/>
      <c r="Z11753" s="200"/>
      <c r="AA11753" s="201"/>
      <c r="AB11753"/>
      <c r="AC11753"/>
    </row>
    <row r="11754" spans="17:29">
      <c r="Q11754"/>
      <c r="R11754"/>
      <c r="T11754"/>
      <c r="U11754"/>
      <c r="V11754"/>
      <c r="W11754"/>
      <c r="Y11754"/>
      <c r="Z11754" s="200"/>
      <c r="AA11754" s="201"/>
      <c r="AB11754"/>
      <c r="AC11754"/>
    </row>
    <row r="11755" spans="17:29">
      <c r="Q11755"/>
      <c r="R11755"/>
      <c r="T11755"/>
      <c r="U11755"/>
      <c r="V11755"/>
      <c r="W11755"/>
      <c r="Y11755"/>
      <c r="Z11755" s="200"/>
      <c r="AA11755" s="201"/>
      <c r="AB11755"/>
      <c r="AC11755"/>
    </row>
    <row r="11756" spans="17:29">
      <c r="Q11756"/>
      <c r="R11756"/>
      <c r="T11756"/>
      <c r="U11756"/>
      <c r="V11756"/>
      <c r="W11756"/>
      <c r="Y11756"/>
      <c r="Z11756" s="200"/>
      <c r="AA11756" s="201"/>
      <c r="AB11756"/>
      <c r="AC11756"/>
    </row>
    <row r="11757" spans="17:29">
      <c r="Q11757"/>
      <c r="R11757"/>
      <c r="T11757"/>
      <c r="U11757"/>
      <c r="V11757"/>
      <c r="W11757"/>
      <c r="Y11757"/>
      <c r="Z11757" s="200"/>
      <c r="AA11757" s="201"/>
      <c r="AB11757"/>
      <c r="AC11757"/>
    </row>
    <row r="11758" spans="17:29">
      <c r="Q11758"/>
      <c r="R11758"/>
      <c r="T11758"/>
      <c r="U11758"/>
      <c r="V11758"/>
      <c r="W11758"/>
      <c r="Y11758"/>
      <c r="Z11758" s="200"/>
      <c r="AA11758" s="201"/>
      <c r="AB11758"/>
      <c r="AC11758"/>
    </row>
    <row r="11759" spans="17:29">
      <c r="Q11759"/>
      <c r="R11759"/>
      <c r="T11759"/>
      <c r="U11759"/>
      <c r="V11759"/>
      <c r="W11759"/>
      <c r="Y11759"/>
      <c r="Z11759" s="200"/>
      <c r="AA11759" s="201"/>
      <c r="AB11759"/>
      <c r="AC11759"/>
    </row>
    <row r="11760" spans="17:29">
      <c r="Q11760"/>
      <c r="R11760"/>
      <c r="T11760"/>
      <c r="U11760"/>
      <c r="V11760"/>
      <c r="W11760"/>
      <c r="Y11760"/>
      <c r="Z11760" s="200"/>
      <c r="AA11760" s="201"/>
      <c r="AB11760"/>
      <c r="AC11760"/>
    </row>
    <row r="11761" spans="17:29">
      <c r="Q11761"/>
      <c r="R11761"/>
      <c r="T11761"/>
      <c r="U11761"/>
      <c r="V11761"/>
      <c r="W11761"/>
      <c r="Y11761"/>
      <c r="Z11761" s="200"/>
      <c r="AA11761" s="201"/>
      <c r="AB11761"/>
      <c r="AC11761"/>
    </row>
    <row r="11762" spans="17:29">
      <c r="Q11762"/>
      <c r="R11762"/>
      <c r="T11762"/>
      <c r="U11762"/>
      <c r="V11762"/>
      <c r="W11762"/>
      <c r="Y11762"/>
      <c r="Z11762" s="200"/>
      <c r="AA11762" s="201"/>
      <c r="AB11762"/>
      <c r="AC11762"/>
    </row>
    <row r="11763" spans="17:29">
      <c r="Q11763"/>
      <c r="R11763"/>
      <c r="T11763"/>
      <c r="U11763"/>
      <c r="V11763"/>
      <c r="W11763"/>
      <c r="Y11763"/>
      <c r="Z11763" s="200"/>
      <c r="AA11763" s="201"/>
      <c r="AB11763"/>
      <c r="AC11763"/>
    </row>
    <row r="11764" spans="17:29">
      <c r="Q11764"/>
      <c r="R11764"/>
      <c r="T11764"/>
      <c r="U11764"/>
      <c r="V11764"/>
      <c r="W11764"/>
      <c r="Y11764"/>
      <c r="Z11764" s="200"/>
      <c r="AA11764" s="201"/>
      <c r="AB11764"/>
      <c r="AC11764"/>
    </row>
    <row r="11765" spans="17:29">
      <c r="Q11765"/>
      <c r="R11765"/>
      <c r="T11765"/>
      <c r="U11765"/>
      <c r="V11765"/>
      <c r="W11765"/>
      <c r="Y11765"/>
      <c r="Z11765" s="200"/>
      <c r="AA11765" s="201"/>
      <c r="AB11765"/>
      <c r="AC11765"/>
    </row>
    <row r="11766" spans="17:29">
      <c r="Q11766"/>
      <c r="R11766"/>
      <c r="T11766"/>
      <c r="U11766"/>
      <c r="V11766"/>
      <c r="W11766"/>
      <c r="Y11766"/>
      <c r="Z11766" s="200"/>
      <c r="AA11766" s="201"/>
      <c r="AB11766"/>
      <c r="AC11766"/>
    </row>
    <row r="11767" spans="17:29">
      <c r="Q11767"/>
      <c r="R11767"/>
      <c r="T11767"/>
      <c r="U11767"/>
      <c r="V11767"/>
      <c r="W11767"/>
      <c r="Y11767"/>
      <c r="Z11767" s="200"/>
      <c r="AA11767" s="201"/>
      <c r="AB11767"/>
      <c r="AC11767"/>
    </row>
    <row r="11768" spans="17:29">
      <c r="Q11768"/>
      <c r="R11768"/>
      <c r="T11768"/>
      <c r="U11768"/>
      <c r="V11768"/>
      <c r="W11768"/>
      <c r="Y11768"/>
      <c r="Z11768" s="200"/>
      <c r="AA11768" s="201"/>
      <c r="AB11768"/>
      <c r="AC11768"/>
    </row>
    <row r="11769" spans="17:29">
      <c r="Q11769"/>
      <c r="R11769"/>
      <c r="T11769"/>
      <c r="U11769"/>
      <c r="V11769"/>
      <c r="W11769"/>
      <c r="Y11769"/>
      <c r="Z11769" s="200"/>
      <c r="AA11769" s="201"/>
      <c r="AB11769"/>
      <c r="AC11769"/>
    </row>
    <row r="11770" spans="17:29">
      <c r="Q11770"/>
      <c r="R11770"/>
      <c r="T11770"/>
      <c r="U11770"/>
      <c r="V11770"/>
      <c r="W11770"/>
      <c r="Y11770"/>
      <c r="Z11770" s="200"/>
      <c r="AA11770" s="201"/>
      <c r="AB11770"/>
      <c r="AC11770"/>
    </row>
    <row r="11771" spans="17:29">
      <c r="Q11771"/>
      <c r="R11771"/>
      <c r="T11771"/>
      <c r="U11771"/>
      <c r="V11771"/>
      <c r="W11771"/>
      <c r="Y11771"/>
      <c r="Z11771" s="200"/>
      <c r="AA11771" s="201"/>
      <c r="AB11771"/>
      <c r="AC11771"/>
    </row>
    <row r="11772" spans="17:29">
      <c r="Q11772"/>
      <c r="R11772"/>
      <c r="T11772"/>
      <c r="U11772"/>
      <c r="V11772"/>
      <c r="W11772"/>
      <c r="Y11772"/>
      <c r="Z11772" s="200"/>
      <c r="AA11772" s="201"/>
      <c r="AB11772"/>
      <c r="AC11772"/>
    </row>
    <row r="11773" spans="17:29">
      <c r="Q11773"/>
      <c r="R11773"/>
      <c r="T11773"/>
      <c r="U11773"/>
      <c r="V11773"/>
      <c r="W11773"/>
      <c r="Y11773"/>
      <c r="Z11773" s="200"/>
      <c r="AA11773" s="201"/>
      <c r="AB11773"/>
      <c r="AC11773"/>
    </row>
    <row r="11774" spans="17:29">
      <c r="Q11774"/>
      <c r="R11774"/>
      <c r="T11774"/>
      <c r="U11774"/>
      <c r="V11774"/>
      <c r="W11774"/>
      <c r="Y11774"/>
      <c r="Z11774" s="200"/>
      <c r="AA11774" s="201"/>
      <c r="AB11774"/>
      <c r="AC11774"/>
    </row>
    <row r="11775" spans="17:29">
      <c r="Q11775"/>
      <c r="R11775"/>
      <c r="T11775"/>
      <c r="U11775"/>
      <c r="V11775"/>
      <c r="W11775"/>
      <c r="Y11775"/>
      <c r="Z11775" s="200"/>
      <c r="AA11775" s="201"/>
      <c r="AB11775"/>
      <c r="AC11775"/>
    </row>
    <row r="11776" spans="17:29">
      <c r="Q11776"/>
      <c r="R11776"/>
      <c r="T11776"/>
      <c r="U11776"/>
      <c r="V11776"/>
      <c r="W11776"/>
      <c r="Y11776"/>
      <c r="Z11776" s="200"/>
      <c r="AA11776" s="201"/>
      <c r="AB11776"/>
      <c r="AC11776"/>
    </row>
    <row r="11777" spans="17:29">
      <c r="Q11777"/>
      <c r="R11777"/>
      <c r="T11777"/>
      <c r="U11777"/>
      <c r="V11777"/>
      <c r="W11777"/>
      <c r="Y11777"/>
      <c r="Z11777" s="200"/>
      <c r="AA11777" s="201"/>
      <c r="AB11777"/>
      <c r="AC11777"/>
    </row>
    <row r="11778" spans="17:29">
      <c r="Q11778"/>
      <c r="R11778"/>
      <c r="T11778"/>
      <c r="U11778"/>
      <c r="V11778"/>
      <c r="W11778"/>
      <c r="Y11778"/>
      <c r="Z11778" s="200"/>
      <c r="AA11778" s="201"/>
      <c r="AB11778"/>
      <c r="AC11778"/>
    </row>
    <row r="11779" spans="17:29">
      <c r="Q11779"/>
      <c r="R11779"/>
      <c r="T11779"/>
      <c r="U11779"/>
      <c r="V11779"/>
      <c r="W11779"/>
      <c r="Y11779"/>
      <c r="Z11779" s="200"/>
      <c r="AA11779" s="201"/>
      <c r="AB11779"/>
      <c r="AC11779"/>
    </row>
    <row r="11780" spans="17:29">
      <c r="Q11780"/>
      <c r="R11780"/>
      <c r="T11780"/>
      <c r="U11780"/>
      <c r="V11780"/>
      <c r="W11780"/>
      <c r="Y11780"/>
      <c r="Z11780" s="200"/>
      <c r="AA11780" s="201"/>
      <c r="AB11780"/>
      <c r="AC11780"/>
    </row>
    <row r="11781" spans="17:29">
      <c r="Q11781"/>
      <c r="R11781"/>
      <c r="T11781"/>
      <c r="U11781"/>
      <c r="V11781"/>
      <c r="W11781"/>
      <c r="Y11781"/>
      <c r="Z11781" s="200"/>
      <c r="AA11781" s="201"/>
      <c r="AB11781"/>
      <c r="AC11781"/>
    </row>
    <row r="11782" spans="17:29">
      <c r="Q11782"/>
      <c r="R11782"/>
      <c r="T11782"/>
      <c r="U11782"/>
      <c r="V11782"/>
      <c r="W11782"/>
      <c r="Y11782"/>
      <c r="Z11782" s="200"/>
      <c r="AA11782" s="201"/>
      <c r="AB11782"/>
      <c r="AC11782"/>
    </row>
    <row r="11783" spans="17:29">
      <c r="Q11783"/>
      <c r="R11783"/>
      <c r="T11783"/>
      <c r="U11783"/>
      <c r="V11783"/>
      <c r="W11783"/>
      <c r="Y11783"/>
      <c r="Z11783" s="200"/>
      <c r="AA11783" s="201"/>
      <c r="AB11783"/>
      <c r="AC11783"/>
    </row>
    <row r="11784" spans="17:29">
      <c r="Q11784"/>
      <c r="R11784"/>
      <c r="T11784"/>
      <c r="U11784"/>
      <c r="V11784"/>
      <c r="W11784"/>
      <c r="Y11784"/>
      <c r="Z11784" s="200"/>
      <c r="AA11784" s="201"/>
      <c r="AB11784"/>
      <c r="AC11784"/>
    </row>
    <row r="11785" spans="17:29">
      <c r="Q11785"/>
      <c r="R11785"/>
      <c r="T11785"/>
      <c r="U11785"/>
      <c r="V11785"/>
      <c r="W11785"/>
      <c r="Y11785"/>
      <c r="Z11785" s="200"/>
      <c r="AA11785" s="201"/>
      <c r="AB11785"/>
      <c r="AC11785"/>
    </row>
    <row r="11786" spans="17:29">
      <c r="Q11786"/>
      <c r="R11786"/>
      <c r="T11786"/>
      <c r="U11786"/>
      <c r="V11786"/>
      <c r="W11786"/>
      <c r="Y11786"/>
      <c r="Z11786" s="200"/>
      <c r="AA11786" s="201"/>
      <c r="AB11786"/>
      <c r="AC11786"/>
    </row>
    <row r="11787" spans="17:29">
      <c r="Q11787"/>
      <c r="R11787"/>
      <c r="T11787"/>
      <c r="U11787"/>
      <c r="V11787"/>
      <c r="W11787"/>
      <c r="Y11787"/>
      <c r="Z11787" s="200"/>
      <c r="AA11787" s="201"/>
      <c r="AB11787"/>
      <c r="AC11787"/>
    </row>
    <row r="11788" spans="17:29">
      <c r="Q11788"/>
      <c r="R11788"/>
      <c r="T11788"/>
      <c r="U11788"/>
      <c r="V11788"/>
      <c r="W11788"/>
      <c r="Y11788"/>
      <c r="Z11788" s="200"/>
      <c r="AA11788" s="201"/>
      <c r="AB11788"/>
      <c r="AC11788"/>
    </row>
    <row r="11789" spans="17:29">
      <c r="Q11789"/>
      <c r="R11789"/>
      <c r="T11789"/>
      <c r="U11789"/>
      <c r="V11789"/>
      <c r="W11789"/>
      <c r="Y11789"/>
      <c r="Z11789" s="200"/>
      <c r="AA11789" s="201"/>
      <c r="AB11789"/>
      <c r="AC11789"/>
    </row>
    <row r="11790" spans="17:29">
      <c r="Q11790"/>
      <c r="R11790"/>
      <c r="T11790"/>
      <c r="U11790"/>
      <c r="V11790"/>
      <c r="W11790"/>
      <c r="Y11790"/>
      <c r="Z11790" s="200"/>
      <c r="AA11790" s="201"/>
      <c r="AB11790"/>
      <c r="AC11790"/>
    </row>
    <row r="11791" spans="17:29">
      <c r="Q11791"/>
      <c r="R11791"/>
      <c r="T11791"/>
      <c r="U11791"/>
      <c r="V11791"/>
      <c r="W11791"/>
      <c r="Y11791"/>
      <c r="Z11791" s="200"/>
      <c r="AA11791" s="201"/>
      <c r="AB11791"/>
      <c r="AC11791"/>
    </row>
    <row r="11792" spans="17:29">
      <c r="Q11792"/>
      <c r="R11792"/>
      <c r="T11792"/>
      <c r="U11792"/>
      <c r="V11792"/>
      <c r="W11792"/>
      <c r="Y11792"/>
      <c r="Z11792" s="200"/>
      <c r="AA11792" s="201"/>
      <c r="AB11792"/>
      <c r="AC11792"/>
    </row>
    <row r="11793" spans="17:29">
      <c r="Q11793"/>
      <c r="R11793"/>
      <c r="T11793"/>
      <c r="U11793"/>
      <c r="V11793"/>
      <c r="W11793"/>
      <c r="Y11793"/>
      <c r="Z11793" s="200"/>
      <c r="AA11793" s="201"/>
      <c r="AB11793"/>
      <c r="AC11793"/>
    </row>
    <row r="11794" spans="17:29">
      <c r="Q11794"/>
      <c r="R11794"/>
      <c r="T11794"/>
      <c r="U11794"/>
      <c r="V11794"/>
      <c r="W11794"/>
      <c r="Y11794"/>
      <c r="Z11794" s="200"/>
      <c r="AA11794" s="201"/>
      <c r="AB11794"/>
      <c r="AC11794"/>
    </row>
    <row r="11795" spans="17:29">
      <c r="Q11795"/>
      <c r="R11795"/>
      <c r="T11795"/>
      <c r="U11795"/>
      <c r="V11795"/>
      <c r="W11795"/>
      <c r="Y11795"/>
      <c r="Z11795" s="200"/>
      <c r="AA11795" s="201"/>
      <c r="AB11795"/>
      <c r="AC11795"/>
    </row>
    <row r="11796" spans="17:29">
      <c r="Q11796"/>
      <c r="R11796"/>
      <c r="T11796"/>
      <c r="U11796"/>
      <c r="V11796"/>
      <c r="W11796"/>
      <c r="Y11796"/>
      <c r="Z11796" s="200"/>
      <c r="AA11796" s="201"/>
      <c r="AB11796"/>
      <c r="AC11796"/>
    </row>
    <row r="11797" spans="17:29">
      <c r="Q11797"/>
      <c r="R11797"/>
      <c r="T11797"/>
      <c r="U11797"/>
      <c r="V11797"/>
      <c r="W11797"/>
      <c r="Y11797"/>
      <c r="Z11797" s="200"/>
      <c r="AA11797" s="201"/>
      <c r="AB11797"/>
      <c r="AC11797"/>
    </row>
    <row r="11798" spans="17:29">
      <c r="Q11798"/>
      <c r="R11798"/>
      <c r="T11798"/>
      <c r="U11798"/>
      <c r="V11798"/>
      <c r="W11798"/>
      <c r="Y11798"/>
      <c r="Z11798" s="200"/>
      <c r="AA11798" s="201"/>
      <c r="AB11798"/>
      <c r="AC11798"/>
    </row>
    <row r="11799" spans="17:29">
      <c r="Q11799"/>
      <c r="R11799"/>
      <c r="T11799"/>
      <c r="U11799"/>
      <c r="V11799"/>
      <c r="W11799"/>
      <c r="Y11799"/>
      <c r="Z11799" s="200"/>
      <c r="AA11799" s="201"/>
      <c r="AB11799"/>
      <c r="AC11799"/>
    </row>
    <row r="11800" spans="17:29">
      <c r="Q11800"/>
      <c r="R11800"/>
      <c r="T11800"/>
      <c r="U11800"/>
      <c r="V11800"/>
      <c r="W11800"/>
      <c r="Y11800"/>
      <c r="Z11800" s="200"/>
      <c r="AA11800" s="201"/>
      <c r="AB11800"/>
      <c r="AC11800"/>
    </row>
    <row r="11801" spans="17:29">
      <c r="Q11801"/>
      <c r="R11801"/>
      <c r="T11801"/>
      <c r="U11801"/>
      <c r="V11801"/>
      <c r="W11801"/>
      <c r="Y11801"/>
      <c r="Z11801" s="200"/>
      <c r="AA11801" s="201"/>
      <c r="AB11801"/>
      <c r="AC11801"/>
    </row>
    <row r="11802" spans="17:29">
      <c r="Q11802"/>
      <c r="R11802"/>
      <c r="T11802"/>
      <c r="U11802"/>
      <c r="V11802"/>
      <c r="W11802"/>
      <c r="Y11802"/>
      <c r="Z11802" s="200"/>
      <c r="AA11802" s="201"/>
      <c r="AB11802"/>
      <c r="AC11802"/>
    </row>
    <row r="11803" spans="17:29">
      <c r="Q11803"/>
      <c r="R11803"/>
      <c r="T11803"/>
      <c r="U11803"/>
      <c r="V11803"/>
      <c r="W11803"/>
      <c r="Y11803"/>
      <c r="Z11803" s="200"/>
      <c r="AA11803" s="201"/>
      <c r="AB11803"/>
      <c r="AC11803"/>
    </row>
    <row r="11804" spans="17:29">
      <c r="Q11804"/>
      <c r="R11804"/>
      <c r="T11804"/>
      <c r="U11804"/>
      <c r="V11804"/>
      <c r="W11804"/>
      <c r="Y11804"/>
      <c r="Z11804" s="200"/>
      <c r="AA11804" s="201"/>
      <c r="AB11804"/>
      <c r="AC11804"/>
    </row>
    <row r="11805" spans="17:29">
      <c r="Q11805"/>
      <c r="R11805"/>
      <c r="T11805"/>
      <c r="U11805"/>
      <c r="V11805"/>
      <c r="W11805"/>
      <c r="Y11805"/>
      <c r="Z11805" s="200"/>
      <c r="AA11805" s="201"/>
      <c r="AB11805"/>
      <c r="AC11805"/>
    </row>
    <row r="11806" spans="17:29">
      <c r="Q11806"/>
      <c r="R11806"/>
      <c r="T11806"/>
      <c r="U11806"/>
      <c r="V11806"/>
      <c r="W11806"/>
      <c r="Y11806"/>
      <c r="Z11806" s="200"/>
      <c r="AA11806" s="201"/>
      <c r="AB11806"/>
      <c r="AC11806"/>
    </row>
    <row r="11807" spans="17:29">
      <c r="Q11807"/>
      <c r="R11807"/>
      <c r="T11807"/>
      <c r="U11807"/>
      <c r="V11807"/>
      <c r="W11807"/>
      <c r="Y11807"/>
      <c r="Z11807" s="200"/>
      <c r="AA11807" s="201"/>
      <c r="AB11807"/>
      <c r="AC11807"/>
    </row>
    <row r="11808" spans="17:29">
      <c r="Q11808"/>
      <c r="R11808"/>
      <c r="T11808"/>
      <c r="U11808"/>
      <c r="V11808"/>
      <c r="W11808"/>
      <c r="Y11808"/>
      <c r="Z11808" s="200"/>
      <c r="AA11808" s="201"/>
      <c r="AB11808"/>
      <c r="AC11808"/>
    </row>
    <row r="11809" spans="17:29">
      <c r="Q11809"/>
      <c r="R11809"/>
      <c r="T11809"/>
      <c r="U11809"/>
      <c r="V11809"/>
      <c r="W11809"/>
      <c r="Y11809"/>
      <c r="Z11809" s="200"/>
      <c r="AA11809" s="201"/>
      <c r="AB11809"/>
      <c r="AC11809"/>
    </row>
    <row r="11810" spans="17:29">
      <c r="Q11810"/>
      <c r="R11810"/>
      <c r="T11810"/>
      <c r="U11810"/>
      <c r="V11810"/>
      <c r="W11810"/>
      <c r="Y11810"/>
      <c r="Z11810" s="200"/>
      <c r="AA11810" s="201"/>
      <c r="AB11810"/>
      <c r="AC11810"/>
    </row>
    <row r="11811" spans="17:29">
      <c r="Q11811"/>
      <c r="R11811"/>
      <c r="T11811"/>
      <c r="U11811"/>
      <c r="V11811"/>
      <c r="W11811"/>
      <c r="Y11811"/>
      <c r="Z11811" s="200"/>
      <c r="AA11811" s="201"/>
      <c r="AB11811"/>
      <c r="AC11811"/>
    </row>
    <row r="11812" spans="17:29">
      <c r="Q11812"/>
      <c r="R11812"/>
      <c r="T11812"/>
      <c r="U11812"/>
      <c r="V11812"/>
      <c r="W11812"/>
      <c r="Y11812"/>
      <c r="Z11812" s="200"/>
      <c r="AA11812" s="201"/>
      <c r="AB11812"/>
      <c r="AC11812"/>
    </row>
    <row r="11813" spans="17:29">
      <c r="Q11813"/>
      <c r="R11813"/>
      <c r="T11813"/>
      <c r="U11813"/>
      <c r="V11813"/>
      <c r="W11813"/>
      <c r="Y11813"/>
      <c r="Z11813" s="200"/>
      <c r="AA11813" s="201"/>
      <c r="AB11813"/>
      <c r="AC11813"/>
    </row>
    <row r="11814" spans="17:29">
      <c r="Q11814"/>
      <c r="R11814"/>
      <c r="T11814"/>
      <c r="U11814"/>
      <c r="V11814"/>
      <c r="W11814"/>
      <c r="Y11814"/>
      <c r="Z11814" s="200"/>
      <c r="AA11814" s="201"/>
      <c r="AB11814"/>
      <c r="AC11814"/>
    </row>
    <row r="11815" spans="17:29">
      <c r="Q11815"/>
      <c r="R11815"/>
      <c r="T11815"/>
      <c r="U11815"/>
      <c r="V11815"/>
      <c r="W11815"/>
      <c r="Y11815"/>
      <c r="Z11815" s="200"/>
      <c r="AA11815" s="201"/>
      <c r="AB11815"/>
      <c r="AC11815"/>
    </row>
    <row r="11816" spans="17:29">
      <c r="Q11816"/>
      <c r="R11816"/>
      <c r="T11816"/>
      <c r="U11816"/>
      <c r="V11816"/>
      <c r="W11816"/>
      <c r="Y11816"/>
      <c r="Z11816" s="200"/>
      <c r="AA11816" s="201"/>
      <c r="AB11816"/>
      <c r="AC11816"/>
    </row>
    <row r="11817" spans="17:29">
      <c r="Q11817"/>
      <c r="R11817"/>
      <c r="T11817"/>
      <c r="U11817"/>
      <c r="V11817"/>
      <c r="W11817"/>
      <c r="Y11817"/>
      <c r="Z11817" s="200"/>
      <c r="AA11817" s="201"/>
      <c r="AB11817"/>
      <c r="AC11817"/>
    </row>
    <row r="11818" spans="17:29">
      <c r="Q11818"/>
      <c r="R11818"/>
      <c r="T11818"/>
      <c r="U11818"/>
      <c r="V11818"/>
      <c r="W11818"/>
      <c r="Y11818"/>
      <c r="Z11818" s="200"/>
      <c r="AA11818" s="201"/>
      <c r="AB11818"/>
      <c r="AC11818"/>
    </row>
    <row r="11819" spans="17:29">
      <c r="Q11819"/>
      <c r="R11819"/>
      <c r="T11819"/>
      <c r="U11819"/>
      <c r="V11819"/>
      <c r="W11819"/>
      <c r="Y11819"/>
      <c r="Z11819" s="200"/>
      <c r="AA11819" s="201"/>
      <c r="AB11819"/>
      <c r="AC11819"/>
    </row>
    <row r="11820" spans="17:29">
      <c r="Q11820"/>
      <c r="R11820"/>
      <c r="T11820"/>
      <c r="U11820"/>
      <c r="V11820"/>
      <c r="W11820"/>
      <c r="Y11820"/>
      <c r="Z11820" s="200"/>
      <c r="AA11820" s="201"/>
      <c r="AB11820"/>
      <c r="AC11820"/>
    </row>
    <row r="11821" spans="17:29">
      <c r="Q11821"/>
      <c r="R11821"/>
      <c r="T11821"/>
      <c r="U11821"/>
      <c r="V11821"/>
      <c r="W11821"/>
      <c r="Y11821"/>
      <c r="Z11821" s="200"/>
      <c r="AA11821" s="201"/>
      <c r="AB11821"/>
      <c r="AC11821"/>
    </row>
    <row r="11822" spans="17:29">
      <c r="Q11822"/>
      <c r="R11822"/>
      <c r="T11822"/>
      <c r="U11822"/>
      <c r="V11822"/>
      <c r="W11822"/>
      <c r="Y11822"/>
      <c r="Z11822" s="200"/>
      <c r="AA11822" s="201"/>
      <c r="AB11822"/>
      <c r="AC11822"/>
    </row>
    <row r="11823" spans="17:29">
      <c r="Q11823"/>
      <c r="R11823"/>
      <c r="T11823"/>
      <c r="U11823"/>
      <c r="V11823"/>
      <c r="W11823"/>
      <c r="Y11823"/>
      <c r="Z11823" s="200"/>
      <c r="AA11823" s="201"/>
      <c r="AB11823"/>
      <c r="AC11823"/>
    </row>
    <row r="11824" spans="17:29">
      <c r="Q11824"/>
      <c r="R11824"/>
      <c r="T11824"/>
      <c r="U11824"/>
      <c r="V11824"/>
      <c r="W11824"/>
      <c r="Y11824"/>
      <c r="Z11824" s="200"/>
      <c r="AA11824" s="201"/>
      <c r="AB11824"/>
      <c r="AC11824"/>
    </row>
    <row r="11825" spans="17:29">
      <c r="Q11825"/>
      <c r="R11825"/>
      <c r="T11825"/>
      <c r="U11825"/>
      <c r="V11825"/>
      <c r="W11825"/>
      <c r="Y11825"/>
      <c r="Z11825" s="200"/>
      <c r="AA11825" s="201"/>
      <c r="AB11825"/>
      <c r="AC11825"/>
    </row>
    <row r="11826" spans="17:29">
      <c r="Q11826"/>
      <c r="R11826"/>
      <c r="T11826"/>
      <c r="U11826"/>
      <c r="V11826"/>
      <c r="W11826"/>
      <c r="Y11826"/>
      <c r="Z11826" s="200"/>
      <c r="AA11826" s="201"/>
      <c r="AB11826"/>
      <c r="AC11826"/>
    </row>
    <row r="11827" spans="17:29">
      <c r="Q11827"/>
      <c r="R11827"/>
      <c r="T11827"/>
      <c r="U11827"/>
      <c r="V11827"/>
      <c r="W11827"/>
      <c r="Y11827"/>
      <c r="Z11827" s="200"/>
      <c r="AA11827" s="201"/>
      <c r="AB11827"/>
      <c r="AC11827"/>
    </row>
    <row r="11828" spans="17:29">
      <c r="Q11828"/>
      <c r="R11828"/>
      <c r="T11828"/>
      <c r="U11828"/>
      <c r="V11828"/>
      <c r="W11828"/>
      <c r="Y11828"/>
      <c r="Z11828" s="200"/>
      <c r="AA11828" s="201"/>
      <c r="AB11828"/>
      <c r="AC11828"/>
    </row>
    <row r="11829" spans="17:29">
      <c r="Q11829"/>
      <c r="R11829"/>
      <c r="T11829"/>
      <c r="U11829"/>
      <c r="V11829"/>
      <c r="W11829"/>
      <c r="Y11829"/>
      <c r="Z11829" s="200"/>
      <c r="AA11829" s="201"/>
      <c r="AB11829"/>
      <c r="AC11829"/>
    </row>
    <row r="11830" spans="17:29">
      <c r="Q11830"/>
      <c r="R11830"/>
      <c r="T11830"/>
      <c r="U11830"/>
      <c r="V11830"/>
      <c r="W11830"/>
      <c r="Y11830"/>
      <c r="Z11830" s="200"/>
      <c r="AA11830" s="201"/>
      <c r="AB11830"/>
      <c r="AC11830"/>
    </row>
    <row r="11831" spans="17:29">
      <c r="Q11831"/>
      <c r="R11831"/>
      <c r="T11831"/>
      <c r="U11831"/>
      <c r="V11831"/>
      <c r="W11831"/>
      <c r="Y11831"/>
      <c r="Z11831" s="200"/>
      <c r="AA11831" s="201"/>
      <c r="AB11831"/>
      <c r="AC11831"/>
    </row>
    <row r="11832" spans="17:29">
      <c r="Q11832"/>
      <c r="R11832"/>
      <c r="T11832"/>
      <c r="U11832"/>
      <c r="V11832"/>
      <c r="W11832"/>
      <c r="Y11832"/>
      <c r="Z11832" s="200"/>
      <c r="AA11832" s="201"/>
      <c r="AB11832"/>
      <c r="AC11832"/>
    </row>
    <row r="11833" spans="17:29">
      <c r="Q11833"/>
      <c r="R11833"/>
      <c r="T11833"/>
      <c r="U11833"/>
      <c r="V11833"/>
      <c r="W11833"/>
      <c r="Y11833"/>
      <c r="Z11833" s="200"/>
      <c r="AA11833" s="201"/>
      <c r="AB11833"/>
      <c r="AC11833"/>
    </row>
    <row r="11834" spans="17:29">
      <c r="Q11834"/>
      <c r="R11834"/>
      <c r="T11834"/>
      <c r="U11834"/>
      <c r="V11834"/>
      <c r="W11834"/>
      <c r="Y11834"/>
      <c r="Z11834" s="200"/>
      <c r="AA11834" s="201"/>
      <c r="AB11834"/>
      <c r="AC11834"/>
    </row>
    <row r="11835" spans="17:29">
      <c r="Q11835"/>
      <c r="R11835"/>
      <c r="T11835"/>
      <c r="U11835"/>
      <c r="V11835"/>
      <c r="W11835"/>
      <c r="Y11835"/>
      <c r="Z11835" s="200"/>
      <c r="AA11835" s="201"/>
      <c r="AB11835"/>
      <c r="AC11835"/>
    </row>
    <row r="11836" spans="17:29">
      <c r="Q11836"/>
      <c r="R11836"/>
      <c r="T11836"/>
      <c r="U11836"/>
      <c r="V11836"/>
      <c r="W11836"/>
      <c r="Y11836"/>
      <c r="Z11836" s="200"/>
      <c r="AA11836" s="201"/>
      <c r="AB11836"/>
      <c r="AC11836"/>
    </row>
    <row r="11837" spans="17:29">
      <c r="Q11837"/>
      <c r="R11837"/>
      <c r="T11837"/>
      <c r="U11837"/>
      <c r="V11837"/>
      <c r="W11837"/>
      <c r="Y11837"/>
      <c r="Z11837" s="200"/>
      <c r="AA11837" s="201"/>
      <c r="AB11837"/>
      <c r="AC11837"/>
    </row>
    <row r="11838" spans="17:29">
      <c r="Q11838"/>
      <c r="R11838"/>
      <c r="T11838"/>
      <c r="U11838"/>
      <c r="V11838"/>
      <c r="W11838"/>
      <c r="Y11838"/>
      <c r="Z11838" s="200"/>
      <c r="AA11838" s="201"/>
      <c r="AB11838"/>
      <c r="AC11838"/>
    </row>
    <row r="11839" spans="17:29">
      <c r="Q11839"/>
      <c r="R11839"/>
      <c r="T11839"/>
      <c r="U11839"/>
      <c r="V11839"/>
      <c r="W11839"/>
      <c r="Y11839"/>
      <c r="Z11839" s="200"/>
      <c r="AA11839" s="201"/>
      <c r="AB11839"/>
      <c r="AC11839"/>
    </row>
    <row r="11840" spans="17:29">
      <c r="Q11840"/>
      <c r="R11840"/>
      <c r="T11840"/>
      <c r="U11840"/>
      <c r="V11840"/>
      <c r="W11840"/>
      <c r="Y11840"/>
      <c r="Z11840" s="200"/>
      <c r="AA11840" s="201"/>
      <c r="AB11840"/>
      <c r="AC11840"/>
    </row>
    <row r="11841" spans="17:29">
      <c r="Q11841"/>
      <c r="R11841"/>
      <c r="T11841"/>
      <c r="U11841"/>
      <c r="V11841"/>
      <c r="W11841"/>
      <c r="Y11841"/>
      <c r="Z11841" s="200"/>
      <c r="AA11841" s="201"/>
      <c r="AB11841"/>
      <c r="AC11841"/>
    </row>
    <row r="11842" spans="17:29">
      <c r="Q11842"/>
      <c r="R11842"/>
      <c r="T11842"/>
      <c r="U11842"/>
      <c r="V11842"/>
      <c r="W11842"/>
      <c r="Y11842"/>
      <c r="Z11842" s="200"/>
      <c r="AA11842" s="201"/>
      <c r="AB11842"/>
      <c r="AC11842"/>
    </row>
    <row r="11843" spans="17:29">
      <c r="Q11843"/>
      <c r="R11843"/>
      <c r="T11843"/>
      <c r="U11843"/>
      <c r="V11843"/>
      <c r="W11843"/>
      <c r="Y11843"/>
      <c r="Z11843" s="200"/>
      <c r="AA11843" s="201"/>
      <c r="AB11843"/>
      <c r="AC11843"/>
    </row>
    <row r="11844" spans="17:29">
      <c r="Q11844"/>
      <c r="R11844"/>
      <c r="T11844"/>
      <c r="U11844"/>
      <c r="V11844"/>
      <c r="W11844"/>
      <c r="Y11844"/>
      <c r="Z11844" s="200"/>
      <c r="AA11844" s="201"/>
      <c r="AB11844"/>
      <c r="AC11844"/>
    </row>
    <row r="11845" spans="17:29">
      <c r="Q11845"/>
      <c r="R11845"/>
      <c r="T11845"/>
      <c r="U11845"/>
      <c r="V11845"/>
      <c r="W11845"/>
      <c r="Y11845"/>
      <c r="Z11845" s="200"/>
      <c r="AA11845" s="201"/>
      <c r="AB11845"/>
      <c r="AC11845"/>
    </row>
    <row r="11846" spans="17:29">
      <c r="Q11846"/>
      <c r="R11846"/>
      <c r="T11846"/>
      <c r="U11846"/>
      <c r="V11846"/>
      <c r="W11846"/>
      <c r="Y11846"/>
      <c r="Z11846" s="200"/>
      <c r="AA11846" s="201"/>
      <c r="AB11846"/>
      <c r="AC11846"/>
    </row>
    <row r="11847" spans="17:29">
      <c r="Q11847"/>
      <c r="R11847"/>
      <c r="T11847"/>
      <c r="U11847"/>
      <c r="V11847"/>
      <c r="W11847"/>
      <c r="Y11847"/>
      <c r="Z11847" s="200"/>
      <c r="AA11847" s="201"/>
      <c r="AB11847"/>
      <c r="AC11847"/>
    </row>
    <row r="11848" spans="17:29">
      <c r="Q11848"/>
      <c r="R11848"/>
      <c r="T11848"/>
      <c r="U11848"/>
      <c r="V11848"/>
      <c r="W11848"/>
      <c r="Y11848"/>
      <c r="Z11848" s="200"/>
      <c r="AA11848" s="201"/>
      <c r="AB11848"/>
      <c r="AC11848"/>
    </row>
    <row r="11849" spans="17:29">
      <c r="Q11849"/>
      <c r="R11849"/>
      <c r="T11849"/>
      <c r="U11849"/>
      <c r="V11849"/>
      <c r="W11849"/>
      <c r="Y11849"/>
      <c r="Z11849" s="200"/>
      <c r="AA11849" s="201"/>
      <c r="AB11849"/>
      <c r="AC11849"/>
    </row>
    <row r="11850" spans="17:29">
      <c r="Q11850"/>
      <c r="R11850"/>
      <c r="T11850"/>
      <c r="U11850"/>
      <c r="V11850"/>
      <c r="W11850"/>
      <c r="Y11850"/>
      <c r="Z11850" s="200"/>
      <c r="AA11850" s="201"/>
      <c r="AB11850"/>
      <c r="AC11850"/>
    </row>
    <row r="11851" spans="17:29">
      <c r="Q11851"/>
      <c r="R11851"/>
      <c r="T11851"/>
      <c r="U11851"/>
      <c r="V11851"/>
      <c r="W11851"/>
      <c r="Y11851"/>
      <c r="Z11851" s="200"/>
      <c r="AA11851" s="201"/>
      <c r="AB11851"/>
      <c r="AC11851"/>
    </row>
    <row r="11852" spans="17:29">
      <c r="Q11852"/>
      <c r="R11852"/>
      <c r="T11852"/>
      <c r="U11852"/>
      <c r="V11852"/>
      <c r="W11852"/>
      <c r="Y11852"/>
      <c r="Z11852" s="200"/>
      <c r="AA11852" s="201"/>
      <c r="AB11852"/>
      <c r="AC11852"/>
    </row>
    <row r="11853" spans="17:29">
      <c r="Q11853"/>
      <c r="R11853"/>
      <c r="T11853"/>
      <c r="U11853"/>
      <c r="V11853"/>
      <c r="W11853"/>
      <c r="Y11853"/>
      <c r="Z11853" s="200"/>
      <c r="AA11853" s="201"/>
      <c r="AB11853"/>
      <c r="AC11853"/>
    </row>
    <row r="11854" spans="17:29">
      <c r="Q11854"/>
      <c r="R11854"/>
      <c r="T11854"/>
      <c r="U11854"/>
      <c r="V11854"/>
      <c r="W11854"/>
      <c r="Y11854"/>
      <c r="Z11854" s="200"/>
      <c r="AA11854" s="201"/>
      <c r="AB11854"/>
      <c r="AC11854"/>
    </row>
    <row r="11855" spans="17:29">
      <c r="Q11855"/>
      <c r="R11855"/>
      <c r="T11855"/>
      <c r="U11855"/>
      <c r="V11855"/>
      <c r="W11855"/>
      <c r="Y11855"/>
      <c r="Z11855" s="200"/>
      <c r="AA11855" s="201"/>
      <c r="AB11855"/>
      <c r="AC11855"/>
    </row>
    <row r="11856" spans="17:29">
      <c r="Q11856"/>
      <c r="R11856"/>
      <c r="T11856"/>
      <c r="U11856"/>
      <c r="V11856"/>
      <c r="W11856"/>
      <c r="Y11856"/>
      <c r="Z11856" s="200"/>
      <c r="AA11856" s="201"/>
      <c r="AB11856"/>
      <c r="AC11856"/>
    </row>
    <row r="11857" spans="17:29">
      <c r="Q11857"/>
      <c r="R11857"/>
      <c r="T11857"/>
      <c r="U11857"/>
      <c r="V11857"/>
      <c r="W11857"/>
      <c r="Y11857"/>
      <c r="Z11857" s="200"/>
      <c r="AA11857" s="201"/>
      <c r="AB11857"/>
      <c r="AC11857"/>
    </row>
    <row r="11858" spans="17:29">
      <c r="Q11858"/>
      <c r="R11858"/>
      <c r="T11858"/>
      <c r="U11858"/>
      <c r="V11858"/>
      <c r="W11858"/>
      <c r="Y11858"/>
      <c r="Z11858" s="200"/>
      <c r="AA11858" s="201"/>
      <c r="AB11858"/>
      <c r="AC11858"/>
    </row>
    <row r="11859" spans="17:29">
      <c r="Q11859"/>
      <c r="R11859"/>
      <c r="T11859"/>
      <c r="U11859"/>
      <c r="V11859"/>
      <c r="W11859"/>
      <c r="Y11859"/>
      <c r="Z11859" s="200"/>
      <c r="AA11859" s="201"/>
      <c r="AB11859"/>
      <c r="AC11859"/>
    </row>
    <row r="11860" spans="17:29">
      <c r="Q11860"/>
      <c r="R11860"/>
      <c r="T11860"/>
      <c r="U11860"/>
      <c r="V11860"/>
      <c r="W11860"/>
      <c r="Y11860"/>
      <c r="Z11860" s="200"/>
      <c r="AA11860" s="201"/>
      <c r="AB11860"/>
      <c r="AC11860"/>
    </row>
    <row r="11861" spans="17:29">
      <c r="Q11861"/>
      <c r="R11861"/>
      <c r="T11861"/>
      <c r="U11861"/>
      <c r="V11861"/>
      <c r="W11861"/>
      <c r="Y11861"/>
      <c r="Z11861" s="200"/>
      <c r="AA11861" s="201"/>
      <c r="AB11861"/>
      <c r="AC11861"/>
    </row>
    <row r="11862" spans="17:29">
      <c r="Q11862"/>
      <c r="R11862"/>
      <c r="T11862"/>
      <c r="U11862"/>
      <c r="V11862"/>
      <c r="W11862"/>
      <c r="Y11862"/>
      <c r="Z11862" s="200"/>
      <c r="AA11862" s="201"/>
      <c r="AB11862"/>
      <c r="AC11862"/>
    </row>
    <row r="11863" spans="17:29">
      <c r="Q11863"/>
      <c r="R11863"/>
      <c r="T11863"/>
      <c r="U11863"/>
      <c r="V11863"/>
      <c r="W11863"/>
      <c r="Y11863"/>
      <c r="Z11863" s="200"/>
      <c r="AA11863" s="201"/>
      <c r="AB11863"/>
      <c r="AC11863"/>
    </row>
    <row r="11864" spans="17:29">
      <c r="Q11864"/>
      <c r="R11864"/>
      <c r="T11864"/>
      <c r="U11864"/>
      <c r="V11864"/>
      <c r="W11864"/>
      <c r="Y11864"/>
      <c r="Z11864" s="200"/>
      <c r="AA11864" s="201"/>
      <c r="AB11864"/>
      <c r="AC11864"/>
    </row>
    <row r="11865" spans="17:29">
      <c r="Q11865"/>
      <c r="R11865"/>
      <c r="T11865"/>
      <c r="U11865"/>
      <c r="V11865"/>
      <c r="W11865"/>
      <c r="Y11865"/>
      <c r="Z11865" s="200"/>
      <c r="AA11865" s="201"/>
      <c r="AB11865"/>
      <c r="AC11865"/>
    </row>
    <row r="11866" spans="17:29">
      <c r="Q11866"/>
      <c r="R11866"/>
      <c r="T11866"/>
      <c r="U11866"/>
      <c r="V11866"/>
      <c r="W11866"/>
      <c r="Y11866"/>
      <c r="Z11866" s="200"/>
      <c r="AA11866" s="201"/>
      <c r="AB11866"/>
      <c r="AC11866"/>
    </row>
    <row r="11867" spans="17:29">
      <c r="Q11867"/>
      <c r="R11867"/>
      <c r="T11867"/>
      <c r="U11867"/>
      <c r="V11867"/>
      <c r="W11867"/>
      <c r="Y11867"/>
      <c r="Z11867" s="200"/>
      <c r="AA11867" s="201"/>
      <c r="AB11867"/>
      <c r="AC11867"/>
    </row>
    <row r="11868" spans="17:29">
      <c r="Q11868"/>
      <c r="R11868"/>
      <c r="T11868"/>
      <c r="U11868"/>
      <c r="V11868"/>
      <c r="W11868"/>
      <c r="Y11868"/>
      <c r="Z11868" s="200"/>
      <c r="AA11868" s="201"/>
      <c r="AB11868"/>
      <c r="AC11868"/>
    </row>
    <row r="11869" spans="17:29">
      <c r="Q11869"/>
      <c r="R11869"/>
      <c r="T11869"/>
      <c r="U11869"/>
      <c r="V11869"/>
      <c r="W11869"/>
      <c r="Y11869"/>
      <c r="Z11869" s="200"/>
      <c r="AA11869" s="201"/>
      <c r="AB11869"/>
      <c r="AC11869"/>
    </row>
    <row r="11870" spans="17:29">
      <c r="Q11870"/>
      <c r="R11870"/>
      <c r="T11870"/>
      <c r="U11870"/>
      <c r="V11870"/>
      <c r="W11870"/>
      <c r="Y11870"/>
      <c r="Z11870" s="200"/>
      <c r="AA11870" s="201"/>
      <c r="AB11870"/>
      <c r="AC11870"/>
    </row>
    <row r="11871" spans="17:29">
      <c r="Q11871"/>
      <c r="R11871"/>
      <c r="T11871"/>
      <c r="U11871"/>
      <c r="V11871"/>
      <c r="W11871"/>
      <c r="Y11871"/>
      <c r="Z11871" s="200"/>
      <c r="AA11871" s="201"/>
      <c r="AB11871"/>
      <c r="AC11871"/>
    </row>
    <row r="11872" spans="17:29">
      <c r="Q11872"/>
      <c r="R11872"/>
      <c r="T11872"/>
      <c r="U11872"/>
      <c r="V11872"/>
      <c r="W11872"/>
      <c r="Y11872"/>
      <c r="Z11872" s="200"/>
      <c r="AA11872" s="201"/>
      <c r="AB11872"/>
      <c r="AC11872"/>
    </row>
    <row r="11873" spans="17:29">
      <c r="Q11873"/>
      <c r="R11873"/>
      <c r="T11873"/>
      <c r="U11873"/>
      <c r="V11873"/>
      <c r="W11873"/>
      <c r="Y11873"/>
      <c r="Z11873" s="200"/>
      <c r="AA11873" s="201"/>
      <c r="AB11873"/>
      <c r="AC11873"/>
    </row>
    <row r="11874" spans="17:29">
      <c r="Q11874"/>
      <c r="R11874"/>
      <c r="T11874"/>
      <c r="U11874"/>
      <c r="V11874"/>
      <c r="W11874"/>
      <c r="Y11874"/>
      <c r="Z11874" s="200"/>
      <c r="AA11874" s="201"/>
      <c r="AB11874"/>
      <c r="AC11874"/>
    </row>
    <row r="11875" spans="17:29">
      <c r="Q11875"/>
      <c r="R11875"/>
      <c r="T11875"/>
      <c r="U11875"/>
      <c r="V11875"/>
      <c r="W11875"/>
      <c r="Y11875"/>
      <c r="Z11875" s="200"/>
      <c r="AA11875" s="201"/>
      <c r="AB11875"/>
      <c r="AC11875"/>
    </row>
    <row r="11876" spans="17:29">
      <c r="Q11876"/>
      <c r="R11876"/>
      <c r="T11876"/>
      <c r="U11876"/>
      <c r="V11876"/>
      <c r="W11876"/>
      <c r="Y11876"/>
      <c r="Z11876" s="200"/>
      <c r="AA11876" s="201"/>
      <c r="AB11876"/>
      <c r="AC11876"/>
    </row>
    <row r="11877" spans="17:29">
      <c r="Q11877"/>
      <c r="R11877"/>
      <c r="T11877"/>
      <c r="U11877"/>
      <c r="V11877"/>
      <c r="W11877"/>
      <c r="Y11877"/>
      <c r="Z11877" s="200"/>
      <c r="AA11877" s="201"/>
      <c r="AB11877"/>
      <c r="AC11877"/>
    </row>
    <row r="11878" spans="17:29">
      <c r="Q11878"/>
      <c r="R11878"/>
      <c r="T11878"/>
      <c r="U11878"/>
      <c r="V11878"/>
      <c r="W11878"/>
      <c r="Y11878"/>
      <c r="Z11878" s="200"/>
      <c r="AA11878" s="201"/>
      <c r="AB11878"/>
      <c r="AC11878"/>
    </row>
    <row r="11879" spans="17:29">
      <c r="Q11879"/>
      <c r="R11879"/>
      <c r="T11879"/>
      <c r="U11879"/>
      <c r="V11879"/>
      <c r="W11879"/>
      <c r="Y11879"/>
      <c r="Z11879" s="200"/>
      <c r="AA11879" s="201"/>
      <c r="AB11879"/>
      <c r="AC11879"/>
    </row>
    <row r="11880" spans="17:29">
      <c r="Q11880"/>
      <c r="R11880"/>
      <c r="T11880"/>
      <c r="U11880"/>
      <c r="V11880"/>
      <c r="W11880"/>
      <c r="Y11880"/>
      <c r="Z11880" s="200"/>
      <c r="AA11880" s="201"/>
      <c r="AB11880"/>
      <c r="AC11880"/>
    </row>
    <row r="11881" spans="17:29">
      <c r="Q11881"/>
      <c r="R11881"/>
      <c r="T11881"/>
      <c r="U11881"/>
      <c r="V11881"/>
      <c r="W11881"/>
      <c r="Y11881"/>
      <c r="Z11881" s="200"/>
      <c r="AA11881" s="201"/>
      <c r="AB11881"/>
      <c r="AC11881"/>
    </row>
    <row r="11882" spans="17:29">
      <c r="Q11882"/>
      <c r="R11882"/>
      <c r="T11882"/>
      <c r="U11882"/>
      <c r="V11882"/>
      <c r="W11882"/>
      <c r="Y11882"/>
      <c r="Z11882" s="200"/>
      <c r="AA11882" s="201"/>
      <c r="AB11882"/>
      <c r="AC11882"/>
    </row>
    <row r="11883" spans="17:29">
      <c r="Q11883"/>
      <c r="R11883"/>
      <c r="T11883"/>
      <c r="U11883"/>
      <c r="V11883"/>
      <c r="W11883"/>
      <c r="Y11883"/>
      <c r="Z11883" s="200"/>
      <c r="AA11883" s="201"/>
      <c r="AB11883"/>
      <c r="AC11883"/>
    </row>
    <row r="11884" spans="17:29">
      <c r="Q11884"/>
      <c r="R11884"/>
      <c r="T11884"/>
      <c r="U11884"/>
      <c r="V11884"/>
      <c r="W11884"/>
      <c r="Y11884"/>
      <c r="Z11884" s="200"/>
      <c r="AA11884" s="201"/>
      <c r="AB11884"/>
      <c r="AC11884"/>
    </row>
    <row r="11885" spans="17:29">
      <c r="Q11885"/>
      <c r="R11885"/>
      <c r="T11885"/>
      <c r="U11885"/>
      <c r="V11885"/>
      <c r="W11885"/>
      <c r="Y11885"/>
      <c r="Z11885" s="200"/>
      <c r="AA11885" s="201"/>
      <c r="AB11885"/>
      <c r="AC11885"/>
    </row>
    <row r="11886" spans="17:29">
      <c r="Q11886"/>
      <c r="R11886"/>
      <c r="T11886"/>
      <c r="U11886"/>
      <c r="V11886"/>
      <c r="W11886"/>
      <c r="Y11886"/>
      <c r="Z11886" s="200"/>
      <c r="AA11886" s="201"/>
      <c r="AB11886"/>
      <c r="AC11886"/>
    </row>
    <row r="11887" spans="17:29">
      <c r="Q11887"/>
      <c r="R11887"/>
      <c r="T11887"/>
      <c r="U11887"/>
      <c r="V11887"/>
      <c r="W11887"/>
      <c r="Y11887"/>
      <c r="Z11887" s="200"/>
      <c r="AA11887" s="201"/>
      <c r="AB11887"/>
      <c r="AC11887"/>
    </row>
    <row r="11888" spans="17:29">
      <c r="Q11888"/>
      <c r="R11888"/>
      <c r="T11888"/>
      <c r="U11888"/>
      <c r="V11888"/>
      <c r="W11888"/>
      <c r="Y11888"/>
      <c r="Z11888" s="200"/>
      <c r="AA11888" s="201"/>
      <c r="AB11888"/>
      <c r="AC11888"/>
    </row>
    <row r="11889" spans="17:29">
      <c r="Q11889"/>
      <c r="R11889"/>
      <c r="T11889"/>
      <c r="U11889"/>
      <c r="V11889"/>
      <c r="W11889"/>
      <c r="Y11889"/>
      <c r="Z11889" s="200"/>
      <c r="AA11889" s="201"/>
      <c r="AB11889"/>
      <c r="AC11889"/>
    </row>
    <row r="11890" spans="17:29">
      <c r="Q11890"/>
      <c r="R11890"/>
      <c r="T11890"/>
      <c r="U11890"/>
      <c r="V11890"/>
      <c r="W11890"/>
      <c r="Y11890"/>
      <c r="Z11890" s="200"/>
      <c r="AA11890" s="201"/>
      <c r="AB11890"/>
      <c r="AC11890"/>
    </row>
    <row r="11891" spans="17:29">
      <c r="Q11891"/>
      <c r="R11891"/>
      <c r="T11891"/>
      <c r="U11891"/>
      <c r="V11891"/>
      <c r="W11891"/>
      <c r="Y11891"/>
      <c r="Z11891" s="200"/>
      <c r="AA11891" s="201"/>
      <c r="AB11891"/>
      <c r="AC11891"/>
    </row>
    <row r="11892" spans="17:29">
      <c r="Q11892"/>
      <c r="R11892"/>
      <c r="T11892"/>
      <c r="U11892"/>
      <c r="V11892"/>
      <c r="W11892"/>
      <c r="Y11892"/>
      <c r="Z11892" s="200"/>
      <c r="AA11892" s="201"/>
      <c r="AB11892"/>
      <c r="AC11892"/>
    </row>
    <row r="11893" spans="17:29">
      <c r="Q11893"/>
      <c r="R11893"/>
      <c r="T11893"/>
      <c r="U11893"/>
      <c r="V11893"/>
      <c r="W11893"/>
      <c r="Y11893"/>
      <c r="Z11893" s="200"/>
      <c r="AA11893" s="201"/>
      <c r="AB11893"/>
      <c r="AC11893"/>
    </row>
    <row r="11894" spans="17:29">
      <c r="Q11894"/>
      <c r="R11894"/>
      <c r="T11894"/>
      <c r="U11894"/>
      <c r="V11894"/>
      <c r="W11894"/>
      <c r="Y11894"/>
      <c r="Z11894" s="200"/>
      <c r="AA11894" s="201"/>
      <c r="AB11894"/>
      <c r="AC11894"/>
    </row>
    <row r="11895" spans="17:29">
      <c r="Q11895"/>
      <c r="R11895"/>
      <c r="T11895"/>
      <c r="U11895"/>
      <c r="V11895"/>
      <c r="W11895"/>
      <c r="Y11895"/>
      <c r="Z11895" s="200"/>
      <c r="AA11895" s="201"/>
      <c r="AB11895"/>
      <c r="AC11895"/>
    </row>
    <row r="11896" spans="17:29">
      <c r="Q11896"/>
      <c r="R11896"/>
      <c r="T11896"/>
      <c r="U11896"/>
      <c r="V11896"/>
      <c r="W11896"/>
      <c r="Y11896"/>
      <c r="Z11896" s="200"/>
      <c r="AA11896" s="201"/>
      <c r="AB11896"/>
      <c r="AC11896"/>
    </row>
    <row r="11897" spans="17:29">
      <c r="Q11897"/>
      <c r="R11897"/>
      <c r="T11897"/>
      <c r="U11897"/>
      <c r="V11897"/>
      <c r="W11897"/>
      <c r="Y11897"/>
      <c r="Z11897" s="200"/>
      <c r="AA11897" s="201"/>
      <c r="AB11897"/>
      <c r="AC11897"/>
    </row>
    <row r="11898" spans="17:29">
      <c r="Q11898"/>
      <c r="R11898"/>
      <c r="T11898"/>
      <c r="U11898"/>
      <c r="V11898"/>
      <c r="W11898"/>
      <c r="Y11898"/>
      <c r="Z11898" s="200"/>
      <c r="AA11898" s="201"/>
      <c r="AB11898"/>
      <c r="AC11898"/>
    </row>
    <row r="11899" spans="17:29">
      <c r="Q11899"/>
      <c r="R11899"/>
      <c r="T11899"/>
      <c r="U11899"/>
      <c r="V11899"/>
      <c r="W11899"/>
      <c r="Y11899"/>
      <c r="Z11899" s="200"/>
      <c r="AA11899" s="201"/>
      <c r="AB11899"/>
      <c r="AC11899"/>
    </row>
    <row r="11900" spans="17:29">
      <c r="Q11900"/>
      <c r="R11900"/>
      <c r="T11900"/>
      <c r="U11900"/>
      <c r="V11900"/>
      <c r="W11900"/>
      <c r="Y11900"/>
      <c r="Z11900" s="200"/>
      <c r="AA11900" s="201"/>
      <c r="AB11900"/>
      <c r="AC11900"/>
    </row>
    <row r="11901" spans="17:29">
      <c r="Q11901"/>
      <c r="R11901"/>
      <c r="T11901"/>
      <c r="U11901"/>
      <c r="V11901"/>
      <c r="W11901"/>
      <c r="Y11901"/>
      <c r="Z11901" s="200"/>
      <c r="AA11901" s="201"/>
      <c r="AB11901"/>
      <c r="AC11901"/>
    </row>
    <row r="11902" spans="17:29">
      <c r="Q11902"/>
      <c r="R11902"/>
      <c r="T11902"/>
      <c r="U11902"/>
      <c r="V11902"/>
      <c r="W11902"/>
      <c r="Y11902"/>
      <c r="Z11902" s="200"/>
      <c r="AA11902" s="201"/>
      <c r="AB11902"/>
      <c r="AC11902"/>
    </row>
    <row r="11903" spans="17:29">
      <c r="Q11903"/>
      <c r="R11903"/>
      <c r="T11903"/>
      <c r="U11903"/>
      <c r="V11903"/>
      <c r="W11903"/>
      <c r="Y11903"/>
      <c r="Z11903" s="200"/>
      <c r="AA11903" s="201"/>
      <c r="AB11903"/>
      <c r="AC11903"/>
    </row>
    <row r="11904" spans="17:29">
      <c r="Q11904"/>
      <c r="R11904"/>
      <c r="T11904"/>
      <c r="U11904"/>
      <c r="V11904"/>
      <c r="W11904"/>
      <c r="Y11904"/>
      <c r="Z11904" s="200"/>
      <c r="AA11904" s="201"/>
      <c r="AB11904"/>
      <c r="AC11904"/>
    </row>
    <row r="11905" spans="17:29">
      <c r="Q11905"/>
      <c r="R11905"/>
      <c r="T11905"/>
      <c r="U11905"/>
      <c r="V11905"/>
      <c r="W11905"/>
      <c r="Y11905"/>
      <c r="Z11905" s="200"/>
      <c r="AA11905" s="201"/>
      <c r="AB11905"/>
      <c r="AC11905"/>
    </row>
    <row r="11906" spans="17:29">
      <c r="Q11906"/>
      <c r="R11906"/>
      <c r="T11906"/>
      <c r="U11906"/>
      <c r="V11906"/>
      <c r="W11906"/>
      <c r="Y11906"/>
      <c r="Z11906" s="200"/>
      <c r="AA11906" s="201"/>
      <c r="AB11906"/>
      <c r="AC11906"/>
    </row>
    <row r="11907" spans="17:29">
      <c r="Q11907"/>
      <c r="R11907"/>
      <c r="T11907"/>
      <c r="U11907"/>
      <c r="V11907"/>
      <c r="W11907"/>
      <c r="Y11907"/>
      <c r="Z11907" s="200"/>
      <c r="AA11907" s="201"/>
      <c r="AB11907"/>
      <c r="AC11907"/>
    </row>
    <row r="11908" spans="17:29">
      <c r="Q11908"/>
      <c r="R11908"/>
      <c r="T11908"/>
      <c r="U11908"/>
      <c r="V11908"/>
      <c r="W11908"/>
      <c r="Y11908"/>
      <c r="Z11908" s="200"/>
      <c r="AA11908" s="201"/>
      <c r="AB11908"/>
      <c r="AC11908"/>
    </row>
    <row r="11909" spans="17:29">
      <c r="Q11909"/>
      <c r="R11909"/>
      <c r="T11909"/>
      <c r="U11909"/>
      <c r="V11909"/>
      <c r="W11909"/>
      <c r="Y11909"/>
      <c r="Z11909" s="200"/>
      <c r="AA11909" s="201"/>
      <c r="AB11909"/>
      <c r="AC11909"/>
    </row>
    <row r="11910" spans="17:29">
      <c r="Q11910"/>
      <c r="R11910"/>
      <c r="T11910"/>
      <c r="U11910"/>
      <c r="V11910"/>
      <c r="W11910"/>
      <c r="Y11910"/>
      <c r="Z11910" s="200"/>
      <c r="AA11910" s="201"/>
      <c r="AB11910"/>
      <c r="AC11910"/>
    </row>
    <row r="11911" spans="17:29">
      <c r="Q11911"/>
      <c r="R11911"/>
      <c r="T11911"/>
      <c r="U11911"/>
      <c r="V11911"/>
      <c r="W11911"/>
      <c r="Y11911"/>
      <c r="Z11911" s="200"/>
      <c r="AA11911" s="201"/>
      <c r="AB11911"/>
      <c r="AC11911"/>
    </row>
    <row r="11912" spans="17:29">
      <c r="Q11912"/>
      <c r="R11912"/>
      <c r="T11912"/>
      <c r="U11912"/>
      <c r="V11912"/>
      <c r="W11912"/>
      <c r="Y11912"/>
      <c r="Z11912" s="200"/>
      <c r="AA11912" s="201"/>
      <c r="AB11912"/>
      <c r="AC11912"/>
    </row>
    <row r="11913" spans="17:29">
      <c r="Q11913"/>
      <c r="R11913"/>
      <c r="T11913"/>
      <c r="U11913"/>
      <c r="V11913"/>
      <c r="W11913"/>
      <c r="Y11913"/>
      <c r="Z11913" s="200"/>
      <c r="AA11913" s="201"/>
      <c r="AB11913"/>
      <c r="AC11913"/>
    </row>
    <row r="11914" spans="17:29">
      <c r="Q11914"/>
      <c r="R11914"/>
      <c r="T11914"/>
      <c r="U11914"/>
      <c r="V11914"/>
      <c r="W11914"/>
      <c r="Y11914"/>
      <c r="Z11914" s="200"/>
      <c r="AA11914" s="201"/>
      <c r="AB11914"/>
      <c r="AC11914"/>
    </row>
    <row r="11915" spans="17:29">
      <c r="Q11915"/>
      <c r="R11915"/>
      <c r="T11915"/>
      <c r="U11915"/>
      <c r="V11915"/>
      <c r="W11915"/>
      <c r="Y11915"/>
      <c r="Z11915" s="200"/>
      <c r="AA11915" s="201"/>
      <c r="AB11915"/>
      <c r="AC11915"/>
    </row>
    <row r="11916" spans="17:29">
      <c r="Q11916"/>
      <c r="R11916"/>
      <c r="T11916"/>
      <c r="U11916"/>
      <c r="V11916"/>
      <c r="W11916"/>
      <c r="Y11916"/>
      <c r="Z11916" s="200"/>
      <c r="AA11916" s="201"/>
      <c r="AB11916"/>
      <c r="AC11916"/>
    </row>
    <row r="11917" spans="17:29">
      <c r="Q11917"/>
      <c r="R11917"/>
      <c r="T11917"/>
      <c r="U11917"/>
      <c r="V11917"/>
      <c r="W11917"/>
      <c r="Y11917"/>
      <c r="Z11917" s="200"/>
      <c r="AA11917" s="201"/>
      <c r="AB11917"/>
      <c r="AC11917"/>
    </row>
    <row r="11918" spans="17:29">
      <c r="Q11918"/>
      <c r="R11918"/>
      <c r="T11918"/>
      <c r="U11918"/>
      <c r="V11918"/>
      <c r="W11918"/>
      <c r="Y11918"/>
      <c r="Z11918" s="200"/>
      <c r="AA11918" s="201"/>
      <c r="AB11918"/>
      <c r="AC11918"/>
    </row>
    <row r="11919" spans="17:29">
      <c r="Q11919"/>
      <c r="R11919"/>
      <c r="T11919"/>
      <c r="U11919"/>
      <c r="V11919"/>
      <c r="W11919"/>
      <c r="Y11919"/>
      <c r="Z11919" s="200"/>
      <c r="AA11919" s="201"/>
      <c r="AB11919"/>
      <c r="AC11919"/>
    </row>
    <row r="11920" spans="17:29">
      <c r="Q11920"/>
      <c r="R11920"/>
      <c r="T11920"/>
      <c r="U11920"/>
      <c r="V11920"/>
      <c r="W11920"/>
      <c r="Y11920"/>
      <c r="Z11920" s="200"/>
      <c r="AA11920" s="201"/>
      <c r="AB11920"/>
      <c r="AC11920"/>
    </row>
    <row r="11921" spans="17:29">
      <c r="Q11921"/>
      <c r="R11921"/>
      <c r="T11921"/>
      <c r="U11921"/>
      <c r="V11921"/>
      <c r="W11921"/>
      <c r="Y11921"/>
      <c r="Z11921" s="200"/>
      <c r="AA11921" s="201"/>
      <c r="AB11921"/>
      <c r="AC11921"/>
    </row>
    <row r="11922" spans="17:29">
      <c r="Q11922"/>
      <c r="R11922"/>
      <c r="T11922"/>
      <c r="U11922"/>
      <c r="V11922"/>
      <c r="W11922"/>
      <c r="Y11922"/>
      <c r="Z11922" s="200"/>
      <c r="AA11922" s="201"/>
      <c r="AB11922"/>
      <c r="AC11922"/>
    </row>
    <row r="11923" spans="17:29">
      <c r="Q11923"/>
      <c r="R11923"/>
      <c r="T11923"/>
      <c r="U11923"/>
      <c r="V11923"/>
      <c r="W11923"/>
      <c r="Y11923"/>
      <c r="Z11923" s="200"/>
      <c r="AA11923" s="201"/>
      <c r="AB11923"/>
      <c r="AC11923"/>
    </row>
    <row r="11924" spans="17:29">
      <c r="Q11924"/>
      <c r="R11924"/>
      <c r="T11924"/>
      <c r="U11924"/>
      <c r="V11924"/>
      <c r="W11924"/>
      <c r="Y11924"/>
      <c r="Z11924" s="200"/>
      <c r="AA11924" s="201"/>
      <c r="AB11924"/>
      <c r="AC11924"/>
    </row>
    <row r="11925" spans="17:29">
      <c r="Q11925"/>
      <c r="R11925"/>
      <c r="T11925"/>
      <c r="U11925"/>
      <c r="V11925"/>
      <c r="W11925"/>
      <c r="Y11925"/>
      <c r="Z11925" s="200"/>
      <c r="AA11925" s="201"/>
      <c r="AB11925"/>
      <c r="AC11925"/>
    </row>
    <row r="11926" spans="17:29">
      <c r="Q11926"/>
      <c r="R11926"/>
      <c r="T11926"/>
      <c r="U11926"/>
      <c r="V11926"/>
      <c r="W11926"/>
      <c r="Y11926"/>
      <c r="Z11926" s="200"/>
      <c r="AA11926" s="201"/>
      <c r="AB11926"/>
      <c r="AC11926"/>
    </row>
    <row r="11927" spans="17:29">
      <c r="Q11927"/>
      <c r="R11927"/>
      <c r="T11927"/>
      <c r="U11927"/>
      <c r="V11927"/>
      <c r="W11927"/>
      <c r="Y11927"/>
      <c r="Z11927" s="200"/>
      <c r="AA11927" s="201"/>
      <c r="AB11927"/>
      <c r="AC11927"/>
    </row>
    <row r="11928" spans="17:29">
      <c r="Q11928"/>
      <c r="R11928"/>
      <c r="T11928"/>
      <c r="U11928"/>
      <c r="V11928"/>
      <c r="W11928"/>
      <c r="Y11928"/>
      <c r="Z11928" s="200"/>
      <c r="AA11928" s="201"/>
      <c r="AB11928"/>
      <c r="AC11928"/>
    </row>
    <row r="11929" spans="17:29">
      <c r="Q11929"/>
      <c r="R11929"/>
      <c r="T11929"/>
      <c r="U11929"/>
      <c r="V11929"/>
      <c r="W11929"/>
      <c r="Y11929"/>
      <c r="Z11929" s="200"/>
      <c r="AA11929" s="201"/>
      <c r="AB11929"/>
      <c r="AC11929"/>
    </row>
    <row r="11930" spans="17:29">
      <c r="Q11930"/>
      <c r="R11930"/>
      <c r="T11930"/>
      <c r="U11930"/>
      <c r="V11930"/>
      <c r="W11930"/>
      <c r="Y11930"/>
      <c r="Z11930" s="200"/>
      <c r="AA11930" s="201"/>
      <c r="AB11930"/>
      <c r="AC11930"/>
    </row>
    <row r="11931" spans="17:29">
      <c r="Q11931"/>
      <c r="R11931"/>
      <c r="T11931"/>
      <c r="U11931"/>
      <c r="V11931"/>
      <c r="W11931"/>
      <c r="Y11931"/>
      <c r="Z11931" s="200"/>
      <c r="AA11931" s="201"/>
      <c r="AB11931"/>
      <c r="AC11931"/>
    </row>
    <row r="11932" spans="17:29">
      <c r="Q11932"/>
      <c r="R11932"/>
      <c r="T11932"/>
      <c r="U11932"/>
      <c r="V11932"/>
      <c r="W11932"/>
      <c r="Y11932"/>
      <c r="Z11932" s="200"/>
      <c r="AA11932" s="201"/>
      <c r="AB11932"/>
      <c r="AC11932"/>
    </row>
    <row r="11933" spans="17:29">
      <c r="Q11933"/>
      <c r="R11933"/>
      <c r="T11933"/>
      <c r="U11933"/>
      <c r="V11933"/>
      <c r="W11933"/>
      <c r="Y11933"/>
      <c r="Z11933" s="200"/>
      <c r="AA11933" s="201"/>
      <c r="AB11933"/>
      <c r="AC11933"/>
    </row>
    <row r="11934" spans="17:29">
      <c r="Q11934"/>
      <c r="R11934"/>
      <c r="T11934"/>
      <c r="U11934"/>
      <c r="V11934"/>
      <c r="W11934"/>
      <c r="Y11934"/>
      <c r="Z11934" s="200"/>
      <c r="AA11934" s="201"/>
      <c r="AB11934"/>
      <c r="AC11934"/>
    </row>
    <row r="11935" spans="17:29">
      <c r="Q11935"/>
      <c r="R11935"/>
      <c r="T11935"/>
      <c r="U11935"/>
      <c r="V11935"/>
      <c r="W11935"/>
      <c r="Y11935"/>
      <c r="Z11935" s="200"/>
      <c r="AA11935" s="201"/>
      <c r="AB11935"/>
      <c r="AC11935"/>
    </row>
    <row r="11936" spans="17:29">
      <c r="Q11936"/>
      <c r="R11936"/>
      <c r="T11936"/>
      <c r="U11936"/>
      <c r="V11936"/>
      <c r="W11936"/>
      <c r="Y11936"/>
      <c r="Z11936" s="200"/>
      <c r="AA11936" s="201"/>
      <c r="AB11936"/>
      <c r="AC11936"/>
    </row>
    <row r="11937" spans="17:29">
      <c r="Q11937"/>
      <c r="R11937"/>
      <c r="T11937"/>
      <c r="U11937"/>
      <c r="V11937"/>
      <c r="W11937"/>
      <c r="Y11937"/>
      <c r="Z11937" s="200"/>
      <c r="AA11937" s="201"/>
      <c r="AB11937"/>
      <c r="AC11937"/>
    </row>
    <row r="11938" spans="17:29">
      <c r="Q11938"/>
      <c r="R11938"/>
      <c r="T11938"/>
      <c r="U11938"/>
      <c r="V11938"/>
      <c r="W11938"/>
      <c r="Y11938"/>
      <c r="Z11938" s="200"/>
      <c r="AA11938" s="201"/>
      <c r="AB11938"/>
      <c r="AC11938"/>
    </row>
    <row r="11939" spans="17:29">
      <c r="Q11939"/>
      <c r="R11939"/>
      <c r="T11939"/>
      <c r="U11939"/>
      <c r="V11939"/>
      <c r="W11939"/>
      <c r="Y11939"/>
      <c r="Z11939" s="200"/>
      <c r="AA11939" s="201"/>
      <c r="AB11939"/>
      <c r="AC11939"/>
    </row>
    <row r="11940" spans="17:29">
      <c r="Q11940"/>
      <c r="R11940"/>
      <c r="T11940"/>
      <c r="U11940"/>
      <c r="V11940"/>
      <c r="W11940"/>
      <c r="Y11940"/>
      <c r="Z11940" s="200"/>
      <c r="AA11940" s="201"/>
      <c r="AB11940"/>
      <c r="AC11940"/>
    </row>
    <row r="11941" spans="17:29">
      <c r="Q11941"/>
      <c r="R11941"/>
      <c r="T11941"/>
      <c r="U11941"/>
      <c r="V11941"/>
      <c r="W11941"/>
      <c r="Y11941"/>
      <c r="Z11941" s="200"/>
      <c r="AA11941" s="201"/>
      <c r="AB11941"/>
      <c r="AC11941"/>
    </row>
    <row r="11942" spans="17:29">
      <c r="Q11942"/>
      <c r="R11942"/>
      <c r="T11942"/>
      <c r="U11942"/>
      <c r="V11942"/>
      <c r="W11942"/>
      <c r="Y11942"/>
      <c r="Z11942" s="200"/>
      <c r="AA11942" s="201"/>
      <c r="AB11942"/>
      <c r="AC11942"/>
    </row>
    <row r="11943" spans="17:29">
      <c r="Q11943"/>
      <c r="R11943"/>
      <c r="T11943"/>
      <c r="U11943"/>
      <c r="V11943"/>
      <c r="W11943"/>
      <c r="Y11943"/>
      <c r="Z11943" s="200"/>
      <c r="AA11943" s="201"/>
      <c r="AB11943"/>
      <c r="AC11943"/>
    </row>
    <row r="11944" spans="17:29">
      <c r="Q11944"/>
      <c r="R11944"/>
      <c r="T11944"/>
      <c r="U11944"/>
      <c r="V11944"/>
      <c r="W11944"/>
      <c r="Y11944"/>
      <c r="Z11944" s="200"/>
      <c r="AA11944" s="201"/>
      <c r="AB11944"/>
      <c r="AC11944"/>
    </row>
    <row r="11945" spans="17:29">
      <c r="Q11945"/>
      <c r="R11945"/>
      <c r="T11945"/>
      <c r="U11945"/>
      <c r="V11945"/>
      <c r="W11945"/>
      <c r="Y11945"/>
      <c r="Z11945" s="200"/>
      <c r="AA11945" s="201"/>
      <c r="AB11945"/>
      <c r="AC11945"/>
    </row>
    <row r="11946" spans="17:29">
      <c r="Q11946"/>
      <c r="R11946"/>
      <c r="T11946"/>
      <c r="U11946"/>
      <c r="V11946"/>
      <c r="W11946"/>
      <c r="Y11946"/>
      <c r="Z11946" s="200"/>
      <c r="AA11946" s="201"/>
      <c r="AB11946"/>
      <c r="AC11946"/>
    </row>
    <row r="11947" spans="17:29">
      <c r="Q11947"/>
      <c r="R11947"/>
      <c r="T11947"/>
      <c r="U11947"/>
      <c r="V11947"/>
      <c r="W11947"/>
      <c r="Y11947"/>
      <c r="Z11947" s="200"/>
      <c r="AA11947" s="201"/>
      <c r="AB11947"/>
      <c r="AC11947"/>
    </row>
    <row r="11948" spans="17:29">
      <c r="Q11948"/>
      <c r="R11948"/>
      <c r="T11948"/>
      <c r="U11948"/>
      <c r="V11948"/>
      <c r="W11948"/>
      <c r="Y11948"/>
      <c r="Z11948" s="200"/>
      <c r="AA11948" s="201"/>
      <c r="AB11948"/>
      <c r="AC11948"/>
    </row>
    <row r="11949" spans="17:29">
      <c r="Q11949"/>
      <c r="R11949"/>
      <c r="T11949"/>
      <c r="U11949"/>
      <c r="V11949"/>
      <c r="W11949"/>
      <c r="Y11949"/>
      <c r="Z11949" s="200"/>
      <c r="AA11949" s="201"/>
      <c r="AB11949"/>
      <c r="AC11949"/>
    </row>
    <row r="11950" spans="17:29">
      <c r="Q11950"/>
      <c r="R11950"/>
      <c r="T11950"/>
      <c r="U11950"/>
      <c r="V11950"/>
      <c r="W11950"/>
      <c r="Y11950"/>
      <c r="Z11950" s="200"/>
      <c r="AA11950" s="201"/>
      <c r="AB11950"/>
      <c r="AC11950"/>
    </row>
    <row r="11951" spans="17:29">
      <c r="Q11951"/>
      <c r="R11951"/>
      <c r="T11951"/>
      <c r="U11951"/>
      <c r="V11951"/>
      <c r="W11951"/>
      <c r="Y11951"/>
      <c r="Z11951" s="200"/>
      <c r="AA11951" s="201"/>
      <c r="AB11951"/>
      <c r="AC11951"/>
    </row>
    <row r="11952" spans="17:29">
      <c r="Q11952"/>
      <c r="R11952"/>
      <c r="T11952"/>
      <c r="U11952"/>
      <c r="V11952"/>
      <c r="W11952"/>
      <c r="Y11952"/>
      <c r="Z11952" s="200"/>
      <c r="AA11952" s="201"/>
      <c r="AB11952"/>
      <c r="AC11952"/>
    </row>
    <row r="11953" spans="17:29">
      <c r="Q11953"/>
      <c r="R11953"/>
      <c r="T11953"/>
      <c r="U11953"/>
      <c r="V11953"/>
      <c r="W11953"/>
      <c r="Y11953"/>
      <c r="Z11953" s="200"/>
      <c r="AA11953" s="201"/>
      <c r="AB11953"/>
      <c r="AC11953"/>
    </row>
    <row r="11954" spans="17:29">
      <c r="Q11954"/>
      <c r="R11954"/>
      <c r="T11954"/>
      <c r="U11954"/>
      <c r="V11954"/>
      <c r="W11954"/>
      <c r="Y11954"/>
      <c r="Z11954" s="200"/>
      <c r="AA11954" s="201"/>
      <c r="AB11954"/>
      <c r="AC11954"/>
    </row>
    <row r="11955" spans="17:29">
      <c r="Q11955"/>
      <c r="R11955"/>
      <c r="T11955"/>
      <c r="U11955"/>
      <c r="V11955"/>
      <c r="W11955"/>
      <c r="Y11955"/>
      <c r="Z11955" s="200"/>
      <c r="AA11955" s="201"/>
      <c r="AB11955"/>
      <c r="AC11955"/>
    </row>
    <row r="11956" spans="17:29">
      <c r="Q11956"/>
      <c r="R11956"/>
      <c r="T11956"/>
      <c r="U11956"/>
      <c r="V11956"/>
      <c r="W11956"/>
      <c r="Y11956"/>
      <c r="Z11956" s="200"/>
      <c r="AA11956" s="201"/>
      <c r="AB11956"/>
      <c r="AC11956"/>
    </row>
    <row r="11957" spans="17:29">
      <c r="Q11957"/>
      <c r="R11957"/>
      <c r="T11957"/>
      <c r="U11957"/>
      <c r="V11957"/>
      <c r="W11957"/>
      <c r="Y11957"/>
      <c r="Z11957" s="200"/>
      <c r="AA11957" s="201"/>
      <c r="AB11957"/>
      <c r="AC11957"/>
    </row>
    <row r="11958" spans="17:29">
      <c r="Q11958"/>
      <c r="R11958"/>
      <c r="T11958"/>
      <c r="U11958"/>
      <c r="V11958"/>
      <c r="W11958"/>
      <c r="Y11958"/>
      <c r="Z11958" s="200"/>
      <c r="AA11958" s="201"/>
      <c r="AB11958"/>
      <c r="AC11958"/>
    </row>
    <row r="11959" spans="17:29">
      <c r="Q11959"/>
      <c r="R11959"/>
      <c r="T11959"/>
      <c r="U11959"/>
      <c r="V11959"/>
      <c r="W11959"/>
      <c r="Y11959"/>
      <c r="Z11959" s="200"/>
      <c r="AA11959" s="201"/>
      <c r="AB11959"/>
      <c r="AC11959"/>
    </row>
    <row r="11960" spans="17:29">
      <c r="Q11960"/>
      <c r="R11960"/>
      <c r="T11960"/>
      <c r="U11960"/>
      <c r="V11960"/>
      <c r="W11960"/>
      <c r="Y11960"/>
      <c r="Z11960" s="200"/>
      <c r="AA11960" s="201"/>
      <c r="AB11960"/>
      <c r="AC11960"/>
    </row>
    <row r="11961" spans="17:29">
      <c r="Q11961"/>
      <c r="R11961"/>
      <c r="T11961"/>
      <c r="U11961"/>
      <c r="V11961"/>
      <c r="W11961"/>
      <c r="Y11961"/>
      <c r="Z11961" s="200"/>
      <c r="AA11961" s="201"/>
      <c r="AB11961"/>
      <c r="AC11961"/>
    </row>
    <row r="11962" spans="17:29">
      <c r="Q11962"/>
      <c r="R11962"/>
      <c r="T11962"/>
      <c r="U11962"/>
      <c r="V11962"/>
      <c r="W11962"/>
      <c r="Y11962"/>
      <c r="Z11962" s="200"/>
      <c r="AA11962" s="201"/>
      <c r="AB11962"/>
      <c r="AC11962"/>
    </row>
    <row r="11963" spans="17:29">
      <c r="Q11963"/>
      <c r="R11963"/>
      <c r="T11963"/>
      <c r="U11963"/>
      <c r="V11963"/>
      <c r="W11963"/>
      <c r="Y11963"/>
      <c r="Z11963" s="200"/>
      <c r="AA11963" s="201"/>
      <c r="AB11963"/>
      <c r="AC11963"/>
    </row>
    <row r="11964" spans="17:29">
      <c r="Q11964"/>
      <c r="R11964"/>
      <c r="T11964"/>
      <c r="U11964"/>
      <c r="V11964"/>
      <c r="W11964"/>
      <c r="Y11964"/>
      <c r="Z11964" s="200"/>
      <c r="AA11964" s="201"/>
      <c r="AB11964"/>
      <c r="AC11964"/>
    </row>
    <row r="11965" spans="17:29">
      <c r="Q11965"/>
      <c r="R11965"/>
      <c r="T11965"/>
      <c r="U11965"/>
      <c r="V11965"/>
      <c r="W11965"/>
      <c r="Y11965"/>
      <c r="Z11965" s="200"/>
      <c r="AA11965" s="201"/>
      <c r="AB11965"/>
      <c r="AC11965"/>
    </row>
    <row r="11966" spans="17:29">
      <c r="Q11966"/>
      <c r="R11966"/>
      <c r="T11966"/>
      <c r="U11966"/>
      <c r="V11966"/>
      <c r="W11966"/>
      <c r="Y11966"/>
      <c r="Z11966" s="200"/>
      <c r="AA11966" s="201"/>
      <c r="AB11966"/>
      <c r="AC11966"/>
    </row>
    <row r="11967" spans="17:29">
      <c r="Q11967"/>
      <c r="R11967"/>
      <c r="T11967"/>
      <c r="U11967"/>
      <c r="V11967"/>
      <c r="W11967"/>
      <c r="Y11967"/>
      <c r="Z11967" s="200"/>
      <c r="AA11967" s="201"/>
      <c r="AB11967"/>
      <c r="AC11967"/>
    </row>
    <row r="11968" spans="17:29">
      <c r="Q11968"/>
      <c r="R11968"/>
      <c r="T11968"/>
      <c r="U11968"/>
      <c r="V11968"/>
      <c r="W11968"/>
      <c r="Y11968"/>
      <c r="Z11968" s="200"/>
      <c r="AA11968" s="201"/>
      <c r="AB11968"/>
      <c r="AC11968"/>
    </row>
    <row r="11969" spans="17:29">
      <c r="Q11969"/>
      <c r="R11969"/>
      <c r="T11969"/>
      <c r="U11969"/>
      <c r="V11969"/>
      <c r="W11969"/>
      <c r="Y11969"/>
      <c r="Z11969" s="200"/>
      <c r="AA11969" s="201"/>
      <c r="AB11969"/>
      <c r="AC11969"/>
    </row>
    <row r="11970" spans="17:29">
      <c r="Q11970"/>
      <c r="R11970"/>
      <c r="T11970"/>
      <c r="U11970"/>
      <c r="V11970"/>
      <c r="W11970"/>
      <c r="Y11970"/>
      <c r="Z11970" s="200"/>
      <c r="AA11970" s="201"/>
      <c r="AB11970"/>
      <c r="AC11970"/>
    </row>
    <row r="11971" spans="17:29">
      <c r="Q11971"/>
      <c r="R11971"/>
      <c r="T11971"/>
      <c r="U11971"/>
      <c r="V11971"/>
      <c r="W11971"/>
      <c r="Y11971"/>
      <c r="Z11971" s="200"/>
      <c r="AA11971" s="201"/>
      <c r="AB11971"/>
      <c r="AC11971"/>
    </row>
    <row r="11972" spans="17:29">
      <c r="Q11972"/>
      <c r="R11972"/>
      <c r="T11972"/>
      <c r="U11972"/>
      <c r="V11972"/>
      <c r="W11972"/>
      <c r="Y11972"/>
      <c r="Z11972" s="200"/>
      <c r="AA11972" s="201"/>
      <c r="AB11972"/>
      <c r="AC11972"/>
    </row>
    <row r="11973" spans="17:29">
      <c r="Q11973"/>
      <c r="R11973"/>
      <c r="T11973"/>
      <c r="U11973"/>
      <c r="V11973"/>
      <c r="W11973"/>
      <c r="Y11973"/>
      <c r="Z11973" s="200"/>
      <c r="AA11973" s="201"/>
      <c r="AB11973"/>
      <c r="AC11973"/>
    </row>
    <row r="11974" spans="17:29">
      <c r="Q11974"/>
      <c r="R11974"/>
      <c r="T11974"/>
      <c r="U11974"/>
      <c r="V11974"/>
      <c r="W11974"/>
      <c r="Y11974"/>
      <c r="Z11974" s="200"/>
      <c r="AA11974" s="201"/>
      <c r="AB11974"/>
      <c r="AC11974"/>
    </row>
    <row r="11975" spans="17:29">
      <c r="Q11975"/>
      <c r="R11975"/>
      <c r="T11975"/>
      <c r="U11975"/>
      <c r="V11975"/>
      <c r="W11975"/>
      <c r="Y11975"/>
      <c r="Z11975" s="200"/>
      <c r="AA11975" s="201"/>
      <c r="AB11975"/>
      <c r="AC11975"/>
    </row>
    <row r="11976" spans="17:29">
      <c r="Q11976"/>
      <c r="R11976"/>
      <c r="T11976"/>
      <c r="U11976"/>
      <c r="V11976"/>
      <c r="W11976"/>
      <c r="Y11976"/>
      <c r="Z11976" s="200"/>
      <c r="AA11976" s="201"/>
      <c r="AB11976"/>
      <c r="AC11976"/>
    </row>
    <row r="11977" spans="17:29">
      <c r="Q11977"/>
      <c r="R11977"/>
      <c r="T11977"/>
      <c r="U11977"/>
      <c r="V11977"/>
      <c r="W11977"/>
      <c r="Y11977"/>
      <c r="Z11977" s="200"/>
      <c r="AA11977" s="201"/>
      <c r="AB11977"/>
      <c r="AC11977"/>
    </row>
    <row r="11978" spans="17:29">
      <c r="Q11978"/>
      <c r="R11978"/>
      <c r="T11978"/>
      <c r="U11978"/>
      <c r="V11978"/>
      <c r="W11978"/>
      <c r="Y11978"/>
      <c r="Z11978" s="200"/>
      <c r="AA11978" s="201"/>
      <c r="AB11978"/>
      <c r="AC11978"/>
    </row>
    <row r="11979" spans="17:29">
      <c r="Q11979"/>
      <c r="R11979"/>
      <c r="T11979"/>
      <c r="U11979"/>
      <c r="V11979"/>
      <c r="W11979"/>
      <c r="Y11979"/>
      <c r="Z11979" s="200"/>
      <c r="AA11979" s="201"/>
      <c r="AB11979"/>
      <c r="AC11979"/>
    </row>
    <row r="11980" spans="17:29">
      <c r="Q11980"/>
      <c r="R11980"/>
      <c r="T11980"/>
      <c r="U11980"/>
      <c r="V11980"/>
      <c r="W11980"/>
      <c r="Y11980"/>
      <c r="Z11980" s="200"/>
      <c r="AA11980" s="201"/>
      <c r="AB11980"/>
      <c r="AC11980"/>
    </row>
    <row r="11981" spans="17:29">
      <c r="Q11981"/>
      <c r="R11981"/>
      <c r="T11981"/>
      <c r="U11981"/>
      <c r="V11981"/>
      <c r="W11981"/>
      <c r="Y11981"/>
      <c r="Z11981" s="200"/>
      <c r="AA11981" s="201"/>
      <c r="AB11981"/>
      <c r="AC11981"/>
    </row>
    <row r="11982" spans="17:29">
      <c r="Q11982"/>
      <c r="R11982"/>
      <c r="T11982"/>
      <c r="U11982"/>
      <c r="V11982"/>
      <c r="W11982"/>
      <c r="Y11982"/>
      <c r="Z11982" s="200"/>
      <c r="AA11982" s="201"/>
      <c r="AB11982"/>
      <c r="AC11982"/>
    </row>
    <row r="11983" spans="17:29">
      <c r="Q11983"/>
      <c r="R11983"/>
      <c r="T11983"/>
      <c r="U11983"/>
      <c r="V11983"/>
      <c r="W11983"/>
      <c r="Y11983"/>
      <c r="Z11983" s="200"/>
      <c r="AA11983" s="201"/>
      <c r="AB11983"/>
      <c r="AC11983"/>
    </row>
    <row r="11984" spans="17:29">
      <c r="Q11984"/>
      <c r="R11984"/>
      <c r="T11984"/>
      <c r="U11984"/>
      <c r="V11984"/>
      <c r="W11984"/>
      <c r="Y11984"/>
      <c r="Z11984" s="200"/>
      <c r="AA11984" s="201"/>
      <c r="AB11984"/>
      <c r="AC11984"/>
    </row>
    <row r="11985" spans="17:29">
      <c r="Q11985"/>
      <c r="R11985"/>
      <c r="T11985"/>
      <c r="U11985"/>
      <c r="V11985"/>
      <c r="W11985"/>
      <c r="Y11985"/>
      <c r="Z11985" s="200"/>
      <c r="AA11985" s="201"/>
      <c r="AB11985"/>
      <c r="AC11985"/>
    </row>
    <row r="11986" spans="17:29">
      <c r="Q11986"/>
      <c r="R11986"/>
      <c r="T11986"/>
      <c r="U11986"/>
      <c r="V11986"/>
      <c r="W11986"/>
      <c r="Y11986"/>
      <c r="Z11986" s="200"/>
      <c r="AA11986" s="201"/>
      <c r="AB11986"/>
      <c r="AC11986"/>
    </row>
    <row r="11987" spans="17:29">
      <c r="Q11987"/>
      <c r="R11987"/>
      <c r="T11987"/>
      <c r="U11987"/>
      <c r="V11987"/>
      <c r="W11987"/>
      <c r="Y11987"/>
      <c r="Z11987" s="200"/>
      <c r="AA11987" s="201"/>
      <c r="AB11987"/>
      <c r="AC11987"/>
    </row>
    <row r="11988" spans="17:29">
      <c r="Q11988"/>
      <c r="R11988"/>
      <c r="T11988"/>
      <c r="U11988"/>
      <c r="V11988"/>
      <c r="W11988"/>
      <c r="Y11988"/>
      <c r="Z11988" s="200"/>
      <c r="AA11988" s="201"/>
      <c r="AB11988"/>
      <c r="AC11988"/>
    </row>
    <row r="11989" spans="17:29">
      <c r="Q11989"/>
      <c r="R11989"/>
      <c r="T11989"/>
      <c r="U11989"/>
      <c r="V11989"/>
      <c r="W11989"/>
      <c r="Y11989"/>
      <c r="Z11989" s="200"/>
      <c r="AA11989" s="201"/>
      <c r="AB11989"/>
      <c r="AC11989"/>
    </row>
    <row r="11990" spans="17:29">
      <c r="Q11990"/>
      <c r="R11990"/>
      <c r="T11990"/>
      <c r="U11990"/>
      <c r="V11990"/>
      <c r="W11990"/>
      <c r="Y11990"/>
      <c r="Z11990" s="200"/>
      <c r="AA11990" s="201"/>
      <c r="AB11990"/>
      <c r="AC11990"/>
    </row>
    <row r="11991" spans="17:29">
      <c r="Q11991"/>
      <c r="R11991"/>
      <c r="T11991"/>
      <c r="U11991"/>
      <c r="V11991"/>
      <c r="W11991"/>
      <c r="Y11991"/>
      <c r="Z11991" s="200"/>
      <c r="AA11991" s="201"/>
      <c r="AB11991"/>
      <c r="AC11991"/>
    </row>
    <row r="11992" spans="17:29">
      <c r="Q11992"/>
      <c r="R11992"/>
      <c r="T11992"/>
      <c r="U11992"/>
      <c r="V11992"/>
      <c r="W11992"/>
      <c r="Y11992"/>
      <c r="Z11992" s="200"/>
      <c r="AA11992" s="201"/>
      <c r="AB11992"/>
      <c r="AC11992"/>
    </row>
    <row r="11993" spans="17:29">
      <c r="Q11993"/>
      <c r="R11993"/>
      <c r="T11993"/>
      <c r="U11993"/>
      <c r="V11993"/>
      <c r="W11993"/>
      <c r="Y11993"/>
      <c r="Z11993" s="200"/>
      <c r="AA11993" s="201"/>
      <c r="AB11993"/>
      <c r="AC11993"/>
    </row>
    <row r="11994" spans="17:29">
      <c r="Q11994"/>
      <c r="R11994"/>
      <c r="T11994"/>
      <c r="U11994"/>
      <c r="V11994"/>
      <c r="W11994"/>
      <c r="Y11994"/>
      <c r="Z11994" s="200"/>
      <c r="AA11994" s="201"/>
      <c r="AB11994"/>
      <c r="AC11994"/>
    </row>
    <row r="11995" spans="17:29">
      <c r="Q11995"/>
      <c r="R11995"/>
      <c r="T11995"/>
      <c r="U11995"/>
      <c r="V11995"/>
      <c r="W11995"/>
      <c r="Y11995"/>
      <c r="Z11995" s="200"/>
      <c r="AA11995" s="201"/>
      <c r="AB11995"/>
      <c r="AC11995"/>
    </row>
    <row r="11996" spans="17:29">
      <c r="Q11996"/>
      <c r="R11996"/>
      <c r="T11996"/>
      <c r="U11996"/>
      <c r="V11996"/>
      <c r="W11996"/>
      <c r="Y11996"/>
      <c r="Z11996" s="200"/>
      <c r="AA11996" s="201"/>
      <c r="AB11996"/>
      <c r="AC11996"/>
    </row>
    <row r="11997" spans="17:29">
      <c r="Q11997"/>
      <c r="R11997"/>
      <c r="T11997"/>
      <c r="U11997"/>
      <c r="V11997"/>
      <c r="W11997"/>
      <c r="Y11997"/>
      <c r="Z11997" s="200"/>
      <c r="AA11997" s="201"/>
      <c r="AB11997"/>
      <c r="AC11997"/>
    </row>
    <row r="11998" spans="17:29">
      <c r="Q11998"/>
      <c r="R11998"/>
      <c r="T11998"/>
      <c r="U11998"/>
      <c r="V11998"/>
      <c r="W11998"/>
      <c r="Y11998"/>
      <c r="Z11998" s="200"/>
      <c r="AA11998" s="201"/>
      <c r="AB11998"/>
      <c r="AC11998"/>
    </row>
    <row r="11999" spans="17:29">
      <c r="Q11999"/>
      <c r="R11999"/>
      <c r="T11999"/>
      <c r="U11999"/>
      <c r="V11999"/>
      <c r="W11999"/>
      <c r="Y11999"/>
      <c r="Z11999" s="200"/>
      <c r="AA11999" s="201"/>
      <c r="AB11999"/>
      <c r="AC11999"/>
    </row>
    <row r="12000" spans="17:29">
      <c r="Q12000"/>
      <c r="R12000"/>
      <c r="T12000"/>
      <c r="U12000"/>
      <c r="V12000"/>
      <c r="W12000"/>
      <c r="Y12000"/>
      <c r="Z12000" s="200"/>
      <c r="AA12000" s="201"/>
      <c r="AB12000"/>
      <c r="AC12000"/>
    </row>
    <row r="12001" spans="17:29">
      <c r="Q12001"/>
      <c r="R12001"/>
      <c r="T12001"/>
      <c r="U12001"/>
      <c r="V12001"/>
      <c r="W12001"/>
      <c r="Y12001"/>
      <c r="Z12001" s="200"/>
      <c r="AA12001" s="201"/>
      <c r="AB12001"/>
      <c r="AC12001"/>
    </row>
    <row r="12002" spans="17:29">
      <c r="Q12002"/>
      <c r="R12002"/>
      <c r="T12002"/>
      <c r="U12002"/>
      <c r="V12002"/>
      <c r="W12002"/>
      <c r="Y12002"/>
      <c r="Z12002" s="200"/>
      <c r="AA12002" s="201"/>
      <c r="AB12002"/>
      <c r="AC12002"/>
    </row>
    <row r="12003" spans="17:29">
      <c r="Q12003"/>
      <c r="R12003"/>
      <c r="T12003"/>
      <c r="U12003"/>
      <c r="V12003"/>
      <c r="W12003"/>
      <c r="Y12003"/>
      <c r="Z12003" s="200"/>
      <c r="AA12003" s="201"/>
      <c r="AB12003"/>
      <c r="AC12003"/>
    </row>
    <row r="12004" spans="17:29">
      <c r="Q12004"/>
      <c r="R12004"/>
      <c r="T12004"/>
      <c r="U12004"/>
      <c r="V12004"/>
      <c r="W12004"/>
      <c r="Y12004"/>
      <c r="Z12004" s="200"/>
      <c r="AA12004" s="201"/>
      <c r="AB12004"/>
      <c r="AC12004"/>
    </row>
    <row r="12005" spans="17:29">
      <c r="Q12005"/>
      <c r="R12005"/>
      <c r="T12005"/>
      <c r="U12005"/>
      <c r="V12005"/>
      <c r="W12005"/>
      <c r="Y12005"/>
      <c r="Z12005" s="200"/>
      <c r="AA12005" s="201"/>
      <c r="AB12005"/>
      <c r="AC12005"/>
    </row>
    <row r="12006" spans="17:29">
      <c r="Q12006"/>
      <c r="R12006"/>
      <c r="T12006"/>
      <c r="U12006"/>
      <c r="V12006"/>
      <c r="W12006"/>
      <c r="Y12006"/>
      <c r="Z12006" s="200"/>
      <c r="AA12006" s="201"/>
      <c r="AB12006"/>
      <c r="AC12006"/>
    </row>
    <row r="12007" spans="17:29">
      <c r="Q12007"/>
      <c r="R12007"/>
      <c r="T12007"/>
      <c r="U12007"/>
      <c r="V12007"/>
      <c r="W12007"/>
      <c r="Y12007"/>
      <c r="Z12007" s="200"/>
      <c r="AA12007" s="201"/>
      <c r="AB12007"/>
      <c r="AC12007"/>
    </row>
    <row r="12008" spans="17:29">
      <c r="Q12008"/>
      <c r="R12008"/>
      <c r="T12008"/>
      <c r="U12008"/>
      <c r="V12008"/>
      <c r="W12008"/>
      <c r="Y12008"/>
      <c r="Z12008" s="200"/>
      <c r="AA12008" s="201"/>
      <c r="AB12008"/>
      <c r="AC12008"/>
    </row>
    <row r="12009" spans="17:29">
      <c r="Q12009"/>
      <c r="R12009"/>
      <c r="T12009"/>
      <c r="U12009"/>
      <c r="V12009"/>
      <c r="W12009"/>
      <c r="Y12009"/>
      <c r="Z12009" s="200"/>
      <c r="AA12009" s="201"/>
      <c r="AB12009"/>
      <c r="AC12009"/>
    </row>
    <row r="12010" spans="17:29">
      <c r="Q12010"/>
      <c r="R12010"/>
      <c r="T12010"/>
      <c r="U12010"/>
      <c r="V12010"/>
      <c r="W12010"/>
      <c r="Y12010"/>
      <c r="Z12010" s="200"/>
      <c r="AA12010" s="201"/>
      <c r="AB12010"/>
      <c r="AC12010"/>
    </row>
    <row r="12011" spans="17:29">
      <c r="Q12011"/>
      <c r="R12011"/>
      <c r="T12011"/>
      <c r="U12011"/>
      <c r="V12011"/>
      <c r="W12011"/>
      <c r="Y12011"/>
      <c r="Z12011" s="200"/>
      <c r="AA12011" s="201"/>
      <c r="AB12011"/>
      <c r="AC12011"/>
    </row>
    <row r="12012" spans="17:29">
      <c r="Q12012"/>
      <c r="R12012"/>
      <c r="T12012"/>
      <c r="U12012"/>
      <c r="V12012"/>
      <c r="W12012"/>
      <c r="Y12012"/>
      <c r="Z12012" s="200"/>
      <c r="AA12012" s="201"/>
      <c r="AB12012"/>
      <c r="AC12012"/>
    </row>
    <row r="12013" spans="17:29">
      <c r="Q12013"/>
      <c r="R12013"/>
      <c r="T12013"/>
      <c r="U12013"/>
      <c r="V12013"/>
      <c r="W12013"/>
      <c r="Y12013"/>
      <c r="Z12013" s="200"/>
      <c r="AA12013" s="201"/>
      <c r="AB12013"/>
      <c r="AC12013"/>
    </row>
    <row r="12014" spans="17:29">
      <c r="Q12014"/>
      <c r="R12014"/>
      <c r="T12014"/>
      <c r="U12014"/>
      <c r="V12014"/>
      <c r="W12014"/>
      <c r="Y12014"/>
      <c r="Z12014" s="200"/>
      <c r="AA12014" s="201"/>
      <c r="AB12014"/>
      <c r="AC12014"/>
    </row>
    <row r="12015" spans="17:29">
      <c r="Q12015"/>
      <c r="R12015"/>
      <c r="T12015"/>
      <c r="U12015"/>
      <c r="V12015"/>
      <c r="W12015"/>
      <c r="Y12015"/>
      <c r="Z12015" s="200"/>
      <c r="AA12015" s="201"/>
      <c r="AB12015"/>
      <c r="AC12015"/>
    </row>
    <row r="12016" spans="17:29">
      <c r="Q12016"/>
      <c r="R12016"/>
      <c r="T12016"/>
      <c r="U12016"/>
      <c r="V12016"/>
      <c r="W12016"/>
      <c r="Y12016"/>
      <c r="Z12016" s="200"/>
      <c r="AA12016" s="201"/>
      <c r="AB12016"/>
      <c r="AC12016"/>
    </row>
    <row r="12017" spans="17:29">
      <c r="Q12017"/>
      <c r="R12017"/>
      <c r="T12017"/>
      <c r="U12017"/>
      <c r="V12017"/>
      <c r="W12017"/>
      <c r="Y12017"/>
      <c r="Z12017" s="200"/>
      <c r="AA12017" s="201"/>
      <c r="AB12017"/>
      <c r="AC12017"/>
    </row>
    <row r="12018" spans="17:29">
      <c r="Q12018"/>
      <c r="R12018"/>
      <c r="T12018"/>
      <c r="U12018"/>
      <c r="V12018"/>
      <c r="W12018"/>
      <c r="Y12018"/>
      <c r="Z12018" s="200"/>
      <c r="AA12018" s="201"/>
      <c r="AB12018"/>
      <c r="AC12018"/>
    </row>
    <row r="12019" spans="17:29">
      <c r="Q12019"/>
      <c r="R12019"/>
      <c r="T12019"/>
      <c r="U12019"/>
      <c r="V12019"/>
      <c r="W12019"/>
      <c r="Y12019"/>
      <c r="Z12019" s="200"/>
      <c r="AA12019" s="201"/>
      <c r="AB12019"/>
      <c r="AC12019"/>
    </row>
    <row r="12020" spans="17:29">
      <c r="Q12020"/>
      <c r="R12020"/>
      <c r="T12020"/>
      <c r="U12020"/>
      <c r="V12020"/>
      <c r="W12020"/>
      <c r="Y12020"/>
      <c r="Z12020" s="200"/>
      <c r="AA12020" s="201"/>
      <c r="AB12020"/>
      <c r="AC12020"/>
    </row>
    <row r="12021" spans="17:29">
      <c r="Q12021"/>
      <c r="R12021"/>
      <c r="T12021"/>
      <c r="U12021"/>
      <c r="V12021"/>
      <c r="W12021"/>
      <c r="Y12021"/>
      <c r="Z12021" s="200"/>
      <c r="AA12021" s="201"/>
      <c r="AB12021"/>
      <c r="AC12021"/>
    </row>
    <row r="12022" spans="17:29">
      <c r="Q12022"/>
      <c r="R12022"/>
      <c r="T12022"/>
      <c r="U12022"/>
      <c r="V12022"/>
      <c r="W12022"/>
      <c r="Y12022"/>
      <c r="Z12022" s="200"/>
      <c r="AA12022" s="201"/>
      <c r="AB12022"/>
      <c r="AC12022"/>
    </row>
    <row r="12023" spans="17:29">
      <c r="Q12023"/>
      <c r="R12023"/>
      <c r="T12023"/>
      <c r="U12023"/>
      <c r="V12023"/>
      <c r="W12023"/>
      <c r="Y12023"/>
      <c r="Z12023" s="200"/>
      <c r="AA12023" s="201"/>
      <c r="AB12023"/>
      <c r="AC12023"/>
    </row>
    <row r="12024" spans="17:29">
      <c r="Q12024"/>
      <c r="R12024"/>
      <c r="T12024"/>
      <c r="U12024"/>
      <c r="V12024"/>
      <c r="W12024"/>
      <c r="Y12024"/>
      <c r="Z12024" s="200"/>
      <c r="AA12024" s="201"/>
      <c r="AB12024"/>
      <c r="AC12024"/>
    </row>
    <row r="12025" spans="17:29">
      <c r="Q12025"/>
      <c r="R12025"/>
      <c r="T12025"/>
      <c r="U12025"/>
      <c r="V12025"/>
      <c r="W12025"/>
      <c r="Y12025"/>
      <c r="Z12025" s="200"/>
      <c r="AA12025" s="201"/>
      <c r="AB12025"/>
      <c r="AC12025"/>
    </row>
    <row r="12026" spans="17:29">
      <c r="Q12026"/>
      <c r="R12026"/>
      <c r="T12026"/>
      <c r="U12026"/>
      <c r="V12026"/>
      <c r="W12026"/>
      <c r="Y12026"/>
      <c r="Z12026" s="200"/>
      <c r="AA12026" s="201"/>
      <c r="AB12026"/>
      <c r="AC12026"/>
    </row>
    <row r="12027" spans="17:29">
      <c r="Q12027"/>
      <c r="R12027"/>
      <c r="T12027"/>
      <c r="U12027"/>
      <c r="V12027"/>
      <c r="W12027"/>
      <c r="Y12027"/>
      <c r="Z12027" s="200"/>
      <c r="AA12027" s="201"/>
      <c r="AB12027"/>
      <c r="AC12027"/>
    </row>
    <row r="12028" spans="17:29">
      <c r="Q12028"/>
      <c r="R12028"/>
      <c r="T12028"/>
      <c r="U12028"/>
      <c r="V12028"/>
      <c r="W12028"/>
      <c r="Y12028"/>
      <c r="Z12028" s="200"/>
      <c r="AA12028" s="201"/>
      <c r="AB12028"/>
      <c r="AC12028"/>
    </row>
    <row r="12029" spans="17:29">
      <c r="Q12029"/>
      <c r="R12029"/>
      <c r="T12029"/>
      <c r="U12029"/>
      <c r="V12029"/>
      <c r="W12029"/>
      <c r="Y12029"/>
      <c r="Z12029" s="200"/>
      <c r="AA12029" s="201"/>
      <c r="AB12029"/>
      <c r="AC12029"/>
    </row>
    <row r="12030" spans="17:29">
      <c r="Q12030"/>
      <c r="R12030"/>
      <c r="T12030"/>
      <c r="U12030"/>
      <c r="V12030"/>
      <c r="W12030"/>
      <c r="Y12030"/>
      <c r="Z12030" s="200"/>
      <c r="AA12030" s="201"/>
      <c r="AB12030"/>
      <c r="AC12030"/>
    </row>
    <row r="12031" spans="17:29">
      <c r="Q12031"/>
      <c r="R12031"/>
      <c r="T12031"/>
      <c r="U12031"/>
      <c r="V12031"/>
      <c r="W12031"/>
      <c r="Y12031"/>
      <c r="Z12031" s="200"/>
      <c r="AA12031" s="201"/>
      <c r="AB12031"/>
      <c r="AC12031"/>
    </row>
    <row r="12032" spans="17:29">
      <c r="Q12032"/>
      <c r="R12032"/>
      <c r="T12032"/>
      <c r="U12032"/>
      <c r="V12032"/>
      <c r="W12032"/>
      <c r="Y12032"/>
      <c r="Z12032" s="200"/>
      <c r="AA12032" s="201"/>
      <c r="AB12032"/>
      <c r="AC12032"/>
    </row>
    <row r="12033" spans="17:29">
      <c r="Q12033"/>
      <c r="R12033"/>
      <c r="T12033"/>
      <c r="U12033"/>
      <c r="V12033"/>
      <c r="W12033"/>
      <c r="Y12033"/>
      <c r="Z12033" s="200"/>
      <c r="AA12033" s="201"/>
      <c r="AB12033"/>
      <c r="AC12033"/>
    </row>
    <row r="12034" spans="17:29">
      <c r="Q12034"/>
      <c r="R12034"/>
      <c r="T12034"/>
      <c r="U12034"/>
      <c r="V12034"/>
      <c r="W12034"/>
      <c r="Y12034"/>
      <c r="Z12034" s="200"/>
      <c r="AA12034" s="201"/>
      <c r="AB12034"/>
      <c r="AC12034"/>
    </row>
    <row r="12035" spans="17:29">
      <c r="Q12035"/>
      <c r="R12035"/>
      <c r="T12035"/>
      <c r="U12035"/>
      <c r="V12035"/>
      <c r="W12035"/>
      <c r="Y12035"/>
      <c r="Z12035" s="200"/>
      <c r="AA12035" s="201"/>
      <c r="AB12035"/>
      <c r="AC12035"/>
    </row>
    <row r="12036" spans="17:29">
      <c r="Q12036"/>
      <c r="R12036"/>
      <c r="T12036"/>
      <c r="U12036"/>
      <c r="V12036"/>
      <c r="W12036"/>
      <c r="Y12036"/>
      <c r="Z12036" s="200"/>
      <c r="AA12036" s="201"/>
      <c r="AB12036"/>
      <c r="AC12036"/>
    </row>
    <row r="12037" spans="17:29">
      <c r="Q12037"/>
      <c r="R12037"/>
      <c r="T12037"/>
      <c r="U12037"/>
      <c r="V12037"/>
      <c r="W12037"/>
      <c r="Y12037"/>
      <c r="Z12037" s="200"/>
      <c r="AA12037" s="201"/>
      <c r="AB12037"/>
      <c r="AC12037"/>
    </row>
    <row r="12038" spans="17:29">
      <c r="Q12038"/>
      <c r="R12038"/>
      <c r="T12038"/>
      <c r="U12038"/>
      <c r="V12038"/>
      <c r="W12038"/>
      <c r="Y12038"/>
      <c r="Z12038" s="200"/>
      <c r="AA12038" s="201"/>
      <c r="AB12038"/>
      <c r="AC12038"/>
    </row>
    <row r="12039" spans="17:29">
      <c r="Q12039"/>
      <c r="R12039"/>
      <c r="T12039"/>
      <c r="U12039"/>
      <c r="V12039"/>
      <c r="W12039"/>
      <c r="Y12039"/>
      <c r="Z12039" s="200"/>
      <c r="AA12039" s="201"/>
      <c r="AB12039"/>
      <c r="AC12039"/>
    </row>
    <row r="12040" spans="17:29">
      <c r="Q12040"/>
      <c r="R12040"/>
      <c r="T12040"/>
      <c r="U12040"/>
      <c r="V12040"/>
      <c r="W12040"/>
      <c r="Y12040"/>
      <c r="Z12040" s="200"/>
      <c r="AA12040" s="201"/>
      <c r="AB12040"/>
      <c r="AC12040"/>
    </row>
    <row r="12041" spans="17:29">
      <c r="Q12041"/>
      <c r="R12041"/>
      <c r="T12041"/>
      <c r="U12041"/>
      <c r="V12041"/>
      <c r="W12041"/>
      <c r="Y12041"/>
      <c r="Z12041" s="200"/>
      <c r="AA12041" s="201"/>
      <c r="AB12041"/>
      <c r="AC12041"/>
    </row>
    <row r="12042" spans="17:29">
      <c r="Q12042"/>
      <c r="R12042"/>
      <c r="T12042"/>
      <c r="U12042"/>
      <c r="V12042"/>
      <c r="W12042"/>
      <c r="Y12042"/>
      <c r="Z12042" s="200"/>
      <c r="AA12042" s="201"/>
      <c r="AB12042"/>
      <c r="AC12042"/>
    </row>
    <row r="12043" spans="17:29">
      <c r="Q12043"/>
      <c r="R12043"/>
      <c r="T12043"/>
      <c r="U12043"/>
      <c r="V12043"/>
      <c r="W12043"/>
      <c r="Y12043"/>
      <c r="Z12043" s="200"/>
      <c r="AA12043" s="201"/>
      <c r="AB12043"/>
      <c r="AC12043"/>
    </row>
    <row r="12044" spans="17:29">
      <c r="Q12044"/>
      <c r="R12044"/>
      <c r="T12044"/>
      <c r="U12044"/>
      <c r="V12044"/>
      <c r="W12044"/>
      <c r="Y12044"/>
      <c r="Z12044" s="200"/>
      <c r="AA12044" s="201"/>
      <c r="AB12044"/>
      <c r="AC12044"/>
    </row>
    <row r="12045" spans="17:29">
      <c r="Q12045"/>
      <c r="R12045"/>
      <c r="T12045"/>
      <c r="U12045"/>
      <c r="V12045"/>
      <c r="W12045"/>
      <c r="Y12045"/>
      <c r="Z12045" s="200"/>
      <c r="AA12045" s="201"/>
      <c r="AB12045"/>
      <c r="AC12045"/>
    </row>
    <row r="12046" spans="17:29">
      <c r="Q12046"/>
      <c r="R12046"/>
      <c r="T12046"/>
      <c r="U12046"/>
      <c r="V12046"/>
      <c r="W12046"/>
      <c r="Y12046"/>
      <c r="Z12046" s="200"/>
      <c r="AA12046" s="201"/>
      <c r="AB12046"/>
      <c r="AC12046"/>
    </row>
    <row r="12047" spans="17:29">
      <c r="Q12047"/>
      <c r="R12047"/>
      <c r="T12047"/>
      <c r="U12047"/>
      <c r="V12047"/>
      <c r="W12047"/>
      <c r="Y12047"/>
      <c r="Z12047" s="200"/>
      <c r="AA12047" s="201"/>
      <c r="AB12047"/>
      <c r="AC12047"/>
    </row>
    <row r="12048" spans="17:29">
      <c r="Q12048"/>
      <c r="R12048"/>
      <c r="T12048"/>
      <c r="U12048"/>
      <c r="V12048"/>
      <c r="W12048"/>
      <c r="Y12048"/>
      <c r="Z12048" s="200"/>
      <c r="AA12048" s="201"/>
      <c r="AB12048"/>
      <c r="AC12048"/>
    </row>
    <row r="12049" spans="17:29">
      <c r="Q12049"/>
      <c r="R12049"/>
      <c r="T12049"/>
      <c r="U12049"/>
      <c r="V12049"/>
      <c r="W12049"/>
      <c r="Y12049"/>
      <c r="Z12049" s="200"/>
      <c r="AA12049" s="201"/>
      <c r="AB12049"/>
      <c r="AC12049"/>
    </row>
    <row r="12050" spans="17:29">
      <c r="Q12050"/>
      <c r="R12050"/>
      <c r="T12050"/>
      <c r="U12050"/>
      <c r="V12050"/>
      <c r="W12050"/>
      <c r="Y12050"/>
      <c r="Z12050" s="200"/>
      <c r="AA12050" s="201"/>
      <c r="AB12050"/>
      <c r="AC12050"/>
    </row>
    <row r="12051" spans="17:29">
      <c r="Q12051"/>
      <c r="R12051"/>
      <c r="T12051"/>
      <c r="U12051"/>
      <c r="V12051"/>
      <c r="W12051"/>
      <c r="Y12051"/>
      <c r="Z12051" s="200"/>
      <c r="AA12051" s="201"/>
      <c r="AB12051"/>
      <c r="AC12051"/>
    </row>
    <row r="12052" spans="17:29">
      <c r="Q12052"/>
      <c r="R12052"/>
      <c r="T12052"/>
      <c r="U12052"/>
      <c r="V12052"/>
      <c r="W12052"/>
      <c r="Y12052"/>
      <c r="Z12052" s="200"/>
      <c r="AA12052" s="201"/>
      <c r="AB12052"/>
      <c r="AC12052"/>
    </row>
    <row r="12053" spans="17:29">
      <c r="Q12053"/>
      <c r="R12053"/>
      <c r="T12053"/>
      <c r="U12053"/>
      <c r="V12053"/>
      <c r="W12053"/>
      <c r="Y12053"/>
      <c r="Z12053" s="200"/>
      <c r="AA12053" s="201"/>
      <c r="AB12053"/>
      <c r="AC12053"/>
    </row>
    <row r="12054" spans="17:29">
      <c r="Q12054"/>
      <c r="R12054"/>
      <c r="T12054"/>
      <c r="U12054"/>
      <c r="V12054"/>
      <c r="W12054"/>
      <c r="Y12054"/>
      <c r="Z12054" s="200"/>
      <c r="AA12054" s="201"/>
      <c r="AB12054"/>
      <c r="AC12054"/>
    </row>
    <row r="12055" spans="17:29">
      <c r="Q12055"/>
      <c r="R12055"/>
      <c r="T12055"/>
      <c r="U12055"/>
      <c r="V12055"/>
      <c r="W12055"/>
      <c r="Y12055"/>
      <c r="Z12055" s="200"/>
      <c r="AA12055" s="201"/>
      <c r="AB12055"/>
      <c r="AC12055"/>
    </row>
    <row r="12056" spans="17:29">
      <c r="Q12056"/>
      <c r="R12056"/>
      <c r="T12056"/>
      <c r="U12056"/>
      <c r="V12056"/>
      <c r="W12056"/>
      <c r="Y12056"/>
      <c r="Z12056" s="200"/>
      <c r="AA12056" s="201"/>
      <c r="AB12056"/>
      <c r="AC12056"/>
    </row>
    <row r="12057" spans="17:29">
      <c r="Q12057"/>
      <c r="R12057"/>
      <c r="T12057"/>
      <c r="U12057"/>
      <c r="V12057"/>
      <c r="W12057"/>
      <c r="Y12057"/>
      <c r="Z12057" s="200"/>
      <c r="AA12057" s="201"/>
      <c r="AB12057"/>
      <c r="AC12057"/>
    </row>
    <row r="12058" spans="17:29">
      <c r="Q12058"/>
      <c r="R12058"/>
      <c r="T12058"/>
      <c r="U12058"/>
      <c r="V12058"/>
      <c r="W12058"/>
      <c r="Y12058"/>
      <c r="Z12058" s="200"/>
      <c r="AA12058" s="201"/>
      <c r="AB12058"/>
      <c r="AC12058"/>
    </row>
    <row r="12059" spans="17:29">
      <c r="Q12059"/>
      <c r="R12059"/>
      <c r="T12059"/>
      <c r="U12059"/>
      <c r="V12059"/>
      <c r="W12059"/>
      <c r="Y12059"/>
      <c r="Z12059" s="200"/>
      <c r="AA12059" s="201"/>
      <c r="AB12059"/>
      <c r="AC12059"/>
    </row>
    <row r="12060" spans="17:29">
      <c r="Q12060"/>
      <c r="R12060"/>
      <c r="T12060"/>
      <c r="U12060"/>
      <c r="V12060"/>
      <c r="W12060"/>
      <c r="Y12060"/>
      <c r="Z12060" s="200"/>
      <c r="AA12060" s="201"/>
      <c r="AB12060"/>
      <c r="AC12060"/>
    </row>
    <row r="12061" spans="17:29">
      <c r="Q12061"/>
      <c r="R12061"/>
      <c r="T12061"/>
      <c r="U12061"/>
      <c r="V12061"/>
      <c r="W12061"/>
      <c r="Y12061"/>
      <c r="Z12061" s="200"/>
      <c r="AA12061" s="201"/>
      <c r="AB12061"/>
      <c r="AC12061"/>
    </row>
    <row r="12062" spans="17:29">
      <c r="Q12062"/>
      <c r="R12062"/>
      <c r="T12062"/>
      <c r="U12062"/>
      <c r="V12062"/>
      <c r="W12062"/>
      <c r="Y12062"/>
      <c r="Z12062" s="200"/>
      <c r="AA12062" s="201"/>
      <c r="AB12062"/>
      <c r="AC12062"/>
    </row>
    <row r="12063" spans="17:29">
      <c r="Q12063"/>
      <c r="R12063"/>
      <c r="T12063"/>
      <c r="U12063"/>
      <c r="V12063"/>
      <c r="W12063"/>
      <c r="Y12063"/>
      <c r="Z12063" s="200"/>
      <c r="AA12063" s="201"/>
      <c r="AB12063"/>
      <c r="AC12063"/>
    </row>
    <row r="12064" spans="17:29">
      <c r="Q12064"/>
      <c r="R12064"/>
      <c r="T12064"/>
      <c r="U12064"/>
      <c r="V12064"/>
      <c r="W12064"/>
      <c r="Y12064"/>
      <c r="Z12064" s="200"/>
      <c r="AA12064" s="201"/>
      <c r="AB12064"/>
      <c r="AC12064"/>
    </row>
    <row r="12065" spans="17:29">
      <c r="Q12065"/>
      <c r="R12065"/>
      <c r="T12065"/>
      <c r="U12065"/>
      <c r="V12065"/>
      <c r="W12065"/>
      <c r="Y12065"/>
      <c r="Z12065" s="200"/>
      <c r="AA12065" s="201"/>
      <c r="AB12065"/>
      <c r="AC12065"/>
    </row>
    <row r="12066" spans="17:29">
      <c r="Q12066"/>
      <c r="R12066"/>
      <c r="T12066"/>
      <c r="U12066"/>
      <c r="V12066"/>
      <c r="W12066"/>
      <c r="Y12066"/>
      <c r="Z12066" s="200"/>
      <c r="AA12066" s="201"/>
      <c r="AB12066"/>
      <c r="AC12066"/>
    </row>
    <row r="12067" spans="17:29">
      <c r="Q12067"/>
      <c r="R12067"/>
      <c r="T12067"/>
      <c r="U12067"/>
      <c r="V12067"/>
      <c r="W12067"/>
      <c r="Y12067"/>
      <c r="Z12067" s="200"/>
      <c r="AA12067" s="201"/>
      <c r="AB12067"/>
      <c r="AC12067"/>
    </row>
    <row r="12068" spans="17:29">
      <c r="Q12068"/>
      <c r="R12068"/>
      <c r="T12068"/>
      <c r="U12068"/>
      <c r="V12068"/>
      <c r="W12068"/>
      <c r="Y12068"/>
      <c r="Z12068" s="200"/>
      <c r="AA12068" s="201"/>
      <c r="AB12068"/>
      <c r="AC12068"/>
    </row>
    <row r="12069" spans="17:29">
      <c r="Q12069"/>
      <c r="R12069"/>
      <c r="T12069"/>
      <c r="U12069"/>
      <c r="V12069"/>
      <c r="W12069"/>
      <c r="Y12069"/>
      <c r="Z12069" s="200"/>
      <c r="AA12069" s="201"/>
      <c r="AB12069"/>
      <c r="AC12069"/>
    </row>
    <row r="12070" spans="17:29">
      <c r="Q12070"/>
      <c r="R12070"/>
      <c r="T12070"/>
      <c r="U12070"/>
      <c r="V12070"/>
      <c r="W12070"/>
      <c r="Y12070"/>
      <c r="Z12070" s="200"/>
      <c r="AA12070" s="201"/>
      <c r="AB12070"/>
      <c r="AC12070"/>
    </row>
    <row r="12071" spans="17:29">
      <c r="Q12071"/>
      <c r="R12071"/>
      <c r="T12071"/>
      <c r="U12071"/>
      <c r="V12071"/>
      <c r="W12071"/>
      <c r="Y12071"/>
      <c r="Z12071" s="200"/>
      <c r="AA12071" s="201"/>
      <c r="AB12071"/>
      <c r="AC12071"/>
    </row>
    <row r="12072" spans="17:29">
      <c r="Q12072"/>
      <c r="R12072"/>
      <c r="T12072"/>
      <c r="U12072"/>
      <c r="V12072"/>
      <c r="W12072"/>
      <c r="Y12072"/>
      <c r="Z12072" s="200"/>
      <c r="AA12072" s="201"/>
      <c r="AB12072"/>
      <c r="AC12072"/>
    </row>
    <row r="12073" spans="17:29">
      <c r="Q12073"/>
      <c r="R12073"/>
      <c r="T12073"/>
      <c r="U12073"/>
      <c r="V12073"/>
      <c r="W12073"/>
      <c r="Y12073"/>
      <c r="Z12073" s="200"/>
      <c r="AA12073" s="201"/>
      <c r="AB12073"/>
      <c r="AC12073"/>
    </row>
    <row r="12074" spans="17:29">
      <c r="Q12074"/>
      <c r="R12074"/>
      <c r="T12074"/>
      <c r="U12074"/>
      <c r="V12074"/>
      <c r="W12074"/>
      <c r="Y12074"/>
      <c r="Z12074" s="200"/>
      <c r="AA12074" s="201"/>
      <c r="AB12074"/>
      <c r="AC12074"/>
    </row>
    <row r="12075" spans="17:29">
      <c r="Q12075"/>
      <c r="R12075"/>
      <c r="T12075"/>
      <c r="U12075"/>
      <c r="V12075"/>
      <c r="W12075"/>
      <c r="Y12075"/>
      <c r="Z12075" s="200"/>
      <c r="AA12075" s="201"/>
      <c r="AB12075"/>
      <c r="AC12075"/>
    </row>
    <row r="12076" spans="17:29">
      <c r="Q12076"/>
      <c r="R12076"/>
      <c r="T12076"/>
      <c r="U12076"/>
      <c r="V12076"/>
      <c r="W12076"/>
      <c r="Y12076"/>
      <c r="Z12076" s="200"/>
      <c r="AA12076" s="201"/>
      <c r="AB12076"/>
      <c r="AC12076"/>
    </row>
    <row r="12077" spans="17:29">
      <c r="Q12077"/>
      <c r="R12077"/>
      <c r="T12077"/>
      <c r="U12077"/>
      <c r="V12077"/>
      <c r="W12077"/>
      <c r="Y12077"/>
      <c r="Z12077" s="200"/>
      <c r="AA12077" s="201"/>
      <c r="AB12077"/>
      <c r="AC12077"/>
    </row>
    <row r="12078" spans="17:29">
      <c r="Q12078"/>
      <c r="R12078"/>
      <c r="T12078"/>
      <c r="U12078"/>
      <c r="V12078"/>
      <c r="W12078"/>
      <c r="Y12078"/>
      <c r="Z12078" s="200"/>
      <c r="AA12078" s="201"/>
      <c r="AB12078"/>
      <c r="AC12078"/>
    </row>
    <row r="12079" spans="17:29">
      <c r="Q12079"/>
      <c r="R12079"/>
      <c r="T12079"/>
      <c r="U12079"/>
      <c r="V12079"/>
      <c r="W12079"/>
      <c r="Y12079"/>
      <c r="Z12079" s="200"/>
      <c r="AA12079" s="201"/>
      <c r="AB12079"/>
      <c r="AC12079"/>
    </row>
    <row r="12080" spans="17:29">
      <c r="Q12080"/>
      <c r="R12080"/>
      <c r="T12080"/>
      <c r="U12080"/>
      <c r="V12080"/>
      <c r="W12080"/>
      <c r="Y12080"/>
      <c r="Z12080" s="200"/>
      <c r="AA12080" s="201"/>
      <c r="AB12080"/>
      <c r="AC12080"/>
    </row>
    <row r="12081" spans="17:29">
      <c r="Q12081"/>
      <c r="R12081"/>
      <c r="T12081"/>
      <c r="U12081"/>
      <c r="V12081"/>
      <c r="W12081"/>
      <c r="Y12081"/>
      <c r="Z12081" s="200"/>
      <c r="AA12081" s="201"/>
      <c r="AB12081"/>
      <c r="AC12081"/>
    </row>
    <row r="12082" spans="17:29">
      <c r="Q12082"/>
      <c r="R12082"/>
      <c r="T12082"/>
      <c r="U12082"/>
      <c r="V12082"/>
      <c r="W12082"/>
      <c r="Y12082"/>
      <c r="Z12082" s="200"/>
      <c r="AA12082" s="201"/>
      <c r="AB12082"/>
      <c r="AC12082"/>
    </row>
    <row r="12083" spans="17:29">
      <c r="Q12083"/>
      <c r="R12083"/>
      <c r="T12083"/>
      <c r="U12083"/>
      <c r="V12083"/>
      <c r="W12083"/>
      <c r="Y12083"/>
      <c r="Z12083" s="200"/>
      <c r="AA12083" s="201"/>
      <c r="AB12083"/>
      <c r="AC12083"/>
    </row>
    <row r="12084" spans="17:29">
      <c r="Q12084"/>
      <c r="R12084"/>
      <c r="T12084"/>
      <c r="U12084"/>
      <c r="V12084"/>
      <c r="W12084"/>
      <c r="Y12084"/>
      <c r="Z12084" s="200"/>
      <c r="AA12084" s="201"/>
      <c r="AB12084"/>
      <c r="AC12084"/>
    </row>
    <row r="12085" spans="17:29">
      <c r="Q12085"/>
      <c r="R12085"/>
      <c r="T12085"/>
      <c r="U12085"/>
      <c r="V12085"/>
      <c r="W12085"/>
      <c r="Y12085"/>
      <c r="Z12085" s="200"/>
      <c r="AA12085" s="201"/>
      <c r="AB12085"/>
      <c r="AC12085"/>
    </row>
    <row r="12086" spans="17:29">
      <c r="Q12086"/>
      <c r="R12086"/>
      <c r="T12086"/>
      <c r="U12086"/>
      <c r="V12086"/>
      <c r="W12086"/>
      <c r="Y12086"/>
      <c r="Z12086" s="200"/>
      <c r="AA12086" s="201"/>
      <c r="AB12086"/>
      <c r="AC12086"/>
    </row>
    <row r="12087" spans="17:29">
      <c r="Q12087"/>
      <c r="R12087"/>
      <c r="T12087"/>
      <c r="U12087"/>
      <c r="V12087"/>
      <c r="W12087"/>
      <c r="Y12087"/>
      <c r="Z12087" s="200"/>
      <c r="AA12087" s="201"/>
      <c r="AB12087"/>
      <c r="AC12087"/>
    </row>
    <row r="12088" spans="17:29">
      <c r="Q12088"/>
      <c r="R12088"/>
      <c r="T12088"/>
      <c r="U12088"/>
      <c r="V12088"/>
      <c r="W12088"/>
      <c r="Y12088"/>
      <c r="Z12088" s="200"/>
      <c r="AA12088" s="201"/>
      <c r="AB12088"/>
      <c r="AC12088"/>
    </row>
    <row r="12089" spans="17:29">
      <c r="Q12089"/>
      <c r="R12089"/>
      <c r="T12089"/>
      <c r="U12089"/>
      <c r="V12089"/>
      <c r="W12089"/>
      <c r="Y12089"/>
      <c r="Z12089" s="200"/>
      <c r="AA12089" s="201"/>
      <c r="AB12089"/>
      <c r="AC12089"/>
    </row>
    <row r="12090" spans="17:29">
      <c r="Q12090"/>
      <c r="R12090"/>
      <c r="T12090"/>
      <c r="U12090"/>
      <c r="V12090"/>
      <c r="W12090"/>
      <c r="Y12090"/>
      <c r="Z12090" s="200"/>
      <c r="AA12090" s="201"/>
      <c r="AB12090"/>
      <c r="AC12090"/>
    </row>
    <row r="12091" spans="17:29">
      <c r="Q12091"/>
      <c r="R12091"/>
      <c r="T12091"/>
      <c r="U12091"/>
      <c r="V12091"/>
      <c r="W12091"/>
      <c r="Y12091"/>
      <c r="Z12091" s="200"/>
      <c r="AA12091" s="201"/>
      <c r="AB12091"/>
      <c r="AC12091"/>
    </row>
    <row r="12092" spans="17:29">
      <c r="Q12092"/>
      <c r="R12092"/>
      <c r="T12092"/>
      <c r="U12092"/>
      <c r="V12092"/>
      <c r="W12092"/>
      <c r="Y12092"/>
      <c r="Z12092" s="200"/>
      <c r="AA12092" s="201"/>
      <c r="AB12092"/>
      <c r="AC12092"/>
    </row>
    <row r="12093" spans="17:29">
      <c r="Q12093"/>
      <c r="R12093"/>
      <c r="T12093"/>
      <c r="U12093"/>
      <c r="V12093"/>
      <c r="W12093"/>
      <c r="Y12093"/>
      <c r="Z12093" s="200"/>
      <c r="AA12093" s="201"/>
      <c r="AB12093"/>
      <c r="AC12093"/>
    </row>
    <row r="12094" spans="17:29">
      <c r="Q12094"/>
      <c r="R12094"/>
      <c r="T12094"/>
      <c r="U12094"/>
      <c r="V12094"/>
      <c r="W12094"/>
      <c r="Y12094"/>
      <c r="Z12094" s="200"/>
      <c r="AA12094" s="201"/>
      <c r="AB12094"/>
      <c r="AC12094"/>
    </row>
    <row r="12095" spans="17:29">
      <c r="Q12095"/>
      <c r="R12095"/>
      <c r="T12095"/>
      <c r="U12095"/>
      <c r="V12095"/>
      <c r="W12095"/>
      <c r="Y12095"/>
      <c r="Z12095" s="200"/>
      <c r="AA12095" s="201"/>
      <c r="AB12095"/>
      <c r="AC12095"/>
    </row>
    <row r="12096" spans="17:29">
      <c r="Q12096"/>
      <c r="R12096"/>
      <c r="T12096"/>
      <c r="U12096"/>
      <c r="V12096"/>
      <c r="W12096"/>
      <c r="Y12096"/>
      <c r="Z12096" s="200"/>
      <c r="AA12096" s="201"/>
      <c r="AB12096"/>
      <c r="AC12096"/>
    </row>
    <row r="12097" spans="17:29">
      <c r="Q12097"/>
      <c r="R12097"/>
      <c r="T12097"/>
      <c r="U12097"/>
      <c r="V12097"/>
      <c r="W12097"/>
      <c r="Y12097"/>
      <c r="Z12097" s="200"/>
      <c r="AA12097" s="201"/>
      <c r="AB12097"/>
      <c r="AC12097"/>
    </row>
    <row r="12098" spans="17:29">
      <c r="Q12098"/>
      <c r="R12098"/>
      <c r="T12098"/>
      <c r="U12098"/>
      <c r="V12098"/>
      <c r="W12098"/>
      <c r="Y12098"/>
      <c r="Z12098" s="200"/>
      <c r="AA12098" s="201"/>
      <c r="AB12098"/>
      <c r="AC12098"/>
    </row>
    <row r="12099" spans="17:29">
      <c r="Q12099"/>
      <c r="R12099"/>
      <c r="T12099"/>
      <c r="U12099"/>
      <c r="V12099"/>
      <c r="W12099"/>
      <c r="Y12099"/>
      <c r="Z12099" s="200"/>
      <c r="AA12099" s="201"/>
      <c r="AB12099"/>
      <c r="AC12099"/>
    </row>
    <row r="12100" spans="17:29">
      <c r="Q12100"/>
      <c r="R12100"/>
      <c r="T12100"/>
      <c r="U12100"/>
      <c r="V12100"/>
      <c r="W12100"/>
      <c r="Y12100"/>
      <c r="Z12100" s="200"/>
      <c r="AA12100" s="201"/>
      <c r="AB12100"/>
      <c r="AC12100"/>
    </row>
    <row r="12101" spans="17:29">
      <c r="Q12101"/>
      <c r="R12101"/>
      <c r="T12101"/>
      <c r="U12101"/>
      <c r="V12101"/>
      <c r="W12101"/>
      <c r="Y12101"/>
      <c r="Z12101" s="200"/>
      <c r="AA12101" s="201"/>
      <c r="AB12101"/>
      <c r="AC12101"/>
    </row>
    <row r="12102" spans="17:29">
      <c r="Q12102"/>
      <c r="R12102"/>
      <c r="T12102"/>
      <c r="U12102"/>
      <c r="V12102"/>
      <c r="W12102"/>
      <c r="Y12102"/>
      <c r="Z12102" s="200"/>
      <c r="AA12102" s="201"/>
      <c r="AB12102"/>
      <c r="AC12102"/>
    </row>
    <row r="12103" spans="17:29">
      <c r="Q12103"/>
      <c r="R12103"/>
      <c r="T12103"/>
      <c r="U12103"/>
      <c r="V12103"/>
      <c r="W12103"/>
      <c r="Y12103"/>
      <c r="Z12103" s="200"/>
      <c r="AA12103" s="201"/>
      <c r="AB12103"/>
      <c r="AC12103"/>
    </row>
    <row r="12104" spans="17:29">
      <c r="Q12104"/>
      <c r="R12104"/>
      <c r="T12104"/>
      <c r="U12104"/>
      <c r="V12104"/>
      <c r="W12104"/>
      <c r="Y12104"/>
      <c r="Z12104" s="200"/>
      <c r="AA12104" s="201"/>
      <c r="AB12104"/>
      <c r="AC12104"/>
    </row>
    <row r="12105" spans="17:29">
      <c r="Q12105"/>
      <c r="R12105"/>
      <c r="T12105"/>
      <c r="U12105"/>
      <c r="V12105"/>
      <c r="W12105"/>
      <c r="Y12105"/>
      <c r="Z12105" s="200"/>
      <c r="AA12105" s="201"/>
      <c r="AB12105"/>
      <c r="AC12105"/>
    </row>
    <row r="12106" spans="17:29">
      <c r="Q12106"/>
      <c r="R12106"/>
      <c r="T12106"/>
      <c r="U12106"/>
      <c r="V12106"/>
      <c r="W12106"/>
      <c r="Y12106"/>
      <c r="Z12106" s="200"/>
      <c r="AA12106" s="201"/>
      <c r="AB12106"/>
      <c r="AC12106"/>
    </row>
    <row r="12107" spans="17:29">
      <c r="Q12107"/>
      <c r="R12107"/>
      <c r="T12107"/>
      <c r="U12107"/>
      <c r="V12107"/>
      <c r="W12107"/>
      <c r="Y12107"/>
      <c r="Z12107" s="200"/>
      <c r="AA12107" s="201"/>
      <c r="AB12107"/>
      <c r="AC12107"/>
    </row>
    <row r="12108" spans="17:29">
      <c r="Q12108"/>
      <c r="R12108"/>
      <c r="T12108"/>
      <c r="U12108"/>
      <c r="V12108"/>
      <c r="W12108"/>
      <c r="Y12108"/>
      <c r="Z12108" s="200"/>
      <c r="AA12108" s="201"/>
      <c r="AB12108"/>
      <c r="AC12108"/>
    </row>
    <row r="12109" spans="17:29">
      <c r="Q12109"/>
      <c r="R12109"/>
      <c r="T12109"/>
      <c r="U12109"/>
      <c r="V12109"/>
      <c r="W12109"/>
      <c r="Y12109"/>
      <c r="Z12109" s="200"/>
      <c r="AA12109" s="201"/>
      <c r="AB12109"/>
      <c r="AC12109"/>
    </row>
    <row r="12110" spans="17:29">
      <c r="Q12110"/>
      <c r="R12110"/>
      <c r="T12110"/>
      <c r="U12110"/>
      <c r="V12110"/>
      <c r="W12110"/>
      <c r="Y12110"/>
      <c r="Z12110" s="200"/>
      <c r="AA12110" s="201"/>
      <c r="AB12110"/>
      <c r="AC12110"/>
    </row>
    <row r="12111" spans="17:29">
      <c r="Q12111"/>
      <c r="R12111"/>
      <c r="T12111"/>
      <c r="U12111"/>
      <c r="V12111"/>
      <c r="W12111"/>
      <c r="Y12111"/>
      <c r="Z12111" s="200"/>
      <c r="AA12111" s="201"/>
      <c r="AB12111"/>
      <c r="AC12111"/>
    </row>
    <row r="12112" spans="17:29">
      <c r="Q12112"/>
      <c r="R12112"/>
      <c r="T12112"/>
      <c r="U12112"/>
      <c r="V12112"/>
      <c r="W12112"/>
      <c r="Y12112"/>
      <c r="Z12112" s="200"/>
      <c r="AA12112" s="201"/>
      <c r="AB12112"/>
      <c r="AC12112"/>
    </row>
    <row r="12113" spans="17:29">
      <c r="Q12113"/>
      <c r="R12113"/>
      <c r="T12113"/>
      <c r="U12113"/>
      <c r="V12113"/>
      <c r="W12113"/>
      <c r="Y12113"/>
      <c r="Z12113" s="200"/>
      <c r="AA12113" s="201"/>
      <c r="AB12113"/>
      <c r="AC12113"/>
    </row>
    <row r="12114" spans="17:29">
      <c r="Q12114"/>
      <c r="R12114"/>
      <c r="T12114"/>
      <c r="U12114"/>
      <c r="V12114"/>
      <c r="W12114"/>
      <c r="Y12114"/>
      <c r="Z12114" s="200"/>
      <c r="AA12114" s="201"/>
      <c r="AB12114"/>
      <c r="AC12114"/>
    </row>
    <row r="12115" spans="17:29">
      <c r="Q12115"/>
      <c r="R12115"/>
      <c r="T12115"/>
      <c r="U12115"/>
      <c r="V12115"/>
      <c r="W12115"/>
      <c r="Y12115"/>
      <c r="Z12115" s="200"/>
      <c r="AA12115" s="201"/>
      <c r="AB12115"/>
      <c r="AC12115"/>
    </row>
    <row r="12116" spans="17:29">
      <c r="Q12116"/>
      <c r="R12116"/>
      <c r="T12116"/>
      <c r="U12116"/>
      <c r="V12116"/>
      <c r="W12116"/>
      <c r="Y12116"/>
      <c r="Z12116" s="200"/>
      <c r="AA12116" s="201"/>
      <c r="AB12116"/>
      <c r="AC12116"/>
    </row>
    <row r="12117" spans="17:29">
      <c r="Q12117"/>
      <c r="R12117"/>
      <c r="T12117"/>
      <c r="U12117"/>
      <c r="V12117"/>
      <c r="W12117"/>
      <c r="Y12117"/>
      <c r="Z12117" s="200"/>
      <c r="AA12117" s="201"/>
      <c r="AB12117"/>
      <c r="AC12117"/>
    </row>
    <row r="12118" spans="17:29">
      <c r="Q12118"/>
      <c r="R12118"/>
      <c r="T12118"/>
      <c r="U12118"/>
      <c r="V12118"/>
      <c r="W12118"/>
      <c r="Y12118"/>
      <c r="Z12118" s="200"/>
      <c r="AA12118" s="201"/>
      <c r="AB12118"/>
      <c r="AC12118"/>
    </row>
    <row r="12119" spans="17:29">
      <c r="Q12119"/>
      <c r="R12119"/>
      <c r="T12119"/>
      <c r="U12119"/>
      <c r="V12119"/>
      <c r="W12119"/>
      <c r="Y12119"/>
      <c r="Z12119" s="200"/>
      <c r="AA12119" s="201"/>
      <c r="AB12119"/>
      <c r="AC12119"/>
    </row>
    <row r="12120" spans="17:29">
      <c r="Q12120"/>
      <c r="R12120"/>
      <c r="T12120"/>
      <c r="U12120"/>
      <c r="V12120"/>
      <c r="W12120"/>
      <c r="Y12120"/>
      <c r="Z12120" s="200"/>
      <c r="AA12120" s="201"/>
      <c r="AB12120"/>
      <c r="AC12120"/>
    </row>
    <row r="12121" spans="17:29">
      <c r="Q12121"/>
      <c r="R12121"/>
      <c r="T12121"/>
      <c r="U12121"/>
      <c r="V12121"/>
      <c r="W12121"/>
      <c r="Y12121"/>
      <c r="Z12121" s="200"/>
      <c r="AA12121" s="201"/>
      <c r="AB12121"/>
      <c r="AC12121"/>
    </row>
    <row r="12122" spans="17:29">
      <c r="Q12122"/>
      <c r="R12122"/>
      <c r="T12122"/>
      <c r="U12122"/>
      <c r="V12122"/>
      <c r="W12122"/>
      <c r="Y12122"/>
      <c r="Z12122" s="200"/>
      <c r="AA12122" s="201"/>
      <c r="AB12122"/>
      <c r="AC12122"/>
    </row>
    <row r="12123" spans="17:29">
      <c r="Q12123"/>
      <c r="R12123"/>
      <c r="T12123"/>
      <c r="U12123"/>
      <c r="V12123"/>
      <c r="W12123"/>
      <c r="Y12123"/>
      <c r="Z12123" s="200"/>
      <c r="AA12123" s="201"/>
      <c r="AB12123"/>
      <c r="AC12123"/>
    </row>
    <row r="12124" spans="17:29">
      <c r="Q12124"/>
      <c r="R12124"/>
      <c r="T12124"/>
      <c r="U12124"/>
      <c r="V12124"/>
      <c r="W12124"/>
      <c r="Y12124"/>
      <c r="Z12124" s="200"/>
      <c r="AA12124" s="201"/>
      <c r="AB12124"/>
      <c r="AC12124"/>
    </row>
    <row r="12125" spans="17:29">
      <c r="Q12125"/>
      <c r="R12125"/>
      <c r="T12125"/>
      <c r="U12125"/>
      <c r="V12125"/>
      <c r="W12125"/>
      <c r="Y12125"/>
      <c r="Z12125" s="200"/>
      <c r="AA12125" s="201"/>
      <c r="AB12125"/>
      <c r="AC12125"/>
    </row>
    <row r="12126" spans="17:29">
      <c r="Q12126"/>
      <c r="R12126"/>
      <c r="T12126"/>
      <c r="U12126"/>
      <c r="V12126"/>
      <c r="W12126"/>
      <c r="Y12126"/>
      <c r="Z12126" s="200"/>
      <c r="AA12126" s="201"/>
      <c r="AB12126"/>
      <c r="AC12126"/>
    </row>
    <row r="12127" spans="17:29">
      <c r="Q12127"/>
      <c r="R12127"/>
      <c r="T12127"/>
      <c r="U12127"/>
      <c r="V12127"/>
      <c r="W12127"/>
      <c r="Y12127"/>
      <c r="Z12127" s="200"/>
      <c r="AA12127" s="201"/>
      <c r="AB12127"/>
      <c r="AC12127"/>
    </row>
    <row r="12128" spans="17:29">
      <c r="Q12128"/>
      <c r="R12128"/>
      <c r="T12128"/>
      <c r="U12128"/>
      <c r="V12128"/>
      <c r="W12128"/>
      <c r="Y12128"/>
      <c r="Z12128" s="200"/>
      <c r="AA12128" s="201"/>
      <c r="AB12128"/>
      <c r="AC12128"/>
    </row>
    <row r="12129" spans="17:29">
      <c r="Q12129"/>
      <c r="R12129"/>
      <c r="T12129"/>
      <c r="U12129"/>
      <c r="V12129"/>
      <c r="W12129"/>
      <c r="Y12129"/>
      <c r="Z12129" s="200"/>
      <c r="AA12129" s="201"/>
      <c r="AB12129"/>
      <c r="AC12129"/>
    </row>
    <row r="12130" spans="17:29">
      <c r="Q12130"/>
      <c r="R12130"/>
      <c r="T12130"/>
      <c r="U12130"/>
      <c r="V12130"/>
      <c r="W12130"/>
      <c r="Y12130"/>
      <c r="Z12130" s="200"/>
      <c r="AA12130" s="201"/>
      <c r="AB12130"/>
      <c r="AC12130"/>
    </row>
    <row r="12131" spans="17:29">
      <c r="Q12131"/>
      <c r="R12131"/>
      <c r="T12131"/>
      <c r="U12131"/>
      <c r="V12131"/>
      <c r="W12131"/>
      <c r="Y12131"/>
      <c r="Z12131" s="200"/>
      <c r="AA12131" s="201"/>
      <c r="AB12131"/>
      <c r="AC12131"/>
    </row>
    <row r="12132" spans="17:29">
      <c r="Q12132"/>
      <c r="R12132"/>
      <c r="T12132"/>
      <c r="U12132"/>
      <c r="V12132"/>
      <c r="W12132"/>
      <c r="Y12132"/>
      <c r="Z12132" s="200"/>
      <c r="AA12132" s="201"/>
      <c r="AB12132"/>
      <c r="AC12132"/>
    </row>
    <row r="12133" spans="17:29">
      <c r="Q12133"/>
      <c r="R12133"/>
      <c r="T12133"/>
      <c r="U12133"/>
      <c r="V12133"/>
      <c r="W12133"/>
      <c r="Y12133"/>
      <c r="Z12133" s="200"/>
      <c r="AA12133" s="201"/>
      <c r="AB12133"/>
      <c r="AC12133"/>
    </row>
    <row r="12134" spans="17:29">
      <c r="Q12134"/>
      <c r="R12134"/>
      <c r="T12134"/>
      <c r="U12134"/>
      <c r="V12134"/>
      <c r="W12134"/>
      <c r="Y12134"/>
      <c r="Z12134" s="200"/>
      <c r="AA12134" s="201"/>
      <c r="AB12134"/>
      <c r="AC12134"/>
    </row>
    <row r="12135" spans="17:29">
      <c r="Q12135"/>
      <c r="R12135"/>
      <c r="T12135"/>
      <c r="U12135"/>
      <c r="V12135"/>
      <c r="W12135"/>
      <c r="Y12135"/>
      <c r="Z12135" s="200"/>
      <c r="AA12135" s="201"/>
      <c r="AB12135"/>
      <c r="AC12135"/>
    </row>
    <row r="12136" spans="17:29">
      <c r="Q12136"/>
      <c r="R12136"/>
      <c r="T12136"/>
      <c r="U12136"/>
      <c r="V12136"/>
      <c r="W12136"/>
      <c r="Y12136"/>
      <c r="Z12136" s="200"/>
      <c r="AA12136" s="201"/>
      <c r="AB12136"/>
      <c r="AC12136"/>
    </row>
    <row r="12137" spans="17:29">
      <c r="Q12137"/>
      <c r="R12137"/>
      <c r="T12137"/>
      <c r="U12137"/>
      <c r="V12137"/>
      <c r="W12137"/>
      <c r="Y12137"/>
      <c r="Z12137" s="200"/>
      <c r="AA12137" s="201"/>
      <c r="AB12137"/>
      <c r="AC12137"/>
    </row>
    <row r="12138" spans="17:29">
      <c r="Q12138"/>
      <c r="R12138"/>
      <c r="T12138"/>
      <c r="U12138"/>
      <c r="V12138"/>
      <c r="W12138"/>
      <c r="Y12138"/>
      <c r="Z12138" s="200"/>
      <c r="AA12138" s="201"/>
      <c r="AB12138"/>
      <c r="AC12138"/>
    </row>
    <row r="12139" spans="17:29">
      <c r="Q12139"/>
      <c r="R12139"/>
      <c r="T12139"/>
      <c r="U12139"/>
      <c r="V12139"/>
      <c r="W12139"/>
      <c r="Y12139"/>
      <c r="Z12139" s="200"/>
      <c r="AA12139" s="201"/>
      <c r="AB12139"/>
      <c r="AC12139"/>
    </row>
    <row r="12140" spans="17:29">
      <c r="Q12140"/>
      <c r="R12140"/>
      <c r="T12140"/>
      <c r="U12140"/>
      <c r="V12140"/>
      <c r="W12140"/>
      <c r="Y12140"/>
      <c r="Z12140" s="200"/>
      <c r="AA12140" s="201"/>
      <c r="AB12140"/>
      <c r="AC12140"/>
    </row>
    <row r="12141" spans="17:29">
      <c r="Q12141"/>
      <c r="R12141"/>
      <c r="T12141"/>
      <c r="U12141"/>
      <c r="V12141"/>
      <c r="W12141"/>
      <c r="Y12141"/>
      <c r="Z12141" s="200"/>
      <c r="AA12141" s="201"/>
      <c r="AB12141"/>
      <c r="AC12141"/>
    </row>
    <row r="12142" spans="17:29">
      <c r="Q12142"/>
      <c r="R12142"/>
      <c r="T12142"/>
      <c r="U12142"/>
      <c r="V12142"/>
      <c r="W12142"/>
      <c r="Y12142"/>
      <c r="Z12142" s="200"/>
      <c r="AA12142" s="201"/>
      <c r="AB12142"/>
      <c r="AC12142"/>
    </row>
    <row r="12143" spans="17:29">
      <c r="Q12143"/>
      <c r="R12143"/>
      <c r="T12143"/>
      <c r="U12143"/>
      <c r="V12143"/>
      <c r="W12143"/>
      <c r="Y12143"/>
      <c r="Z12143" s="200"/>
      <c r="AA12143" s="201"/>
      <c r="AB12143"/>
      <c r="AC12143"/>
    </row>
    <row r="12144" spans="17:29">
      <c r="Q12144"/>
      <c r="R12144"/>
      <c r="T12144"/>
      <c r="U12144"/>
      <c r="V12144"/>
      <c r="W12144"/>
      <c r="Y12144"/>
      <c r="Z12144" s="200"/>
      <c r="AA12144" s="201"/>
      <c r="AB12144"/>
      <c r="AC12144"/>
    </row>
    <row r="12145" spans="17:29">
      <c r="Q12145"/>
      <c r="R12145"/>
      <c r="T12145"/>
      <c r="U12145"/>
      <c r="V12145"/>
      <c r="W12145"/>
      <c r="Y12145"/>
      <c r="Z12145" s="200"/>
      <c r="AA12145" s="201"/>
      <c r="AB12145"/>
      <c r="AC12145"/>
    </row>
    <row r="12146" spans="17:29">
      <c r="Q12146"/>
      <c r="R12146"/>
      <c r="T12146"/>
      <c r="U12146"/>
      <c r="V12146"/>
      <c r="W12146"/>
      <c r="Y12146"/>
      <c r="Z12146" s="200"/>
      <c r="AA12146" s="201"/>
      <c r="AB12146"/>
      <c r="AC12146"/>
    </row>
    <row r="12147" spans="17:29">
      <c r="Q12147"/>
      <c r="R12147"/>
      <c r="T12147"/>
      <c r="U12147"/>
      <c r="V12147"/>
      <c r="W12147"/>
      <c r="Y12147"/>
      <c r="Z12147" s="200"/>
      <c r="AA12147" s="201"/>
      <c r="AB12147"/>
      <c r="AC12147"/>
    </row>
    <row r="12148" spans="17:29">
      <c r="Q12148"/>
      <c r="R12148"/>
      <c r="T12148"/>
      <c r="U12148"/>
      <c r="V12148"/>
      <c r="W12148"/>
      <c r="Y12148"/>
      <c r="Z12148" s="200"/>
      <c r="AA12148" s="201"/>
      <c r="AB12148"/>
      <c r="AC12148"/>
    </row>
    <row r="12149" spans="17:29">
      <c r="Q12149"/>
      <c r="R12149"/>
      <c r="T12149"/>
      <c r="U12149"/>
      <c r="V12149"/>
      <c r="W12149"/>
      <c r="Y12149"/>
      <c r="Z12149" s="200"/>
      <c r="AA12149" s="201"/>
      <c r="AB12149"/>
      <c r="AC12149"/>
    </row>
    <row r="12150" spans="17:29">
      <c r="Q12150"/>
      <c r="R12150"/>
      <c r="T12150"/>
      <c r="U12150"/>
      <c r="V12150"/>
      <c r="W12150"/>
      <c r="Y12150"/>
      <c r="Z12150" s="200"/>
      <c r="AA12150" s="201"/>
      <c r="AB12150"/>
      <c r="AC12150"/>
    </row>
    <row r="12151" spans="17:29">
      <c r="Q12151"/>
      <c r="R12151"/>
      <c r="T12151"/>
      <c r="U12151"/>
      <c r="V12151"/>
      <c r="W12151"/>
      <c r="Y12151"/>
      <c r="Z12151" s="200"/>
      <c r="AA12151" s="201"/>
      <c r="AB12151"/>
      <c r="AC12151"/>
    </row>
    <row r="12152" spans="17:29">
      <c r="Q12152"/>
      <c r="R12152"/>
      <c r="T12152"/>
      <c r="U12152"/>
      <c r="V12152"/>
      <c r="W12152"/>
      <c r="Y12152"/>
      <c r="Z12152" s="200"/>
      <c r="AA12152" s="201"/>
      <c r="AB12152"/>
      <c r="AC12152"/>
    </row>
    <row r="12153" spans="17:29">
      <c r="Q12153"/>
      <c r="R12153"/>
      <c r="T12153"/>
      <c r="U12153"/>
      <c r="V12153"/>
      <c r="W12153"/>
      <c r="Y12153"/>
      <c r="Z12153" s="200"/>
      <c r="AA12153" s="201"/>
      <c r="AB12153"/>
      <c r="AC12153"/>
    </row>
    <row r="12154" spans="17:29">
      <c r="Q12154"/>
      <c r="R12154"/>
      <c r="T12154"/>
      <c r="U12154"/>
      <c r="V12154"/>
      <c r="W12154"/>
      <c r="Y12154"/>
      <c r="Z12154" s="200"/>
      <c r="AA12154" s="201"/>
      <c r="AB12154"/>
      <c r="AC12154"/>
    </row>
    <row r="12155" spans="17:29">
      <c r="Q12155"/>
      <c r="R12155"/>
      <c r="T12155"/>
      <c r="U12155"/>
      <c r="V12155"/>
      <c r="W12155"/>
      <c r="Y12155"/>
      <c r="Z12155" s="200"/>
      <c r="AA12155" s="201"/>
      <c r="AB12155"/>
      <c r="AC12155"/>
    </row>
    <row r="12156" spans="17:29">
      <c r="Q12156"/>
      <c r="R12156"/>
      <c r="T12156"/>
      <c r="U12156"/>
      <c r="V12156"/>
      <c r="W12156"/>
      <c r="Y12156"/>
      <c r="Z12156" s="200"/>
      <c r="AA12156" s="201"/>
      <c r="AB12156"/>
      <c r="AC12156"/>
    </row>
    <row r="12157" spans="17:29">
      <c r="Q12157"/>
      <c r="R12157"/>
      <c r="T12157"/>
      <c r="U12157"/>
      <c r="V12157"/>
      <c r="W12157"/>
      <c r="Y12157"/>
      <c r="Z12157" s="200"/>
      <c r="AA12157" s="201"/>
      <c r="AB12157"/>
      <c r="AC12157"/>
    </row>
    <row r="12158" spans="17:29">
      <c r="Q12158"/>
      <c r="R12158"/>
      <c r="T12158"/>
      <c r="U12158"/>
      <c r="V12158"/>
      <c r="W12158"/>
      <c r="Y12158"/>
      <c r="Z12158" s="200"/>
      <c r="AA12158" s="201"/>
      <c r="AB12158"/>
      <c r="AC12158"/>
    </row>
    <row r="12159" spans="17:29">
      <c r="Q12159"/>
      <c r="R12159"/>
      <c r="T12159"/>
      <c r="U12159"/>
      <c r="V12159"/>
      <c r="W12159"/>
      <c r="Y12159"/>
      <c r="Z12159" s="200"/>
      <c r="AA12159" s="201"/>
      <c r="AB12159"/>
      <c r="AC12159"/>
    </row>
    <row r="12160" spans="17:29">
      <c r="Q12160"/>
      <c r="R12160"/>
      <c r="T12160"/>
      <c r="U12160"/>
      <c r="V12160"/>
      <c r="W12160"/>
      <c r="Y12160"/>
      <c r="Z12160" s="200"/>
      <c r="AA12160" s="201"/>
      <c r="AB12160"/>
      <c r="AC12160"/>
    </row>
    <row r="12161" spans="17:29">
      <c r="Q12161"/>
      <c r="R12161"/>
      <c r="T12161"/>
      <c r="U12161"/>
      <c r="V12161"/>
      <c r="W12161"/>
      <c r="Y12161"/>
      <c r="Z12161" s="200"/>
      <c r="AA12161" s="201"/>
      <c r="AB12161"/>
      <c r="AC12161"/>
    </row>
    <row r="12162" spans="17:29">
      <c r="Q12162"/>
      <c r="R12162"/>
      <c r="T12162"/>
      <c r="U12162"/>
      <c r="V12162"/>
      <c r="W12162"/>
      <c r="Y12162"/>
      <c r="Z12162" s="200"/>
      <c r="AA12162" s="201"/>
      <c r="AB12162"/>
      <c r="AC12162"/>
    </row>
    <row r="12163" spans="17:29">
      <c r="Q12163"/>
      <c r="R12163"/>
      <c r="T12163"/>
      <c r="U12163"/>
      <c r="V12163"/>
      <c r="W12163"/>
      <c r="Y12163"/>
      <c r="Z12163" s="200"/>
      <c r="AA12163" s="201"/>
      <c r="AB12163"/>
      <c r="AC12163"/>
    </row>
    <row r="12164" spans="17:29">
      <c r="Q12164"/>
      <c r="R12164"/>
      <c r="T12164"/>
      <c r="U12164"/>
      <c r="V12164"/>
      <c r="W12164"/>
      <c r="Y12164"/>
      <c r="Z12164" s="200"/>
      <c r="AA12164" s="201"/>
      <c r="AB12164"/>
      <c r="AC12164"/>
    </row>
    <row r="12165" spans="17:29">
      <c r="Q12165"/>
      <c r="R12165"/>
      <c r="T12165"/>
      <c r="U12165"/>
      <c r="V12165"/>
      <c r="W12165"/>
      <c r="Y12165"/>
      <c r="Z12165" s="200"/>
      <c r="AA12165" s="201"/>
      <c r="AB12165"/>
      <c r="AC12165"/>
    </row>
    <row r="12166" spans="17:29">
      <c r="Q12166"/>
      <c r="R12166"/>
      <c r="T12166"/>
      <c r="U12166"/>
      <c r="V12166"/>
      <c r="W12166"/>
      <c r="Y12166"/>
      <c r="Z12166" s="200"/>
      <c r="AA12166" s="201"/>
      <c r="AB12166"/>
      <c r="AC12166"/>
    </row>
    <row r="12167" spans="17:29">
      <c r="Q12167"/>
      <c r="R12167"/>
      <c r="T12167"/>
      <c r="U12167"/>
      <c r="V12167"/>
      <c r="W12167"/>
      <c r="Y12167"/>
      <c r="Z12167" s="200"/>
      <c r="AA12167" s="201"/>
      <c r="AB12167"/>
      <c r="AC12167"/>
    </row>
    <row r="12168" spans="17:29">
      <c r="Q12168"/>
      <c r="R12168"/>
      <c r="T12168"/>
      <c r="U12168"/>
      <c r="V12168"/>
      <c r="W12168"/>
      <c r="Y12168"/>
      <c r="Z12168" s="200"/>
      <c r="AA12168" s="201"/>
      <c r="AB12168"/>
      <c r="AC12168"/>
    </row>
    <row r="12169" spans="17:29">
      <c r="Q12169"/>
      <c r="R12169"/>
      <c r="T12169"/>
      <c r="U12169"/>
      <c r="V12169"/>
      <c r="W12169"/>
      <c r="Y12169"/>
      <c r="Z12169" s="200"/>
      <c r="AA12169" s="201"/>
      <c r="AB12169"/>
      <c r="AC12169"/>
    </row>
    <row r="12170" spans="17:29">
      <c r="Q12170"/>
      <c r="R12170"/>
      <c r="T12170"/>
      <c r="U12170"/>
      <c r="V12170"/>
      <c r="W12170"/>
      <c r="Y12170"/>
      <c r="Z12170" s="200"/>
      <c r="AA12170" s="201"/>
      <c r="AB12170"/>
      <c r="AC12170"/>
    </row>
    <row r="12171" spans="17:29">
      <c r="Q12171"/>
      <c r="R12171"/>
      <c r="T12171"/>
      <c r="U12171"/>
      <c r="V12171"/>
      <c r="W12171"/>
      <c r="Y12171"/>
      <c r="Z12171" s="200"/>
      <c r="AA12171" s="201"/>
      <c r="AB12171"/>
      <c r="AC12171"/>
    </row>
    <row r="12172" spans="17:29">
      <c r="Q12172"/>
      <c r="R12172"/>
      <c r="T12172"/>
      <c r="U12172"/>
      <c r="V12172"/>
      <c r="W12172"/>
      <c r="Y12172"/>
      <c r="Z12172" s="200"/>
      <c r="AA12172" s="201"/>
      <c r="AB12172"/>
      <c r="AC12172"/>
    </row>
    <row r="12173" spans="17:29">
      <c r="Q12173"/>
      <c r="R12173"/>
      <c r="T12173"/>
      <c r="U12173"/>
      <c r="V12173"/>
      <c r="W12173"/>
      <c r="Y12173"/>
      <c r="Z12173" s="200"/>
      <c r="AA12173" s="201"/>
      <c r="AB12173"/>
      <c r="AC12173"/>
    </row>
    <row r="12174" spans="17:29">
      <c r="Q12174"/>
      <c r="R12174"/>
      <c r="T12174"/>
      <c r="U12174"/>
      <c r="V12174"/>
      <c r="W12174"/>
      <c r="Y12174"/>
      <c r="Z12174" s="200"/>
      <c r="AA12174" s="201"/>
      <c r="AB12174"/>
      <c r="AC12174"/>
    </row>
    <row r="12175" spans="17:29">
      <c r="Q12175"/>
      <c r="R12175"/>
      <c r="T12175"/>
      <c r="U12175"/>
      <c r="V12175"/>
      <c r="W12175"/>
      <c r="Y12175"/>
      <c r="Z12175" s="200"/>
      <c r="AA12175" s="201"/>
      <c r="AB12175"/>
      <c r="AC12175"/>
    </row>
    <row r="12176" spans="17:29">
      <c r="Q12176"/>
      <c r="R12176"/>
      <c r="T12176"/>
      <c r="U12176"/>
      <c r="V12176"/>
      <c r="W12176"/>
      <c r="Y12176"/>
      <c r="Z12176" s="200"/>
      <c r="AA12176" s="201"/>
      <c r="AB12176"/>
      <c r="AC12176"/>
    </row>
    <row r="12177" spans="17:29">
      <c r="Q12177"/>
      <c r="R12177"/>
      <c r="T12177"/>
      <c r="U12177"/>
      <c r="V12177"/>
      <c r="W12177"/>
      <c r="Y12177"/>
      <c r="Z12177" s="200"/>
      <c r="AA12177" s="201"/>
      <c r="AB12177"/>
      <c r="AC12177"/>
    </row>
    <row r="12178" spans="17:29">
      <c r="Q12178"/>
      <c r="R12178"/>
      <c r="T12178"/>
      <c r="U12178"/>
      <c r="V12178"/>
      <c r="W12178"/>
      <c r="Y12178"/>
      <c r="Z12178" s="200"/>
      <c r="AA12178" s="201"/>
      <c r="AB12178"/>
      <c r="AC12178"/>
    </row>
    <row r="12179" spans="17:29">
      <c r="Q12179"/>
      <c r="R12179"/>
      <c r="T12179"/>
      <c r="U12179"/>
      <c r="V12179"/>
      <c r="W12179"/>
      <c r="Y12179"/>
      <c r="Z12179" s="200"/>
      <c r="AA12179" s="201"/>
      <c r="AB12179"/>
      <c r="AC12179"/>
    </row>
    <row r="12180" spans="17:29">
      <c r="Q12180"/>
      <c r="R12180"/>
      <c r="T12180"/>
      <c r="U12180"/>
      <c r="V12180"/>
      <c r="W12180"/>
      <c r="Y12180"/>
      <c r="Z12180" s="200"/>
      <c r="AA12180" s="201"/>
      <c r="AB12180"/>
      <c r="AC12180"/>
    </row>
    <row r="12181" spans="17:29">
      <c r="Q12181"/>
      <c r="R12181"/>
      <c r="T12181"/>
      <c r="U12181"/>
      <c r="V12181"/>
      <c r="W12181"/>
      <c r="Y12181"/>
      <c r="Z12181" s="200"/>
      <c r="AA12181" s="201"/>
      <c r="AB12181"/>
      <c r="AC12181"/>
    </row>
    <row r="12182" spans="17:29">
      <c r="Q12182"/>
      <c r="R12182"/>
      <c r="T12182"/>
      <c r="U12182"/>
      <c r="V12182"/>
      <c r="W12182"/>
      <c r="Y12182"/>
      <c r="Z12182" s="200"/>
      <c r="AA12182" s="201"/>
      <c r="AB12182"/>
      <c r="AC12182"/>
    </row>
    <row r="12183" spans="17:29">
      <c r="Q12183"/>
      <c r="R12183"/>
      <c r="T12183"/>
      <c r="U12183"/>
      <c r="V12183"/>
      <c r="W12183"/>
      <c r="Y12183"/>
      <c r="Z12183" s="200"/>
      <c r="AA12183" s="201"/>
      <c r="AB12183"/>
      <c r="AC12183"/>
    </row>
    <row r="12184" spans="17:29">
      <c r="Q12184"/>
      <c r="R12184"/>
      <c r="T12184"/>
      <c r="U12184"/>
      <c r="V12184"/>
      <c r="W12184"/>
      <c r="Y12184"/>
      <c r="Z12184" s="200"/>
      <c r="AA12184" s="201"/>
      <c r="AB12184"/>
      <c r="AC12184"/>
    </row>
    <row r="12185" spans="17:29">
      <c r="Q12185"/>
      <c r="R12185"/>
      <c r="T12185"/>
      <c r="U12185"/>
      <c r="V12185"/>
      <c r="W12185"/>
      <c r="Y12185"/>
      <c r="Z12185" s="200"/>
      <c r="AA12185" s="201"/>
      <c r="AB12185"/>
      <c r="AC12185"/>
    </row>
    <row r="12186" spans="17:29">
      <c r="Q12186"/>
      <c r="R12186"/>
      <c r="T12186"/>
      <c r="U12186"/>
      <c r="V12186"/>
      <c r="W12186"/>
      <c r="Y12186"/>
      <c r="Z12186" s="200"/>
      <c r="AA12186" s="201"/>
      <c r="AB12186"/>
      <c r="AC12186"/>
    </row>
    <row r="12187" spans="17:29">
      <c r="Q12187"/>
      <c r="R12187"/>
      <c r="T12187"/>
      <c r="U12187"/>
      <c r="V12187"/>
      <c r="W12187"/>
      <c r="Y12187"/>
      <c r="Z12187" s="200"/>
      <c r="AA12187" s="201"/>
      <c r="AB12187"/>
      <c r="AC12187"/>
    </row>
    <row r="12188" spans="17:29">
      <c r="Q12188"/>
      <c r="R12188"/>
      <c r="T12188"/>
      <c r="U12188"/>
      <c r="V12188"/>
      <c r="W12188"/>
      <c r="Y12188"/>
      <c r="Z12188" s="200"/>
      <c r="AA12188" s="201"/>
      <c r="AB12188"/>
      <c r="AC12188"/>
    </row>
    <row r="12189" spans="17:29">
      <c r="Q12189"/>
      <c r="R12189"/>
      <c r="T12189"/>
      <c r="U12189"/>
      <c r="V12189"/>
      <c r="W12189"/>
      <c r="Y12189"/>
      <c r="Z12189" s="200"/>
      <c r="AA12189" s="201"/>
      <c r="AB12189"/>
      <c r="AC12189"/>
    </row>
    <row r="12190" spans="17:29">
      <c r="Q12190"/>
      <c r="R12190"/>
      <c r="T12190"/>
      <c r="U12190"/>
      <c r="V12190"/>
      <c r="W12190"/>
      <c r="Y12190"/>
      <c r="Z12190" s="200"/>
      <c r="AA12190" s="201"/>
      <c r="AB12190"/>
      <c r="AC12190"/>
    </row>
    <row r="12191" spans="17:29">
      <c r="Q12191"/>
      <c r="R12191"/>
      <c r="T12191"/>
      <c r="U12191"/>
      <c r="V12191"/>
      <c r="W12191"/>
      <c r="Y12191"/>
      <c r="Z12191" s="200"/>
      <c r="AA12191" s="201"/>
      <c r="AB12191"/>
      <c r="AC12191"/>
    </row>
    <row r="12192" spans="17:29">
      <c r="Q12192"/>
      <c r="R12192"/>
      <c r="T12192"/>
      <c r="U12192"/>
      <c r="V12192"/>
      <c r="W12192"/>
      <c r="Y12192"/>
      <c r="Z12192" s="200"/>
      <c r="AA12192" s="201"/>
      <c r="AB12192"/>
      <c r="AC12192"/>
    </row>
    <row r="12193" spans="17:29">
      <c r="Q12193"/>
      <c r="R12193"/>
      <c r="T12193"/>
      <c r="U12193"/>
      <c r="V12193"/>
      <c r="W12193"/>
      <c r="Y12193"/>
      <c r="Z12193" s="200"/>
      <c r="AA12193" s="201"/>
      <c r="AB12193"/>
      <c r="AC12193"/>
    </row>
    <row r="12194" spans="17:29">
      <c r="Q12194"/>
      <c r="R12194"/>
      <c r="T12194"/>
      <c r="U12194"/>
      <c r="V12194"/>
      <c r="W12194"/>
      <c r="Y12194"/>
      <c r="Z12194" s="200"/>
      <c r="AA12194" s="201"/>
      <c r="AB12194"/>
      <c r="AC12194"/>
    </row>
    <row r="12195" spans="17:29">
      <c r="Q12195"/>
      <c r="R12195"/>
      <c r="T12195"/>
      <c r="U12195"/>
      <c r="V12195"/>
      <c r="W12195"/>
      <c r="Y12195"/>
      <c r="Z12195" s="200"/>
      <c r="AA12195" s="201"/>
      <c r="AB12195"/>
      <c r="AC12195"/>
    </row>
    <row r="12196" spans="17:29">
      <c r="Q12196"/>
      <c r="R12196"/>
      <c r="T12196"/>
      <c r="U12196"/>
      <c r="V12196"/>
      <c r="W12196"/>
      <c r="Y12196"/>
      <c r="Z12196" s="200"/>
      <c r="AA12196" s="201"/>
      <c r="AB12196"/>
      <c r="AC12196"/>
    </row>
    <row r="12197" spans="17:29">
      <c r="Q12197"/>
      <c r="R12197"/>
      <c r="T12197"/>
      <c r="U12197"/>
      <c r="V12197"/>
      <c r="W12197"/>
      <c r="Y12197"/>
      <c r="Z12197" s="200"/>
      <c r="AA12197" s="201"/>
      <c r="AB12197"/>
      <c r="AC12197"/>
    </row>
    <row r="12198" spans="17:29">
      <c r="Q12198"/>
      <c r="R12198"/>
      <c r="T12198"/>
      <c r="U12198"/>
      <c r="V12198"/>
      <c r="W12198"/>
      <c r="Y12198"/>
      <c r="Z12198" s="200"/>
      <c r="AA12198" s="201"/>
      <c r="AB12198"/>
      <c r="AC12198"/>
    </row>
    <row r="12199" spans="17:29">
      <c r="Q12199"/>
      <c r="R12199"/>
      <c r="T12199"/>
      <c r="U12199"/>
      <c r="V12199"/>
      <c r="W12199"/>
      <c r="Y12199"/>
      <c r="Z12199" s="200"/>
      <c r="AA12199" s="201"/>
      <c r="AB12199"/>
      <c r="AC12199"/>
    </row>
    <row r="12200" spans="17:29">
      <c r="Q12200"/>
      <c r="R12200"/>
      <c r="T12200"/>
      <c r="U12200"/>
      <c r="V12200"/>
      <c r="W12200"/>
      <c r="Y12200"/>
      <c r="Z12200" s="200"/>
      <c r="AA12200" s="201"/>
      <c r="AB12200"/>
      <c r="AC12200"/>
    </row>
    <row r="12201" spans="17:29">
      <c r="Q12201"/>
      <c r="R12201"/>
      <c r="T12201"/>
      <c r="U12201"/>
      <c r="V12201"/>
      <c r="W12201"/>
      <c r="Y12201"/>
      <c r="Z12201" s="200"/>
      <c r="AA12201" s="201"/>
      <c r="AB12201"/>
      <c r="AC12201"/>
    </row>
    <row r="12202" spans="17:29">
      <c r="Q12202"/>
      <c r="R12202"/>
      <c r="T12202"/>
      <c r="U12202"/>
      <c r="V12202"/>
      <c r="W12202"/>
      <c r="Y12202"/>
      <c r="Z12202" s="200"/>
      <c r="AA12202" s="201"/>
      <c r="AB12202"/>
      <c r="AC12202"/>
    </row>
    <row r="12203" spans="17:29">
      <c r="Q12203"/>
      <c r="R12203"/>
      <c r="T12203"/>
      <c r="U12203"/>
      <c r="V12203"/>
      <c r="W12203"/>
      <c r="Y12203"/>
      <c r="Z12203" s="200"/>
      <c r="AA12203" s="201"/>
      <c r="AB12203"/>
      <c r="AC12203"/>
    </row>
    <row r="12204" spans="17:29">
      <c r="Q12204"/>
      <c r="R12204"/>
      <c r="T12204"/>
      <c r="U12204"/>
      <c r="V12204"/>
      <c r="W12204"/>
      <c r="Y12204"/>
      <c r="Z12204" s="200"/>
      <c r="AA12204" s="201"/>
      <c r="AB12204"/>
      <c r="AC12204"/>
    </row>
    <row r="12205" spans="17:29">
      <c r="Q12205"/>
      <c r="R12205"/>
      <c r="T12205"/>
      <c r="U12205"/>
      <c r="V12205"/>
      <c r="W12205"/>
      <c r="Y12205"/>
      <c r="Z12205" s="200"/>
      <c r="AA12205" s="201"/>
      <c r="AB12205"/>
      <c r="AC12205"/>
    </row>
    <row r="12206" spans="17:29">
      <c r="Q12206"/>
      <c r="R12206"/>
      <c r="T12206"/>
      <c r="U12206"/>
      <c r="V12206"/>
      <c r="W12206"/>
      <c r="Y12206"/>
      <c r="Z12206" s="200"/>
      <c r="AA12206" s="201"/>
      <c r="AB12206"/>
      <c r="AC12206"/>
    </row>
    <row r="12207" spans="17:29">
      <c r="Q12207"/>
      <c r="R12207"/>
      <c r="T12207"/>
      <c r="U12207"/>
      <c r="V12207"/>
      <c r="W12207"/>
      <c r="Y12207"/>
      <c r="Z12207" s="200"/>
      <c r="AA12207" s="201"/>
      <c r="AB12207"/>
      <c r="AC12207"/>
    </row>
    <row r="12208" spans="17:29">
      <c r="Q12208"/>
      <c r="R12208"/>
      <c r="T12208"/>
      <c r="U12208"/>
      <c r="V12208"/>
      <c r="W12208"/>
      <c r="Y12208"/>
      <c r="Z12208" s="200"/>
      <c r="AA12208" s="201"/>
      <c r="AB12208"/>
      <c r="AC12208"/>
    </row>
    <row r="12209" spans="17:29">
      <c r="Q12209"/>
      <c r="R12209"/>
      <c r="T12209"/>
      <c r="U12209"/>
      <c r="V12209"/>
      <c r="W12209"/>
      <c r="Y12209"/>
      <c r="Z12209" s="200"/>
      <c r="AA12209" s="201"/>
      <c r="AB12209"/>
      <c r="AC12209"/>
    </row>
    <row r="12210" spans="17:29">
      <c r="Q12210"/>
      <c r="R12210"/>
      <c r="T12210"/>
      <c r="U12210"/>
      <c r="V12210"/>
      <c r="W12210"/>
      <c r="Y12210"/>
      <c r="Z12210" s="200"/>
      <c r="AA12210" s="201"/>
      <c r="AB12210"/>
      <c r="AC12210"/>
    </row>
    <row r="12211" spans="17:29">
      <c r="Q12211"/>
      <c r="R12211"/>
      <c r="T12211"/>
      <c r="U12211"/>
      <c r="V12211"/>
      <c r="W12211"/>
      <c r="Y12211"/>
      <c r="Z12211" s="200"/>
      <c r="AA12211" s="201"/>
      <c r="AB12211"/>
      <c r="AC12211"/>
    </row>
    <row r="12212" spans="17:29">
      <c r="Q12212"/>
      <c r="R12212"/>
      <c r="T12212"/>
      <c r="U12212"/>
      <c r="V12212"/>
      <c r="W12212"/>
      <c r="Y12212"/>
      <c r="Z12212" s="200"/>
      <c r="AA12212" s="201"/>
      <c r="AB12212"/>
      <c r="AC12212"/>
    </row>
    <row r="12213" spans="17:29">
      <c r="Q12213"/>
      <c r="R12213"/>
      <c r="T12213"/>
      <c r="U12213"/>
      <c r="V12213"/>
      <c r="W12213"/>
      <c r="Y12213"/>
      <c r="Z12213" s="200"/>
      <c r="AA12213" s="201"/>
      <c r="AB12213"/>
      <c r="AC12213"/>
    </row>
    <row r="12214" spans="17:29">
      <c r="Q12214"/>
      <c r="R12214"/>
      <c r="T12214"/>
      <c r="U12214"/>
      <c r="V12214"/>
      <c r="W12214"/>
      <c r="Y12214"/>
      <c r="Z12214" s="200"/>
      <c r="AA12214" s="201"/>
      <c r="AB12214"/>
      <c r="AC12214"/>
    </row>
    <row r="12215" spans="17:29">
      <c r="Q12215"/>
      <c r="R12215"/>
      <c r="T12215"/>
      <c r="U12215"/>
      <c r="V12215"/>
      <c r="W12215"/>
      <c r="Y12215"/>
      <c r="Z12215" s="200"/>
      <c r="AA12215" s="201"/>
      <c r="AB12215"/>
      <c r="AC12215"/>
    </row>
    <row r="12216" spans="17:29">
      <c r="Q12216"/>
      <c r="R12216"/>
      <c r="T12216"/>
      <c r="U12216"/>
      <c r="V12216"/>
      <c r="W12216"/>
      <c r="Y12216"/>
      <c r="Z12216" s="200"/>
      <c r="AA12216" s="201"/>
      <c r="AB12216"/>
      <c r="AC12216"/>
    </row>
    <row r="12217" spans="17:29">
      <c r="Q12217"/>
      <c r="R12217"/>
      <c r="T12217"/>
      <c r="U12217"/>
      <c r="V12217"/>
      <c r="W12217"/>
      <c r="Y12217"/>
      <c r="Z12217" s="200"/>
      <c r="AA12217" s="201"/>
      <c r="AB12217"/>
      <c r="AC12217"/>
    </row>
    <row r="12218" spans="17:29">
      <c r="Q12218"/>
      <c r="R12218"/>
      <c r="T12218"/>
      <c r="U12218"/>
      <c r="V12218"/>
      <c r="W12218"/>
      <c r="Y12218"/>
      <c r="Z12218" s="200"/>
      <c r="AA12218" s="201"/>
      <c r="AB12218"/>
      <c r="AC12218"/>
    </row>
    <row r="12219" spans="17:29">
      <c r="Q12219"/>
      <c r="R12219"/>
      <c r="T12219"/>
      <c r="U12219"/>
      <c r="V12219"/>
      <c r="W12219"/>
      <c r="Y12219"/>
      <c r="Z12219" s="200"/>
      <c r="AA12219" s="201"/>
      <c r="AB12219"/>
      <c r="AC12219"/>
    </row>
    <row r="12220" spans="17:29">
      <c r="Q12220"/>
      <c r="R12220"/>
      <c r="T12220"/>
      <c r="U12220"/>
      <c r="V12220"/>
      <c r="W12220"/>
      <c r="Y12220"/>
      <c r="Z12220" s="200"/>
      <c r="AA12220" s="201"/>
      <c r="AB12220"/>
      <c r="AC12220"/>
    </row>
    <row r="12221" spans="17:29">
      <c r="Q12221"/>
      <c r="R12221"/>
      <c r="T12221"/>
      <c r="U12221"/>
      <c r="V12221"/>
      <c r="W12221"/>
      <c r="Y12221"/>
      <c r="Z12221" s="200"/>
      <c r="AA12221" s="201"/>
      <c r="AB12221"/>
      <c r="AC12221"/>
    </row>
    <row r="12222" spans="17:29">
      <c r="Q12222"/>
      <c r="R12222"/>
      <c r="T12222"/>
      <c r="U12222"/>
      <c r="V12222"/>
      <c r="W12222"/>
      <c r="Y12222"/>
      <c r="Z12222" s="200"/>
      <c r="AA12222" s="201"/>
      <c r="AB12222"/>
      <c r="AC12222"/>
    </row>
    <row r="12223" spans="17:29">
      <c r="Q12223"/>
      <c r="R12223"/>
      <c r="T12223"/>
      <c r="U12223"/>
      <c r="V12223"/>
      <c r="W12223"/>
      <c r="Y12223"/>
      <c r="Z12223" s="200"/>
      <c r="AA12223" s="201"/>
      <c r="AB12223"/>
      <c r="AC12223"/>
    </row>
    <row r="12224" spans="17:29">
      <c r="Q12224"/>
      <c r="R12224"/>
      <c r="T12224"/>
      <c r="U12224"/>
      <c r="V12224"/>
      <c r="W12224"/>
      <c r="Y12224"/>
      <c r="Z12224" s="200"/>
      <c r="AA12224" s="201"/>
      <c r="AB12224"/>
      <c r="AC12224"/>
    </row>
    <row r="12225" spans="17:29">
      <c r="Q12225"/>
      <c r="R12225"/>
      <c r="T12225"/>
      <c r="U12225"/>
      <c r="V12225"/>
      <c r="W12225"/>
      <c r="Y12225"/>
      <c r="Z12225" s="200"/>
      <c r="AA12225" s="201"/>
      <c r="AB12225"/>
      <c r="AC12225"/>
    </row>
    <row r="12226" spans="17:29">
      <c r="Q12226"/>
      <c r="R12226"/>
      <c r="T12226"/>
      <c r="U12226"/>
      <c r="V12226"/>
      <c r="W12226"/>
      <c r="Y12226"/>
      <c r="Z12226" s="200"/>
      <c r="AA12226" s="201"/>
      <c r="AB12226"/>
      <c r="AC12226"/>
    </row>
    <row r="12227" spans="17:29">
      <c r="Q12227"/>
      <c r="R12227"/>
      <c r="T12227"/>
      <c r="U12227"/>
      <c r="V12227"/>
      <c r="W12227"/>
      <c r="Y12227"/>
      <c r="Z12227" s="200"/>
      <c r="AA12227" s="201"/>
      <c r="AB12227"/>
      <c r="AC12227"/>
    </row>
    <row r="12228" spans="17:29">
      <c r="Q12228"/>
      <c r="R12228"/>
      <c r="T12228"/>
      <c r="U12228"/>
      <c r="V12228"/>
      <c r="W12228"/>
      <c r="Y12228"/>
      <c r="Z12228" s="200"/>
      <c r="AA12228" s="201"/>
      <c r="AB12228"/>
      <c r="AC12228"/>
    </row>
    <row r="12229" spans="17:29">
      <c r="Q12229"/>
      <c r="R12229"/>
      <c r="T12229"/>
      <c r="U12229"/>
      <c r="V12229"/>
      <c r="W12229"/>
      <c r="Y12229"/>
      <c r="Z12229" s="200"/>
      <c r="AA12229" s="201"/>
      <c r="AB12229"/>
      <c r="AC12229"/>
    </row>
    <row r="12230" spans="17:29">
      <c r="Q12230"/>
      <c r="R12230"/>
      <c r="T12230"/>
      <c r="U12230"/>
      <c r="V12230"/>
      <c r="W12230"/>
      <c r="Y12230"/>
      <c r="Z12230" s="200"/>
      <c r="AA12230" s="201"/>
      <c r="AB12230"/>
      <c r="AC12230"/>
    </row>
    <row r="12231" spans="17:29">
      <c r="Q12231"/>
      <c r="R12231"/>
      <c r="T12231"/>
      <c r="U12231"/>
      <c r="V12231"/>
      <c r="W12231"/>
      <c r="Y12231"/>
      <c r="Z12231" s="200"/>
      <c r="AA12231" s="201"/>
      <c r="AB12231"/>
      <c r="AC12231"/>
    </row>
    <row r="12232" spans="17:29">
      <c r="Q12232"/>
      <c r="R12232"/>
      <c r="T12232"/>
      <c r="U12232"/>
      <c r="V12232"/>
      <c r="W12232"/>
      <c r="Y12232"/>
      <c r="Z12232" s="200"/>
      <c r="AA12232" s="201"/>
      <c r="AB12232"/>
      <c r="AC12232"/>
    </row>
    <row r="12233" spans="17:29">
      <c r="Q12233"/>
      <c r="R12233"/>
      <c r="T12233"/>
      <c r="U12233"/>
      <c r="V12233"/>
      <c r="W12233"/>
      <c r="Y12233"/>
      <c r="Z12233" s="200"/>
      <c r="AA12233" s="201"/>
      <c r="AB12233"/>
      <c r="AC12233"/>
    </row>
    <row r="12234" spans="17:29">
      <c r="Q12234"/>
      <c r="R12234"/>
      <c r="T12234"/>
      <c r="U12234"/>
      <c r="V12234"/>
      <c r="W12234"/>
      <c r="Y12234"/>
      <c r="Z12234" s="200"/>
      <c r="AA12234" s="201"/>
      <c r="AB12234"/>
      <c r="AC12234"/>
    </row>
    <row r="12235" spans="17:29">
      <c r="Q12235"/>
      <c r="R12235"/>
      <c r="T12235"/>
      <c r="U12235"/>
      <c r="V12235"/>
      <c r="W12235"/>
      <c r="Y12235"/>
      <c r="Z12235" s="200"/>
      <c r="AA12235" s="201"/>
      <c r="AB12235"/>
      <c r="AC12235"/>
    </row>
    <row r="12236" spans="17:29">
      <c r="Q12236"/>
      <c r="R12236"/>
      <c r="T12236"/>
      <c r="U12236"/>
      <c r="V12236"/>
      <c r="W12236"/>
      <c r="Y12236"/>
      <c r="Z12236" s="200"/>
      <c r="AA12236" s="201"/>
      <c r="AB12236"/>
      <c r="AC12236"/>
    </row>
    <row r="12237" spans="17:29">
      <c r="Q12237"/>
      <c r="R12237"/>
      <c r="T12237"/>
      <c r="U12237"/>
      <c r="V12237"/>
      <c r="W12237"/>
      <c r="Y12237"/>
      <c r="Z12237" s="200"/>
      <c r="AA12237" s="201"/>
      <c r="AB12237"/>
      <c r="AC12237"/>
    </row>
    <row r="12238" spans="17:29">
      <c r="Q12238"/>
      <c r="R12238"/>
      <c r="T12238"/>
      <c r="U12238"/>
      <c r="V12238"/>
      <c r="W12238"/>
      <c r="Y12238"/>
      <c r="Z12238" s="200"/>
      <c r="AA12238" s="201"/>
      <c r="AB12238"/>
      <c r="AC12238"/>
    </row>
    <row r="12239" spans="17:29">
      <c r="Q12239"/>
      <c r="R12239"/>
      <c r="T12239"/>
      <c r="U12239"/>
      <c r="V12239"/>
      <c r="W12239"/>
      <c r="Y12239"/>
      <c r="Z12239" s="200"/>
      <c r="AA12239" s="201"/>
      <c r="AB12239"/>
      <c r="AC12239"/>
    </row>
    <row r="12240" spans="17:29">
      <c r="Q12240"/>
      <c r="R12240"/>
      <c r="T12240"/>
      <c r="U12240"/>
      <c r="V12240"/>
      <c r="W12240"/>
      <c r="Y12240"/>
      <c r="Z12240" s="200"/>
      <c r="AA12240" s="201"/>
      <c r="AB12240"/>
      <c r="AC12240"/>
    </row>
    <row r="12241" spans="17:29">
      <c r="Q12241"/>
      <c r="R12241"/>
      <c r="T12241"/>
      <c r="U12241"/>
      <c r="V12241"/>
      <c r="W12241"/>
      <c r="Y12241"/>
      <c r="Z12241" s="200"/>
      <c r="AA12241" s="201"/>
      <c r="AB12241"/>
      <c r="AC12241"/>
    </row>
    <row r="12242" spans="17:29">
      <c r="Q12242"/>
      <c r="R12242"/>
      <c r="T12242"/>
      <c r="U12242"/>
      <c r="V12242"/>
      <c r="W12242"/>
      <c r="Y12242"/>
      <c r="Z12242" s="200"/>
      <c r="AA12242" s="201"/>
      <c r="AB12242"/>
      <c r="AC12242"/>
    </row>
    <row r="12243" spans="17:29">
      <c r="Q12243"/>
      <c r="R12243"/>
      <c r="T12243"/>
      <c r="U12243"/>
      <c r="V12243"/>
      <c r="W12243"/>
      <c r="Y12243"/>
      <c r="Z12243" s="200"/>
      <c r="AA12243" s="201"/>
      <c r="AB12243"/>
      <c r="AC12243"/>
    </row>
    <row r="12244" spans="17:29">
      <c r="Q12244"/>
      <c r="R12244"/>
      <c r="T12244"/>
      <c r="U12244"/>
      <c r="V12244"/>
      <c r="W12244"/>
      <c r="Y12244"/>
      <c r="Z12244" s="200"/>
      <c r="AA12244" s="201"/>
      <c r="AB12244"/>
      <c r="AC12244"/>
    </row>
    <row r="12245" spans="17:29">
      <c r="Q12245"/>
      <c r="R12245"/>
      <c r="T12245"/>
      <c r="U12245"/>
      <c r="V12245"/>
      <c r="W12245"/>
      <c r="Y12245"/>
      <c r="Z12245" s="200"/>
      <c r="AA12245" s="201"/>
      <c r="AB12245"/>
      <c r="AC12245"/>
    </row>
    <row r="12246" spans="17:29">
      <c r="Q12246"/>
      <c r="R12246"/>
      <c r="T12246"/>
      <c r="U12246"/>
      <c r="V12246"/>
      <c r="W12246"/>
      <c r="Y12246"/>
      <c r="Z12246" s="200"/>
      <c r="AA12246" s="201"/>
      <c r="AB12246"/>
      <c r="AC12246"/>
    </row>
    <row r="12247" spans="17:29">
      <c r="Q12247"/>
      <c r="R12247"/>
      <c r="T12247"/>
      <c r="U12247"/>
      <c r="V12247"/>
      <c r="W12247"/>
      <c r="Y12247"/>
      <c r="Z12247" s="200"/>
      <c r="AA12247" s="201"/>
      <c r="AB12247"/>
      <c r="AC12247"/>
    </row>
    <row r="12248" spans="17:29">
      <c r="Q12248"/>
      <c r="R12248"/>
      <c r="T12248"/>
      <c r="U12248"/>
      <c r="V12248"/>
      <c r="W12248"/>
      <c r="Y12248"/>
      <c r="Z12248" s="200"/>
      <c r="AA12248" s="201"/>
      <c r="AB12248"/>
      <c r="AC12248"/>
    </row>
    <row r="12249" spans="17:29">
      <c r="Q12249"/>
      <c r="R12249"/>
      <c r="T12249"/>
      <c r="U12249"/>
      <c r="V12249"/>
      <c r="W12249"/>
      <c r="Y12249"/>
      <c r="Z12249" s="200"/>
      <c r="AA12249" s="201"/>
      <c r="AB12249"/>
      <c r="AC12249"/>
    </row>
    <row r="12250" spans="17:29">
      <c r="Q12250"/>
      <c r="R12250"/>
      <c r="T12250"/>
      <c r="U12250"/>
      <c r="V12250"/>
      <c r="W12250"/>
      <c r="Y12250"/>
      <c r="Z12250" s="200"/>
      <c r="AA12250" s="201"/>
      <c r="AB12250"/>
      <c r="AC12250"/>
    </row>
    <row r="12251" spans="17:29">
      <c r="Q12251"/>
      <c r="R12251"/>
      <c r="T12251"/>
      <c r="U12251"/>
      <c r="V12251"/>
      <c r="W12251"/>
      <c r="Y12251"/>
      <c r="Z12251" s="200"/>
      <c r="AA12251" s="201"/>
      <c r="AB12251"/>
      <c r="AC12251"/>
    </row>
    <row r="12252" spans="17:29">
      <c r="Q12252"/>
      <c r="R12252"/>
      <c r="T12252"/>
      <c r="U12252"/>
      <c r="V12252"/>
      <c r="W12252"/>
      <c r="Y12252"/>
      <c r="Z12252" s="200"/>
      <c r="AA12252" s="201"/>
      <c r="AB12252"/>
      <c r="AC12252"/>
    </row>
    <row r="12253" spans="17:29">
      <c r="Q12253"/>
      <c r="R12253"/>
      <c r="T12253"/>
      <c r="U12253"/>
      <c r="V12253"/>
      <c r="W12253"/>
      <c r="Y12253"/>
      <c r="Z12253" s="200"/>
      <c r="AA12253" s="201"/>
      <c r="AB12253"/>
      <c r="AC12253"/>
    </row>
    <row r="12254" spans="17:29">
      <c r="Q12254"/>
      <c r="R12254"/>
      <c r="T12254"/>
      <c r="U12254"/>
      <c r="V12254"/>
      <c r="W12254"/>
      <c r="Y12254"/>
      <c r="Z12254" s="200"/>
      <c r="AA12254" s="201"/>
      <c r="AB12254"/>
      <c r="AC12254"/>
    </row>
    <row r="12255" spans="17:29">
      <c r="Q12255"/>
      <c r="R12255"/>
      <c r="T12255"/>
      <c r="U12255"/>
      <c r="V12255"/>
      <c r="W12255"/>
      <c r="Y12255"/>
      <c r="Z12255" s="200"/>
      <c r="AA12255" s="201"/>
      <c r="AB12255"/>
      <c r="AC12255"/>
    </row>
    <row r="12256" spans="17:29">
      <c r="Q12256"/>
      <c r="R12256"/>
      <c r="T12256"/>
      <c r="U12256"/>
      <c r="V12256"/>
      <c r="W12256"/>
      <c r="Y12256"/>
      <c r="Z12256" s="200"/>
      <c r="AA12256" s="201"/>
      <c r="AB12256"/>
      <c r="AC12256"/>
    </row>
    <row r="12257" spans="17:29">
      <c r="Q12257"/>
      <c r="R12257"/>
      <c r="T12257"/>
      <c r="U12257"/>
      <c r="V12257"/>
      <c r="W12257"/>
      <c r="Y12257"/>
      <c r="Z12257" s="200"/>
      <c r="AA12257" s="201"/>
      <c r="AB12257"/>
      <c r="AC12257"/>
    </row>
    <row r="12258" spans="17:29">
      <c r="Q12258"/>
      <c r="R12258"/>
      <c r="T12258"/>
      <c r="U12258"/>
      <c r="V12258"/>
      <c r="W12258"/>
      <c r="Y12258"/>
      <c r="Z12258" s="200"/>
      <c r="AA12258" s="201"/>
      <c r="AB12258"/>
      <c r="AC12258"/>
    </row>
    <row r="12259" spans="17:29">
      <c r="Q12259"/>
      <c r="R12259"/>
      <c r="T12259"/>
      <c r="U12259"/>
      <c r="V12259"/>
      <c r="W12259"/>
      <c r="Y12259"/>
      <c r="Z12259" s="200"/>
      <c r="AA12259" s="201"/>
      <c r="AB12259"/>
      <c r="AC12259"/>
    </row>
    <row r="12260" spans="17:29">
      <c r="Q12260"/>
      <c r="R12260"/>
      <c r="T12260"/>
      <c r="U12260"/>
      <c r="V12260"/>
      <c r="W12260"/>
      <c r="Y12260"/>
      <c r="Z12260" s="200"/>
      <c r="AA12260" s="201"/>
      <c r="AB12260"/>
      <c r="AC12260"/>
    </row>
    <row r="12261" spans="17:29">
      <c r="Q12261"/>
      <c r="R12261"/>
      <c r="T12261"/>
      <c r="U12261"/>
      <c r="V12261"/>
      <c r="W12261"/>
      <c r="Y12261"/>
      <c r="Z12261" s="200"/>
      <c r="AA12261" s="201"/>
      <c r="AB12261"/>
      <c r="AC12261"/>
    </row>
    <row r="12262" spans="17:29">
      <c r="Q12262"/>
      <c r="R12262"/>
      <c r="T12262"/>
      <c r="U12262"/>
      <c r="V12262"/>
      <c r="W12262"/>
      <c r="Y12262"/>
      <c r="Z12262" s="200"/>
      <c r="AA12262" s="201"/>
      <c r="AB12262"/>
      <c r="AC12262"/>
    </row>
    <row r="12263" spans="17:29">
      <c r="Q12263"/>
      <c r="R12263"/>
      <c r="T12263"/>
      <c r="U12263"/>
      <c r="V12263"/>
      <c r="W12263"/>
      <c r="Y12263"/>
      <c r="Z12263" s="200"/>
      <c r="AA12263" s="201"/>
      <c r="AB12263"/>
      <c r="AC12263"/>
    </row>
    <row r="12264" spans="17:29">
      <c r="Q12264"/>
      <c r="R12264"/>
      <c r="T12264"/>
      <c r="U12264"/>
      <c r="V12264"/>
      <c r="W12264"/>
      <c r="Y12264"/>
      <c r="Z12264" s="200"/>
      <c r="AA12264" s="201"/>
      <c r="AB12264"/>
      <c r="AC12264"/>
    </row>
    <row r="12265" spans="17:29">
      <c r="Q12265"/>
      <c r="R12265"/>
      <c r="T12265"/>
      <c r="U12265"/>
      <c r="V12265"/>
      <c r="W12265"/>
      <c r="Y12265"/>
      <c r="Z12265" s="200"/>
      <c r="AA12265" s="201"/>
      <c r="AB12265"/>
      <c r="AC12265"/>
    </row>
    <row r="12266" spans="17:29">
      <c r="Q12266"/>
      <c r="R12266"/>
      <c r="T12266"/>
      <c r="U12266"/>
      <c r="V12266"/>
      <c r="W12266"/>
      <c r="Y12266"/>
      <c r="Z12266" s="200"/>
      <c r="AA12266" s="201"/>
      <c r="AB12266"/>
      <c r="AC12266"/>
    </row>
    <row r="12267" spans="17:29">
      <c r="Q12267"/>
      <c r="R12267"/>
      <c r="T12267"/>
      <c r="U12267"/>
      <c r="V12267"/>
      <c r="W12267"/>
      <c r="Y12267"/>
      <c r="Z12267" s="200"/>
      <c r="AA12267" s="201"/>
      <c r="AB12267"/>
      <c r="AC12267"/>
    </row>
    <row r="12268" spans="17:29">
      <c r="Q12268"/>
      <c r="R12268"/>
      <c r="T12268"/>
      <c r="U12268"/>
      <c r="V12268"/>
      <c r="W12268"/>
      <c r="Y12268"/>
      <c r="Z12268" s="200"/>
      <c r="AA12268" s="201"/>
      <c r="AB12268"/>
      <c r="AC12268"/>
    </row>
    <row r="12269" spans="17:29">
      <c r="Q12269"/>
      <c r="R12269"/>
      <c r="T12269"/>
      <c r="U12269"/>
      <c r="V12269"/>
      <c r="W12269"/>
      <c r="Y12269"/>
      <c r="Z12269" s="200"/>
      <c r="AA12269" s="201"/>
      <c r="AB12269"/>
      <c r="AC12269"/>
    </row>
    <row r="12270" spans="17:29">
      <c r="Q12270"/>
      <c r="R12270"/>
      <c r="T12270"/>
      <c r="U12270"/>
      <c r="V12270"/>
      <c r="W12270"/>
      <c r="Y12270"/>
      <c r="Z12270" s="200"/>
      <c r="AA12270" s="201"/>
      <c r="AB12270"/>
      <c r="AC12270"/>
    </row>
    <row r="12271" spans="17:29">
      <c r="Q12271"/>
      <c r="R12271"/>
      <c r="T12271"/>
      <c r="U12271"/>
      <c r="V12271"/>
      <c r="W12271"/>
      <c r="Y12271"/>
      <c r="Z12271" s="200"/>
      <c r="AA12271" s="201"/>
      <c r="AB12271"/>
      <c r="AC12271"/>
    </row>
    <row r="12272" spans="17:29">
      <c r="Q12272"/>
      <c r="R12272"/>
      <c r="T12272"/>
      <c r="U12272"/>
      <c r="V12272"/>
      <c r="W12272"/>
      <c r="Y12272"/>
      <c r="Z12272" s="200"/>
      <c r="AA12272" s="201"/>
      <c r="AB12272"/>
      <c r="AC12272"/>
    </row>
    <row r="12273" spans="17:29">
      <c r="Q12273"/>
      <c r="R12273"/>
      <c r="T12273"/>
      <c r="U12273"/>
      <c r="V12273"/>
      <c r="W12273"/>
      <c r="Y12273"/>
      <c r="Z12273" s="200"/>
      <c r="AA12273" s="201"/>
      <c r="AB12273"/>
      <c r="AC12273"/>
    </row>
    <row r="12274" spans="17:29">
      <c r="Q12274"/>
      <c r="R12274"/>
      <c r="T12274"/>
      <c r="U12274"/>
      <c r="V12274"/>
      <c r="W12274"/>
      <c r="Y12274"/>
      <c r="Z12274" s="200"/>
      <c r="AA12274" s="201"/>
      <c r="AB12274"/>
      <c r="AC12274"/>
    </row>
    <row r="12275" spans="17:29">
      <c r="Q12275"/>
      <c r="R12275"/>
      <c r="T12275"/>
      <c r="U12275"/>
      <c r="V12275"/>
      <c r="W12275"/>
      <c r="Y12275"/>
      <c r="Z12275" s="200"/>
      <c r="AA12275" s="201"/>
      <c r="AB12275"/>
      <c r="AC12275"/>
    </row>
    <row r="12276" spans="17:29">
      <c r="Q12276"/>
      <c r="R12276"/>
      <c r="T12276"/>
      <c r="U12276"/>
      <c r="V12276"/>
      <c r="W12276"/>
      <c r="Y12276"/>
      <c r="Z12276" s="200"/>
      <c r="AA12276" s="201"/>
      <c r="AB12276"/>
      <c r="AC12276"/>
    </row>
    <row r="12277" spans="17:29">
      <c r="Q12277"/>
      <c r="R12277"/>
      <c r="T12277"/>
      <c r="U12277"/>
      <c r="V12277"/>
      <c r="W12277"/>
      <c r="Y12277"/>
      <c r="Z12277" s="200"/>
      <c r="AA12277" s="201"/>
      <c r="AB12277"/>
      <c r="AC12277"/>
    </row>
    <row r="12278" spans="17:29">
      <c r="Q12278"/>
      <c r="R12278"/>
      <c r="T12278"/>
      <c r="U12278"/>
      <c r="V12278"/>
      <c r="W12278"/>
      <c r="Y12278"/>
      <c r="Z12278" s="200"/>
      <c r="AA12278" s="201"/>
      <c r="AB12278"/>
      <c r="AC12278"/>
    </row>
    <row r="12279" spans="17:29">
      <c r="Q12279"/>
      <c r="R12279"/>
      <c r="T12279"/>
      <c r="U12279"/>
      <c r="V12279"/>
      <c r="W12279"/>
      <c r="Y12279"/>
      <c r="Z12279" s="200"/>
      <c r="AA12279" s="201"/>
      <c r="AB12279"/>
      <c r="AC12279"/>
    </row>
    <row r="12280" spans="17:29">
      <c r="Q12280"/>
      <c r="R12280"/>
      <c r="T12280"/>
      <c r="U12280"/>
      <c r="V12280"/>
      <c r="W12280"/>
      <c r="Y12280"/>
      <c r="Z12280" s="200"/>
      <c r="AA12280" s="201"/>
      <c r="AB12280"/>
      <c r="AC12280"/>
    </row>
    <row r="12281" spans="17:29">
      <c r="Q12281"/>
      <c r="R12281"/>
      <c r="T12281"/>
      <c r="U12281"/>
      <c r="V12281"/>
      <c r="W12281"/>
      <c r="Y12281"/>
      <c r="Z12281" s="200"/>
      <c r="AA12281" s="201"/>
      <c r="AB12281"/>
      <c r="AC12281"/>
    </row>
    <row r="12282" spans="17:29">
      <c r="Q12282"/>
      <c r="R12282"/>
      <c r="T12282"/>
      <c r="U12282"/>
      <c r="V12282"/>
      <c r="W12282"/>
      <c r="Y12282"/>
      <c r="Z12282" s="200"/>
      <c r="AA12282" s="201"/>
      <c r="AB12282"/>
      <c r="AC12282"/>
    </row>
    <row r="12283" spans="17:29">
      <c r="Q12283"/>
      <c r="R12283"/>
      <c r="T12283"/>
      <c r="U12283"/>
      <c r="V12283"/>
      <c r="W12283"/>
      <c r="Y12283"/>
      <c r="Z12283" s="200"/>
      <c r="AA12283" s="201"/>
      <c r="AB12283"/>
      <c r="AC12283"/>
    </row>
    <row r="12284" spans="17:29">
      <c r="Q12284"/>
      <c r="R12284"/>
      <c r="T12284"/>
      <c r="U12284"/>
      <c r="V12284"/>
      <c r="W12284"/>
      <c r="Y12284"/>
      <c r="Z12284" s="200"/>
      <c r="AA12284" s="201"/>
      <c r="AB12284"/>
      <c r="AC12284"/>
    </row>
    <row r="12285" spans="17:29">
      <c r="Q12285"/>
      <c r="R12285"/>
      <c r="T12285"/>
      <c r="U12285"/>
      <c r="V12285"/>
      <c r="W12285"/>
      <c r="Y12285"/>
      <c r="Z12285" s="200"/>
      <c r="AA12285" s="201"/>
      <c r="AB12285"/>
      <c r="AC12285"/>
    </row>
    <row r="12286" spans="17:29">
      <c r="Q12286"/>
      <c r="R12286"/>
      <c r="T12286"/>
      <c r="U12286"/>
      <c r="V12286"/>
      <c r="W12286"/>
      <c r="Y12286"/>
      <c r="Z12286" s="200"/>
      <c r="AA12286" s="201"/>
      <c r="AB12286"/>
      <c r="AC12286"/>
    </row>
    <row r="12287" spans="17:29">
      <c r="Q12287"/>
      <c r="R12287"/>
      <c r="T12287"/>
      <c r="U12287"/>
      <c r="V12287"/>
      <c r="W12287"/>
      <c r="Y12287"/>
      <c r="Z12287" s="200"/>
      <c r="AA12287" s="201"/>
      <c r="AB12287"/>
      <c r="AC12287"/>
    </row>
    <row r="12288" spans="17:29">
      <c r="Q12288"/>
      <c r="R12288"/>
      <c r="T12288"/>
      <c r="U12288"/>
      <c r="V12288"/>
      <c r="W12288"/>
      <c r="Y12288"/>
      <c r="Z12288" s="200"/>
      <c r="AA12288" s="201"/>
      <c r="AB12288"/>
      <c r="AC12288"/>
    </row>
    <row r="12289" spans="17:29">
      <c r="Q12289"/>
      <c r="R12289"/>
      <c r="T12289"/>
      <c r="U12289"/>
      <c r="V12289"/>
      <c r="W12289"/>
      <c r="Y12289"/>
      <c r="Z12289" s="200"/>
      <c r="AA12289" s="201"/>
      <c r="AB12289"/>
      <c r="AC12289"/>
    </row>
    <row r="12290" spans="17:29">
      <c r="Q12290"/>
      <c r="R12290"/>
      <c r="T12290"/>
      <c r="U12290"/>
      <c r="V12290"/>
      <c r="W12290"/>
      <c r="Y12290"/>
      <c r="Z12290" s="200"/>
      <c r="AA12290" s="201"/>
      <c r="AB12290"/>
      <c r="AC12290"/>
    </row>
    <row r="12291" spans="17:29">
      <c r="Q12291"/>
      <c r="R12291"/>
      <c r="T12291"/>
      <c r="U12291"/>
      <c r="V12291"/>
      <c r="W12291"/>
      <c r="Y12291"/>
      <c r="Z12291" s="200"/>
      <c r="AA12291" s="201"/>
      <c r="AB12291"/>
      <c r="AC12291"/>
    </row>
    <row r="12292" spans="17:29">
      <c r="Q12292"/>
      <c r="R12292"/>
      <c r="T12292"/>
      <c r="U12292"/>
      <c r="V12292"/>
      <c r="W12292"/>
      <c r="Y12292"/>
      <c r="Z12292" s="200"/>
      <c r="AA12292" s="201"/>
      <c r="AB12292"/>
      <c r="AC12292"/>
    </row>
    <row r="12293" spans="17:29">
      <c r="Q12293"/>
      <c r="R12293"/>
      <c r="T12293"/>
      <c r="U12293"/>
      <c r="V12293"/>
      <c r="W12293"/>
      <c r="Y12293"/>
      <c r="Z12293" s="200"/>
      <c r="AA12293" s="201"/>
      <c r="AB12293"/>
      <c r="AC12293"/>
    </row>
    <row r="12294" spans="17:29">
      <c r="Q12294"/>
      <c r="R12294"/>
      <c r="T12294"/>
      <c r="U12294"/>
      <c r="V12294"/>
      <c r="W12294"/>
      <c r="Y12294"/>
      <c r="Z12294" s="200"/>
      <c r="AA12294" s="201"/>
      <c r="AB12294"/>
      <c r="AC12294"/>
    </row>
    <row r="12295" spans="17:29">
      <c r="Q12295"/>
      <c r="R12295"/>
      <c r="T12295"/>
      <c r="U12295"/>
      <c r="V12295"/>
      <c r="W12295"/>
      <c r="Y12295"/>
      <c r="Z12295" s="200"/>
      <c r="AA12295" s="201"/>
      <c r="AB12295"/>
      <c r="AC12295"/>
    </row>
    <row r="12296" spans="17:29">
      <c r="Q12296"/>
      <c r="R12296"/>
      <c r="T12296"/>
      <c r="U12296"/>
      <c r="V12296"/>
      <c r="W12296"/>
      <c r="Y12296"/>
      <c r="Z12296" s="200"/>
      <c r="AA12296" s="201"/>
      <c r="AB12296"/>
      <c r="AC12296"/>
    </row>
    <row r="12297" spans="17:29">
      <c r="Q12297"/>
      <c r="R12297"/>
      <c r="T12297"/>
      <c r="U12297"/>
      <c r="V12297"/>
      <c r="W12297"/>
      <c r="Y12297"/>
      <c r="Z12297" s="200"/>
      <c r="AA12297" s="201"/>
      <c r="AB12297"/>
      <c r="AC12297"/>
    </row>
    <row r="12298" spans="17:29">
      <c r="Q12298"/>
      <c r="R12298"/>
      <c r="T12298"/>
      <c r="U12298"/>
      <c r="V12298"/>
      <c r="W12298"/>
      <c r="Y12298"/>
      <c r="Z12298" s="200"/>
      <c r="AA12298" s="201"/>
      <c r="AB12298"/>
      <c r="AC12298"/>
    </row>
    <row r="12299" spans="17:29">
      <c r="Q12299"/>
      <c r="R12299"/>
      <c r="T12299"/>
      <c r="U12299"/>
      <c r="V12299"/>
      <c r="W12299"/>
      <c r="Y12299"/>
      <c r="Z12299" s="200"/>
      <c r="AA12299" s="201"/>
      <c r="AB12299"/>
      <c r="AC12299"/>
    </row>
    <row r="12300" spans="17:29">
      <c r="Q12300"/>
      <c r="R12300"/>
      <c r="T12300"/>
      <c r="U12300"/>
      <c r="V12300"/>
      <c r="W12300"/>
      <c r="Y12300"/>
      <c r="Z12300" s="200"/>
      <c r="AA12300" s="201"/>
      <c r="AB12300"/>
      <c r="AC12300"/>
    </row>
    <row r="12301" spans="17:29">
      <c r="Q12301"/>
      <c r="R12301"/>
      <c r="T12301"/>
      <c r="U12301"/>
      <c r="V12301"/>
      <c r="W12301"/>
      <c r="Y12301"/>
      <c r="Z12301" s="200"/>
      <c r="AA12301" s="201"/>
      <c r="AB12301"/>
      <c r="AC12301"/>
    </row>
    <row r="12302" spans="17:29">
      <c r="Q12302"/>
      <c r="R12302"/>
      <c r="T12302"/>
      <c r="U12302"/>
      <c r="V12302"/>
      <c r="W12302"/>
      <c r="Y12302"/>
      <c r="Z12302" s="200"/>
      <c r="AA12302" s="201"/>
      <c r="AB12302"/>
      <c r="AC12302"/>
    </row>
    <row r="12303" spans="17:29">
      <c r="Q12303"/>
      <c r="R12303"/>
      <c r="T12303"/>
      <c r="U12303"/>
      <c r="V12303"/>
      <c r="W12303"/>
      <c r="Y12303"/>
      <c r="Z12303" s="200"/>
      <c r="AA12303" s="201"/>
      <c r="AB12303"/>
      <c r="AC12303"/>
    </row>
    <row r="12304" spans="17:29">
      <c r="Q12304"/>
      <c r="R12304"/>
      <c r="T12304"/>
      <c r="U12304"/>
      <c r="V12304"/>
      <c r="W12304"/>
      <c r="Y12304"/>
      <c r="Z12304" s="200"/>
      <c r="AA12304" s="201"/>
      <c r="AB12304"/>
      <c r="AC12304"/>
    </row>
    <row r="12305" spans="17:29">
      <c r="Q12305"/>
      <c r="R12305"/>
      <c r="T12305"/>
      <c r="U12305"/>
      <c r="V12305"/>
      <c r="W12305"/>
      <c r="Y12305"/>
      <c r="Z12305" s="200"/>
      <c r="AA12305" s="201"/>
      <c r="AB12305"/>
      <c r="AC12305"/>
    </row>
    <row r="12306" spans="17:29">
      <c r="Q12306"/>
      <c r="R12306"/>
      <c r="T12306"/>
      <c r="U12306"/>
      <c r="V12306"/>
      <c r="W12306"/>
      <c r="Y12306"/>
      <c r="Z12306" s="200"/>
      <c r="AA12306" s="201"/>
      <c r="AB12306"/>
      <c r="AC12306"/>
    </row>
    <row r="12307" spans="17:29">
      <c r="Q12307"/>
      <c r="R12307"/>
      <c r="T12307"/>
      <c r="U12307"/>
      <c r="V12307"/>
      <c r="W12307"/>
      <c r="Y12307"/>
      <c r="Z12307" s="200"/>
      <c r="AA12307" s="201"/>
      <c r="AB12307"/>
      <c r="AC12307"/>
    </row>
    <row r="12308" spans="17:29">
      <c r="Q12308"/>
      <c r="R12308"/>
      <c r="T12308"/>
      <c r="U12308"/>
      <c r="V12308"/>
      <c r="W12308"/>
      <c r="Y12308"/>
      <c r="Z12308" s="200"/>
      <c r="AA12308" s="201"/>
      <c r="AB12308"/>
      <c r="AC12308"/>
    </row>
    <row r="12309" spans="17:29">
      <c r="Q12309"/>
      <c r="R12309"/>
      <c r="T12309"/>
      <c r="U12309"/>
      <c r="V12309"/>
      <c r="W12309"/>
      <c r="Y12309"/>
      <c r="Z12309" s="200"/>
      <c r="AA12309" s="201"/>
      <c r="AB12309"/>
      <c r="AC12309"/>
    </row>
    <row r="12310" spans="17:29">
      <c r="Q12310"/>
      <c r="R12310"/>
      <c r="T12310"/>
      <c r="U12310"/>
      <c r="V12310"/>
      <c r="W12310"/>
      <c r="Y12310"/>
      <c r="Z12310" s="200"/>
      <c r="AA12310" s="201"/>
      <c r="AB12310"/>
      <c r="AC12310"/>
    </row>
    <row r="12311" spans="17:29">
      <c r="Q12311"/>
      <c r="R12311"/>
      <c r="T12311"/>
      <c r="U12311"/>
      <c r="V12311"/>
      <c r="W12311"/>
      <c r="Y12311"/>
      <c r="Z12311" s="200"/>
      <c r="AA12311" s="201"/>
      <c r="AB12311"/>
      <c r="AC12311"/>
    </row>
    <row r="12312" spans="17:29">
      <c r="Q12312"/>
      <c r="R12312"/>
      <c r="T12312"/>
      <c r="U12312"/>
      <c r="V12312"/>
      <c r="W12312"/>
      <c r="Y12312"/>
      <c r="Z12312" s="200"/>
      <c r="AA12312" s="201"/>
      <c r="AB12312"/>
      <c r="AC12312"/>
    </row>
    <row r="12313" spans="17:29">
      <c r="Q12313"/>
      <c r="R12313"/>
      <c r="T12313"/>
      <c r="U12313"/>
      <c r="V12313"/>
      <c r="W12313"/>
      <c r="Y12313"/>
      <c r="Z12313" s="200"/>
      <c r="AA12313" s="201"/>
      <c r="AB12313"/>
      <c r="AC12313"/>
    </row>
    <row r="12314" spans="17:29">
      <c r="Q12314"/>
      <c r="R12314"/>
      <c r="T12314"/>
      <c r="U12314"/>
      <c r="V12314"/>
      <c r="W12314"/>
      <c r="Y12314"/>
      <c r="Z12314" s="200"/>
      <c r="AA12314" s="201"/>
      <c r="AB12314"/>
      <c r="AC12314"/>
    </row>
    <row r="12315" spans="17:29">
      <c r="Q12315"/>
      <c r="R12315"/>
      <c r="T12315"/>
      <c r="U12315"/>
      <c r="V12315"/>
      <c r="W12315"/>
      <c r="Y12315"/>
      <c r="Z12315" s="200"/>
      <c r="AA12315" s="201"/>
      <c r="AB12315"/>
      <c r="AC12315"/>
    </row>
    <row r="12316" spans="17:29">
      <c r="Q12316"/>
      <c r="R12316"/>
      <c r="T12316"/>
      <c r="U12316"/>
      <c r="V12316"/>
      <c r="W12316"/>
      <c r="Y12316"/>
      <c r="Z12316" s="200"/>
      <c r="AA12316" s="201"/>
      <c r="AB12316"/>
      <c r="AC12316"/>
    </row>
    <row r="12317" spans="17:29">
      <c r="Q12317"/>
      <c r="R12317"/>
      <c r="T12317"/>
      <c r="U12317"/>
      <c r="V12317"/>
      <c r="W12317"/>
      <c r="Y12317"/>
      <c r="Z12317" s="200"/>
      <c r="AA12317" s="201"/>
      <c r="AB12317"/>
      <c r="AC12317"/>
    </row>
    <row r="12318" spans="17:29">
      <c r="Q12318"/>
      <c r="R12318"/>
      <c r="T12318"/>
      <c r="U12318"/>
      <c r="V12318"/>
      <c r="W12318"/>
      <c r="Y12318"/>
      <c r="Z12318" s="200"/>
      <c r="AA12318" s="201"/>
      <c r="AB12318"/>
      <c r="AC12318"/>
    </row>
    <row r="12319" spans="17:29">
      <c r="Q12319"/>
      <c r="R12319"/>
      <c r="T12319"/>
      <c r="U12319"/>
      <c r="V12319"/>
      <c r="W12319"/>
      <c r="Y12319"/>
      <c r="Z12319" s="200"/>
      <c r="AA12319" s="201"/>
      <c r="AB12319"/>
      <c r="AC12319"/>
    </row>
    <row r="12320" spans="17:29">
      <c r="Q12320"/>
      <c r="R12320"/>
      <c r="T12320"/>
      <c r="U12320"/>
      <c r="V12320"/>
      <c r="W12320"/>
      <c r="Y12320"/>
      <c r="Z12320" s="200"/>
      <c r="AA12320" s="201"/>
      <c r="AB12320"/>
      <c r="AC12320"/>
    </row>
    <row r="12321" spans="17:29">
      <c r="Q12321"/>
      <c r="R12321"/>
      <c r="T12321"/>
      <c r="U12321"/>
      <c r="V12321"/>
      <c r="W12321"/>
      <c r="Y12321"/>
      <c r="Z12321" s="200"/>
      <c r="AA12321" s="201"/>
      <c r="AB12321"/>
      <c r="AC12321"/>
    </row>
    <row r="12322" spans="17:29">
      <c r="Q12322"/>
      <c r="R12322"/>
      <c r="T12322"/>
      <c r="U12322"/>
      <c r="V12322"/>
      <c r="W12322"/>
      <c r="Y12322"/>
      <c r="Z12322" s="200"/>
      <c r="AA12322" s="201"/>
      <c r="AB12322"/>
      <c r="AC12322"/>
    </row>
    <row r="12323" spans="17:29">
      <c r="Q12323"/>
      <c r="R12323"/>
      <c r="T12323"/>
      <c r="U12323"/>
      <c r="V12323"/>
      <c r="W12323"/>
      <c r="Y12323"/>
      <c r="Z12323" s="200"/>
      <c r="AA12323" s="201"/>
      <c r="AB12323"/>
      <c r="AC12323"/>
    </row>
    <row r="12324" spans="17:29">
      <c r="Q12324"/>
      <c r="R12324"/>
      <c r="T12324"/>
      <c r="U12324"/>
      <c r="V12324"/>
      <c r="W12324"/>
      <c r="Y12324"/>
      <c r="Z12324" s="200"/>
      <c r="AA12324" s="201"/>
      <c r="AB12324"/>
      <c r="AC12324"/>
    </row>
    <row r="12325" spans="17:29">
      <c r="Q12325"/>
      <c r="R12325"/>
      <c r="T12325"/>
      <c r="U12325"/>
      <c r="V12325"/>
      <c r="W12325"/>
      <c r="Y12325"/>
      <c r="Z12325" s="200"/>
      <c r="AA12325" s="201"/>
      <c r="AB12325"/>
      <c r="AC12325"/>
    </row>
    <row r="12326" spans="17:29">
      <c r="Q12326"/>
      <c r="R12326"/>
      <c r="T12326"/>
      <c r="U12326"/>
      <c r="V12326"/>
      <c r="W12326"/>
      <c r="Y12326"/>
      <c r="Z12326" s="200"/>
      <c r="AA12326" s="201"/>
      <c r="AB12326"/>
      <c r="AC12326"/>
    </row>
    <row r="12327" spans="17:29">
      <c r="Q12327"/>
      <c r="R12327"/>
      <c r="T12327"/>
      <c r="U12327"/>
      <c r="V12327"/>
      <c r="W12327"/>
      <c r="Y12327"/>
      <c r="Z12327" s="200"/>
      <c r="AA12327" s="201"/>
      <c r="AB12327"/>
      <c r="AC12327"/>
    </row>
    <row r="12328" spans="17:29">
      <c r="Q12328"/>
      <c r="R12328"/>
      <c r="T12328"/>
      <c r="U12328"/>
      <c r="V12328"/>
      <c r="W12328"/>
      <c r="Y12328"/>
      <c r="Z12328" s="200"/>
      <c r="AA12328" s="201"/>
      <c r="AB12328"/>
      <c r="AC12328"/>
    </row>
    <row r="12329" spans="17:29">
      <c r="Q12329"/>
      <c r="R12329"/>
      <c r="T12329"/>
      <c r="U12329"/>
      <c r="V12329"/>
      <c r="W12329"/>
      <c r="Y12329"/>
      <c r="Z12329" s="200"/>
      <c r="AA12329" s="201"/>
      <c r="AB12329"/>
      <c r="AC12329"/>
    </row>
    <row r="12330" spans="17:29">
      <c r="Q12330"/>
      <c r="R12330"/>
      <c r="T12330"/>
      <c r="U12330"/>
      <c r="V12330"/>
      <c r="W12330"/>
      <c r="Y12330"/>
      <c r="Z12330" s="200"/>
      <c r="AA12330" s="201"/>
      <c r="AB12330"/>
      <c r="AC12330"/>
    </row>
    <row r="12331" spans="17:29">
      <c r="Q12331"/>
      <c r="R12331"/>
      <c r="T12331"/>
      <c r="U12331"/>
      <c r="V12331"/>
      <c r="W12331"/>
      <c r="Y12331"/>
      <c r="Z12331" s="200"/>
      <c r="AA12331" s="201"/>
      <c r="AB12331"/>
      <c r="AC12331"/>
    </row>
    <row r="12332" spans="17:29">
      <c r="Q12332"/>
      <c r="R12332"/>
      <c r="T12332"/>
      <c r="U12332"/>
      <c r="V12332"/>
      <c r="W12332"/>
      <c r="Y12332"/>
      <c r="Z12332" s="200"/>
      <c r="AA12332" s="201"/>
      <c r="AB12332"/>
      <c r="AC12332"/>
    </row>
    <row r="12333" spans="17:29">
      <c r="Q12333"/>
      <c r="R12333"/>
      <c r="T12333"/>
      <c r="U12333"/>
      <c r="V12333"/>
      <c r="W12333"/>
      <c r="Y12333"/>
      <c r="Z12333" s="200"/>
      <c r="AA12333" s="201"/>
      <c r="AB12333"/>
      <c r="AC12333"/>
    </row>
    <row r="12334" spans="17:29">
      <c r="Q12334"/>
      <c r="R12334"/>
      <c r="T12334"/>
      <c r="U12334"/>
      <c r="V12334"/>
      <c r="W12334"/>
      <c r="Y12334"/>
      <c r="Z12334" s="200"/>
      <c r="AA12334" s="201"/>
      <c r="AB12334"/>
      <c r="AC12334"/>
    </row>
    <row r="12335" spans="17:29">
      <c r="Q12335"/>
      <c r="R12335"/>
      <c r="T12335"/>
      <c r="U12335"/>
      <c r="V12335"/>
      <c r="W12335"/>
      <c r="Y12335"/>
      <c r="Z12335" s="200"/>
      <c r="AA12335" s="201"/>
      <c r="AB12335"/>
      <c r="AC12335"/>
    </row>
    <row r="12336" spans="17:29">
      <c r="Q12336"/>
      <c r="R12336"/>
      <c r="T12336"/>
      <c r="U12336"/>
      <c r="V12336"/>
      <c r="W12336"/>
      <c r="Y12336"/>
      <c r="Z12336" s="200"/>
      <c r="AA12336" s="201"/>
      <c r="AB12336"/>
      <c r="AC12336"/>
    </row>
    <row r="12337" spans="17:29">
      <c r="Q12337"/>
      <c r="R12337"/>
      <c r="T12337"/>
      <c r="U12337"/>
      <c r="V12337"/>
      <c r="W12337"/>
      <c r="Y12337"/>
      <c r="Z12337" s="200"/>
      <c r="AA12337" s="201"/>
      <c r="AB12337"/>
      <c r="AC12337"/>
    </row>
    <row r="12338" spans="17:29">
      <c r="Q12338"/>
      <c r="R12338"/>
      <c r="T12338"/>
      <c r="U12338"/>
      <c r="V12338"/>
      <c r="W12338"/>
      <c r="Y12338"/>
      <c r="Z12338" s="200"/>
      <c r="AA12338" s="201"/>
      <c r="AB12338"/>
      <c r="AC12338"/>
    </row>
    <row r="12339" spans="17:29">
      <c r="Q12339"/>
      <c r="R12339"/>
      <c r="T12339"/>
      <c r="U12339"/>
      <c r="V12339"/>
      <c r="W12339"/>
      <c r="Y12339"/>
      <c r="Z12339" s="200"/>
      <c r="AA12339" s="201"/>
      <c r="AB12339"/>
      <c r="AC12339"/>
    </row>
    <row r="12340" spans="17:29">
      <c r="Q12340"/>
      <c r="R12340"/>
      <c r="T12340"/>
      <c r="U12340"/>
      <c r="V12340"/>
      <c r="W12340"/>
      <c r="Y12340"/>
      <c r="Z12340" s="200"/>
      <c r="AA12340" s="201"/>
      <c r="AB12340"/>
      <c r="AC12340"/>
    </row>
    <row r="12341" spans="17:29">
      <c r="Q12341"/>
      <c r="R12341"/>
      <c r="T12341"/>
      <c r="U12341"/>
      <c r="V12341"/>
      <c r="W12341"/>
      <c r="Y12341"/>
      <c r="Z12341" s="200"/>
      <c r="AA12341" s="201"/>
      <c r="AB12341"/>
      <c r="AC12341"/>
    </row>
    <row r="12342" spans="17:29">
      <c r="Q12342"/>
      <c r="R12342"/>
      <c r="T12342"/>
      <c r="U12342"/>
      <c r="V12342"/>
      <c r="W12342"/>
      <c r="Y12342"/>
      <c r="Z12342" s="200"/>
      <c r="AA12342" s="201"/>
      <c r="AB12342"/>
      <c r="AC12342"/>
    </row>
    <row r="12343" spans="17:29">
      <c r="Q12343"/>
      <c r="R12343"/>
      <c r="T12343"/>
      <c r="U12343"/>
      <c r="V12343"/>
      <c r="W12343"/>
      <c r="Y12343"/>
      <c r="Z12343" s="200"/>
      <c r="AA12343" s="201"/>
      <c r="AB12343"/>
      <c r="AC12343"/>
    </row>
    <row r="12344" spans="17:29">
      <c r="Q12344"/>
      <c r="R12344"/>
      <c r="T12344"/>
      <c r="U12344"/>
      <c r="V12344"/>
      <c r="W12344"/>
      <c r="Y12344"/>
      <c r="Z12344" s="200"/>
      <c r="AA12344" s="201"/>
      <c r="AB12344"/>
      <c r="AC12344"/>
    </row>
    <row r="12345" spans="17:29">
      <c r="Q12345"/>
      <c r="R12345"/>
      <c r="T12345"/>
      <c r="U12345"/>
      <c r="V12345"/>
      <c r="W12345"/>
      <c r="Y12345"/>
      <c r="Z12345" s="200"/>
      <c r="AA12345" s="201"/>
      <c r="AB12345"/>
      <c r="AC12345"/>
    </row>
    <row r="12346" spans="17:29">
      <c r="Q12346"/>
      <c r="R12346"/>
      <c r="T12346"/>
      <c r="U12346"/>
      <c r="V12346"/>
      <c r="W12346"/>
      <c r="Y12346"/>
      <c r="Z12346" s="200"/>
      <c r="AA12346" s="201"/>
      <c r="AB12346"/>
      <c r="AC12346"/>
    </row>
    <row r="12347" spans="17:29">
      <c r="Q12347"/>
      <c r="R12347"/>
      <c r="T12347"/>
      <c r="U12347"/>
      <c r="V12347"/>
      <c r="W12347"/>
      <c r="Y12347"/>
      <c r="Z12347" s="200"/>
      <c r="AA12347" s="201"/>
      <c r="AB12347"/>
      <c r="AC12347"/>
    </row>
    <row r="12348" spans="17:29">
      <c r="Q12348"/>
      <c r="R12348"/>
      <c r="T12348"/>
      <c r="U12348"/>
      <c r="V12348"/>
      <c r="W12348"/>
      <c r="Y12348"/>
      <c r="Z12348" s="200"/>
      <c r="AA12348" s="201"/>
      <c r="AB12348"/>
      <c r="AC12348"/>
    </row>
    <row r="12349" spans="17:29">
      <c r="Q12349"/>
      <c r="R12349"/>
      <c r="T12349"/>
      <c r="U12349"/>
      <c r="V12349"/>
      <c r="W12349"/>
      <c r="Y12349"/>
      <c r="Z12349" s="200"/>
      <c r="AA12349" s="201"/>
      <c r="AB12349"/>
      <c r="AC12349"/>
    </row>
    <row r="12350" spans="17:29">
      <c r="Q12350"/>
      <c r="R12350"/>
      <c r="T12350"/>
      <c r="U12350"/>
      <c r="V12350"/>
      <c r="W12350"/>
      <c r="Y12350"/>
      <c r="Z12350" s="200"/>
      <c r="AA12350" s="201"/>
      <c r="AB12350"/>
      <c r="AC12350"/>
    </row>
    <row r="12351" spans="17:29">
      <c r="Q12351"/>
      <c r="R12351"/>
      <c r="T12351"/>
      <c r="U12351"/>
      <c r="V12351"/>
      <c r="W12351"/>
      <c r="Y12351"/>
      <c r="Z12351" s="200"/>
      <c r="AA12351" s="201"/>
      <c r="AB12351"/>
      <c r="AC12351"/>
    </row>
    <row r="12352" spans="17:29">
      <c r="Q12352"/>
      <c r="R12352"/>
      <c r="T12352"/>
      <c r="U12352"/>
      <c r="V12352"/>
      <c r="W12352"/>
      <c r="Y12352"/>
      <c r="Z12352" s="200"/>
      <c r="AA12352" s="201"/>
      <c r="AB12352"/>
      <c r="AC12352"/>
    </row>
    <row r="12353" spans="17:29">
      <c r="Q12353"/>
      <c r="R12353"/>
      <c r="T12353"/>
      <c r="U12353"/>
      <c r="V12353"/>
      <c r="W12353"/>
      <c r="Y12353"/>
      <c r="Z12353" s="200"/>
      <c r="AA12353" s="201"/>
      <c r="AB12353"/>
      <c r="AC12353"/>
    </row>
    <row r="12354" spans="17:29">
      <c r="Q12354"/>
      <c r="R12354"/>
      <c r="T12354"/>
      <c r="U12354"/>
      <c r="V12354"/>
      <c r="W12354"/>
      <c r="Y12354"/>
      <c r="Z12354" s="200"/>
      <c r="AA12354" s="201"/>
      <c r="AB12354"/>
      <c r="AC12354"/>
    </row>
    <row r="12355" spans="17:29">
      <c r="Q12355"/>
      <c r="R12355"/>
      <c r="T12355"/>
      <c r="U12355"/>
      <c r="V12355"/>
      <c r="W12355"/>
      <c r="Y12355"/>
      <c r="Z12355" s="200"/>
      <c r="AA12355" s="201"/>
      <c r="AB12355"/>
      <c r="AC12355"/>
    </row>
    <row r="12356" spans="17:29">
      <c r="Q12356"/>
      <c r="R12356"/>
      <c r="T12356"/>
      <c r="U12356"/>
      <c r="V12356"/>
      <c r="W12356"/>
      <c r="Y12356"/>
      <c r="Z12356" s="200"/>
      <c r="AA12356" s="201"/>
      <c r="AB12356"/>
      <c r="AC12356"/>
    </row>
    <row r="12357" spans="17:29">
      <c r="Q12357"/>
      <c r="R12357"/>
      <c r="T12357"/>
      <c r="U12357"/>
      <c r="V12357"/>
      <c r="W12357"/>
      <c r="Y12357"/>
      <c r="Z12357" s="200"/>
      <c r="AA12357" s="201"/>
      <c r="AB12357"/>
      <c r="AC12357"/>
    </row>
    <row r="12358" spans="17:29">
      <c r="Q12358"/>
      <c r="R12358"/>
      <c r="T12358"/>
      <c r="U12358"/>
      <c r="V12358"/>
      <c r="W12358"/>
      <c r="Y12358"/>
      <c r="Z12358" s="200"/>
      <c r="AA12358" s="201"/>
      <c r="AB12358"/>
      <c r="AC12358"/>
    </row>
    <row r="12359" spans="17:29">
      <c r="Q12359"/>
      <c r="R12359"/>
      <c r="T12359"/>
      <c r="U12359"/>
      <c r="V12359"/>
      <c r="W12359"/>
      <c r="Y12359"/>
      <c r="Z12359" s="200"/>
      <c r="AA12359" s="201"/>
      <c r="AB12359"/>
      <c r="AC12359"/>
    </row>
    <row r="12360" spans="17:29">
      <c r="Q12360"/>
      <c r="R12360"/>
      <c r="T12360"/>
      <c r="U12360"/>
      <c r="V12360"/>
      <c r="W12360"/>
      <c r="Y12360"/>
      <c r="Z12360" s="200"/>
      <c r="AA12360" s="201"/>
      <c r="AB12360"/>
      <c r="AC12360"/>
    </row>
    <row r="12361" spans="17:29">
      <c r="Q12361"/>
      <c r="R12361"/>
      <c r="T12361"/>
      <c r="U12361"/>
      <c r="V12361"/>
      <c r="W12361"/>
      <c r="Y12361"/>
      <c r="Z12361" s="200"/>
      <c r="AA12361" s="201"/>
      <c r="AB12361"/>
      <c r="AC12361"/>
    </row>
    <row r="12362" spans="17:29">
      <c r="Q12362"/>
      <c r="R12362"/>
      <c r="T12362"/>
      <c r="U12362"/>
      <c r="V12362"/>
      <c r="W12362"/>
      <c r="Y12362"/>
      <c r="Z12362" s="200"/>
      <c r="AA12362" s="201"/>
      <c r="AB12362"/>
      <c r="AC12362"/>
    </row>
    <row r="12363" spans="17:29">
      <c r="Q12363"/>
      <c r="R12363"/>
      <c r="T12363"/>
      <c r="U12363"/>
      <c r="V12363"/>
      <c r="W12363"/>
      <c r="Y12363"/>
      <c r="Z12363" s="200"/>
      <c r="AA12363" s="201"/>
      <c r="AB12363"/>
      <c r="AC12363"/>
    </row>
    <row r="12364" spans="17:29">
      <c r="Q12364"/>
      <c r="R12364"/>
      <c r="T12364"/>
      <c r="U12364"/>
      <c r="V12364"/>
      <c r="W12364"/>
      <c r="Y12364"/>
      <c r="Z12364" s="200"/>
      <c r="AA12364" s="201"/>
      <c r="AB12364"/>
      <c r="AC12364"/>
    </row>
    <row r="12365" spans="17:29">
      <c r="Q12365"/>
      <c r="R12365"/>
      <c r="T12365"/>
      <c r="U12365"/>
      <c r="V12365"/>
      <c r="W12365"/>
      <c r="Y12365"/>
      <c r="Z12365" s="200"/>
      <c r="AA12365" s="201"/>
      <c r="AB12365"/>
      <c r="AC12365"/>
    </row>
    <row r="12366" spans="17:29">
      <c r="Q12366"/>
      <c r="R12366"/>
      <c r="T12366"/>
      <c r="U12366"/>
      <c r="V12366"/>
      <c r="W12366"/>
      <c r="Y12366"/>
      <c r="Z12366" s="200"/>
      <c r="AA12366" s="201"/>
      <c r="AB12366"/>
      <c r="AC12366"/>
    </row>
    <row r="12367" spans="17:29">
      <c r="Q12367"/>
      <c r="R12367"/>
      <c r="T12367"/>
      <c r="U12367"/>
      <c r="V12367"/>
      <c r="W12367"/>
      <c r="Y12367"/>
      <c r="Z12367" s="200"/>
      <c r="AA12367" s="201"/>
      <c r="AB12367"/>
      <c r="AC12367"/>
    </row>
    <row r="12368" spans="17:29">
      <c r="Q12368"/>
      <c r="R12368"/>
      <c r="T12368"/>
      <c r="U12368"/>
      <c r="V12368"/>
      <c r="W12368"/>
      <c r="Y12368"/>
      <c r="Z12368" s="200"/>
      <c r="AA12368" s="201"/>
      <c r="AB12368"/>
      <c r="AC12368"/>
    </row>
    <row r="12369" spans="17:29">
      <c r="Q12369"/>
      <c r="R12369"/>
      <c r="T12369"/>
      <c r="U12369"/>
      <c r="V12369"/>
      <c r="W12369"/>
      <c r="Y12369"/>
      <c r="Z12369" s="200"/>
      <c r="AA12369" s="201"/>
      <c r="AB12369"/>
      <c r="AC12369"/>
    </row>
    <row r="12370" spans="17:29">
      <c r="Q12370"/>
      <c r="R12370"/>
      <c r="T12370"/>
      <c r="U12370"/>
      <c r="V12370"/>
      <c r="W12370"/>
      <c r="Y12370"/>
      <c r="Z12370" s="200"/>
      <c r="AA12370" s="201"/>
      <c r="AB12370"/>
      <c r="AC12370"/>
    </row>
    <row r="12371" spans="17:29">
      <c r="Q12371"/>
      <c r="R12371"/>
      <c r="T12371"/>
      <c r="U12371"/>
      <c r="V12371"/>
      <c r="W12371"/>
      <c r="Y12371"/>
      <c r="Z12371" s="200"/>
      <c r="AA12371" s="201"/>
      <c r="AB12371"/>
      <c r="AC12371"/>
    </row>
    <row r="12372" spans="17:29">
      <c r="Q12372"/>
      <c r="R12372"/>
      <c r="T12372"/>
      <c r="U12372"/>
      <c r="V12372"/>
      <c r="W12372"/>
      <c r="Y12372"/>
      <c r="Z12372" s="200"/>
      <c r="AA12372" s="201"/>
      <c r="AB12372"/>
      <c r="AC12372"/>
    </row>
    <row r="12373" spans="17:29">
      <c r="Q12373"/>
      <c r="R12373"/>
      <c r="T12373"/>
      <c r="U12373"/>
      <c r="V12373"/>
      <c r="W12373"/>
      <c r="Y12373"/>
      <c r="Z12373" s="200"/>
      <c r="AA12373" s="201"/>
      <c r="AB12373"/>
      <c r="AC12373"/>
    </row>
    <row r="12374" spans="17:29">
      <c r="Q12374"/>
      <c r="R12374"/>
      <c r="T12374"/>
      <c r="U12374"/>
      <c r="V12374"/>
      <c r="W12374"/>
      <c r="Y12374"/>
      <c r="Z12374" s="200"/>
      <c r="AA12374" s="201"/>
      <c r="AB12374"/>
      <c r="AC12374"/>
    </row>
    <row r="12375" spans="17:29">
      <c r="Q12375"/>
      <c r="R12375"/>
      <c r="T12375"/>
      <c r="U12375"/>
      <c r="V12375"/>
      <c r="W12375"/>
      <c r="Y12375"/>
      <c r="Z12375" s="200"/>
      <c r="AA12375" s="201"/>
      <c r="AB12375"/>
      <c r="AC12375"/>
    </row>
    <row r="12376" spans="17:29">
      <c r="Q12376"/>
      <c r="R12376"/>
      <c r="T12376"/>
      <c r="U12376"/>
      <c r="V12376"/>
      <c r="W12376"/>
      <c r="Y12376"/>
      <c r="Z12376" s="200"/>
      <c r="AA12376" s="201"/>
      <c r="AB12376"/>
      <c r="AC12376"/>
    </row>
    <row r="12377" spans="17:29">
      <c r="Q12377"/>
      <c r="R12377"/>
      <c r="T12377"/>
      <c r="U12377"/>
      <c r="V12377"/>
      <c r="W12377"/>
      <c r="Y12377"/>
      <c r="Z12377" s="200"/>
      <c r="AA12377" s="201"/>
      <c r="AB12377"/>
      <c r="AC12377"/>
    </row>
    <row r="12378" spans="17:29">
      <c r="Q12378"/>
      <c r="R12378"/>
      <c r="T12378"/>
      <c r="U12378"/>
      <c r="V12378"/>
      <c r="W12378"/>
      <c r="Y12378"/>
      <c r="Z12378" s="200"/>
      <c r="AA12378" s="201"/>
      <c r="AB12378"/>
      <c r="AC12378"/>
    </row>
    <row r="12379" spans="17:29">
      <c r="Q12379"/>
      <c r="R12379"/>
      <c r="T12379"/>
      <c r="U12379"/>
      <c r="V12379"/>
      <c r="W12379"/>
      <c r="Y12379"/>
      <c r="Z12379" s="200"/>
      <c r="AA12379" s="201"/>
      <c r="AB12379"/>
      <c r="AC12379"/>
    </row>
    <row r="12380" spans="17:29">
      <c r="Q12380"/>
      <c r="R12380"/>
      <c r="T12380"/>
      <c r="U12380"/>
      <c r="V12380"/>
      <c r="W12380"/>
      <c r="Y12380"/>
      <c r="Z12380" s="200"/>
      <c r="AA12380" s="201"/>
      <c r="AB12380"/>
      <c r="AC12380"/>
    </row>
    <row r="12381" spans="17:29">
      <c r="Q12381"/>
      <c r="R12381"/>
      <c r="T12381"/>
      <c r="U12381"/>
      <c r="V12381"/>
      <c r="W12381"/>
      <c r="Y12381"/>
      <c r="Z12381" s="200"/>
      <c r="AA12381" s="201"/>
      <c r="AB12381"/>
      <c r="AC12381"/>
    </row>
    <row r="12382" spans="17:29">
      <c r="Q12382"/>
      <c r="R12382"/>
      <c r="T12382"/>
      <c r="U12382"/>
      <c r="V12382"/>
      <c r="W12382"/>
      <c r="Y12382"/>
      <c r="Z12382" s="200"/>
      <c r="AA12382" s="201"/>
      <c r="AB12382"/>
      <c r="AC12382"/>
    </row>
    <row r="12383" spans="17:29">
      <c r="Q12383"/>
      <c r="R12383"/>
      <c r="T12383"/>
      <c r="U12383"/>
      <c r="V12383"/>
      <c r="W12383"/>
      <c r="Y12383"/>
      <c r="Z12383" s="200"/>
      <c r="AA12383" s="201"/>
      <c r="AB12383"/>
      <c r="AC12383"/>
    </row>
    <row r="12384" spans="17:29">
      <c r="Q12384"/>
      <c r="R12384"/>
      <c r="T12384"/>
      <c r="U12384"/>
      <c r="V12384"/>
      <c r="W12384"/>
      <c r="Y12384"/>
      <c r="Z12384" s="200"/>
      <c r="AA12384" s="201"/>
      <c r="AB12384"/>
      <c r="AC12384"/>
    </row>
    <row r="12385" spans="17:29">
      <c r="Q12385"/>
      <c r="R12385"/>
      <c r="T12385"/>
      <c r="U12385"/>
      <c r="V12385"/>
      <c r="W12385"/>
      <c r="Y12385"/>
      <c r="Z12385" s="200"/>
      <c r="AA12385" s="201"/>
      <c r="AB12385"/>
      <c r="AC12385"/>
    </row>
    <row r="12386" spans="17:29">
      <c r="Q12386"/>
      <c r="R12386"/>
      <c r="T12386"/>
      <c r="U12386"/>
      <c r="V12386"/>
      <c r="W12386"/>
      <c r="Y12386"/>
      <c r="Z12386" s="200"/>
      <c r="AA12386" s="201"/>
      <c r="AB12386"/>
      <c r="AC12386"/>
    </row>
    <row r="12387" spans="17:29">
      <c r="Q12387"/>
      <c r="R12387"/>
      <c r="T12387"/>
      <c r="U12387"/>
      <c r="V12387"/>
      <c r="W12387"/>
      <c r="Y12387"/>
      <c r="Z12387" s="200"/>
      <c r="AA12387" s="201"/>
      <c r="AB12387"/>
      <c r="AC12387"/>
    </row>
    <row r="12388" spans="17:29">
      <c r="Q12388"/>
      <c r="R12388"/>
      <c r="T12388"/>
      <c r="U12388"/>
      <c r="V12388"/>
      <c r="W12388"/>
      <c r="Y12388"/>
      <c r="Z12388" s="200"/>
      <c r="AA12388" s="201"/>
      <c r="AB12388"/>
      <c r="AC12388"/>
    </row>
    <row r="12389" spans="17:29">
      <c r="Q12389"/>
      <c r="R12389"/>
      <c r="T12389"/>
      <c r="U12389"/>
      <c r="V12389"/>
      <c r="W12389"/>
      <c r="Y12389"/>
      <c r="Z12389" s="200"/>
      <c r="AA12389" s="201"/>
      <c r="AB12389"/>
      <c r="AC12389"/>
    </row>
    <row r="12390" spans="17:29">
      <c r="Q12390"/>
      <c r="R12390"/>
      <c r="T12390"/>
      <c r="U12390"/>
      <c r="V12390"/>
      <c r="W12390"/>
      <c r="Y12390"/>
      <c r="Z12390" s="200"/>
      <c r="AA12390" s="201"/>
      <c r="AB12390"/>
      <c r="AC12390"/>
    </row>
    <row r="12391" spans="17:29">
      <c r="Q12391"/>
      <c r="R12391"/>
      <c r="T12391"/>
      <c r="U12391"/>
      <c r="V12391"/>
      <c r="W12391"/>
      <c r="Y12391"/>
      <c r="Z12391" s="200"/>
      <c r="AA12391" s="201"/>
      <c r="AB12391"/>
      <c r="AC12391"/>
    </row>
    <row r="12392" spans="17:29">
      <c r="Q12392"/>
      <c r="R12392"/>
      <c r="T12392"/>
      <c r="U12392"/>
      <c r="V12392"/>
      <c r="W12392"/>
      <c r="Y12392"/>
      <c r="Z12392" s="200"/>
      <c r="AA12392" s="201"/>
      <c r="AB12392"/>
      <c r="AC12392"/>
    </row>
    <row r="12393" spans="17:29">
      <c r="Q12393"/>
      <c r="R12393"/>
      <c r="T12393"/>
      <c r="U12393"/>
      <c r="V12393"/>
      <c r="W12393"/>
      <c r="Y12393"/>
      <c r="Z12393" s="200"/>
      <c r="AA12393" s="201"/>
      <c r="AB12393"/>
      <c r="AC12393"/>
    </row>
    <row r="12394" spans="17:29">
      <c r="Q12394"/>
      <c r="R12394"/>
      <c r="T12394"/>
      <c r="U12394"/>
      <c r="V12394"/>
      <c r="W12394"/>
      <c r="Y12394"/>
      <c r="Z12394" s="200"/>
      <c r="AA12394" s="201"/>
      <c r="AB12394"/>
      <c r="AC12394"/>
    </row>
    <row r="12395" spans="17:29">
      <c r="Q12395"/>
      <c r="R12395"/>
      <c r="T12395"/>
      <c r="U12395"/>
      <c r="V12395"/>
      <c r="W12395"/>
      <c r="Y12395"/>
      <c r="Z12395" s="200"/>
      <c r="AA12395" s="201"/>
      <c r="AB12395"/>
      <c r="AC12395"/>
    </row>
    <row r="12396" spans="17:29">
      <c r="Q12396"/>
      <c r="R12396"/>
      <c r="T12396"/>
      <c r="U12396"/>
      <c r="V12396"/>
      <c r="W12396"/>
      <c r="Y12396"/>
      <c r="Z12396" s="200"/>
      <c r="AA12396" s="201"/>
      <c r="AB12396"/>
      <c r="AC12396"/>
    </row>
    <row r="12397" spans="17:29">
      <c r="Q12397"/>
      <c r="R12397"/>
      <c r="T12397"/>
      <c r="U12397"/>
      <c r="V12397"/>
      <c r="W12397"/>
      <c r="Y12397"/>
      <c r="Z12397" s="200"/>
      <c r="AA12397" s="201"/>
      <c r="AB12397"/>
      <c r="AC12397"/>
    </row>
    <row r="12398" spans="17:29">
      <c r="Q12398"/>
      <c r="R12398"/>
      <c r="T12398"/>
      <c r="U12398"/>
      <c r="V12398"/>
      <c r="W12398"/>
      <c r="Y12398"/>
      <c r="Z12398" s="200"/>
      <c r="AA12398" s="201"/>
      <c r="AB12398"/>
      <c r="AC12398"/>
    </row>
    <row r="12399" spans="17:29">
      <c r="Q12399"/>
      <c r="R12399"/>
      <c r="T12399"/>
      <c r="U12399"/>
      <c r="V12399"/>
      <c r="W12399"/>
      <c r="Y12399"/>
      <c r="Z12399" s="200"/>
      <c r="AA12399" s="201"/>
      <c r="AB12399"/>
      <c r="AC12399"/>
    </row>
    <row r="12400" spans="17:29">
      <c r="Q12400"/>
      <c r="R12400"/>
      <c r="T12400"/>
      <c r="U12400"/>
      <c r="V12400"/>
      <c r="W12400"/>
      <c r="Y12400"/>
      <c r="Z12400" s="200"/>
      <c r="AA12400" s="201"/>
      <c r="AB12400"/>
      <c r="AC12400"/>
    </row>
    <row r="12401" spans="17:29">
      <c r="Q12401"/>
      <c r="R12401"/>
      <c r="T12401"/>
      <c r="U12401"/>
      <c r="V12401"/>
      <c r="W12401"/>
      <c r="Y12401"/>
      <c r="Z12401" s="200"/>
      <c r="AA12401" s="201"/>
      <c r="AB12401"/>
      <c r="AC12401"/>
    </row>
    <row r="12402" spans="17:29">
      <c r="Q12402"/>
      <c r="R12402"/>
      <c r="T12402"/>
      <c r="U12402"/>
      <c r="V12402"/>
      <c r="W12402"/>
      <c r="Y12402"/>
      <c r="Z12402" s="200"/>
      <c r="AA12402" s="201"/>
      <c r="AB12402"/>
      <c r="AC12402"/>
    </row>
    <row r="12403" spans="17:29">
      <c r="Q12403"/>
      <c r="R12403"/>
      <c r="T12403"/>
      <c r="U12403"/>
      <c r="V12403"/>
      <c r="W12403"/>
      <c r="Y12403"/>
      <c r="Z12403" s="200"/>
      <c r="AA12403" s="201"/>
      <c r="AB12403"/>
      <c r="AC12403"/>
    </row>
    <row r="12404" spans="17:29">
      <c r="Q12404"/>
      <c r="R12404"/>
      <c r="T12404"/>
      <c r="U12404"/>
      <c r="V12404"/>
      <c r="W12404"/>
      <c r="Y12404"/>
      <c r="Z12404" s="200"/>
      <c r="AA12404" s="201"/>
      <c r="AB12404"/>
      <c r="AC12404"/>
    </row>
    <row r="12405" spans="17:29">
      <c r="Q12405"/>
      <c r="R12405"/>
      <c r="T12405"/>
      <c r="U12405"/>
      <c r="V12405"/>
      <c r="W12405"/>
      <c r="Y12405"/>
      <c r="Z12405" s="200"/>
      <c r="AA12405" s="201"/>
      <c r="AB12405"/>
      <c r="AC12405"/>
    </row>
    <row r="12406" spans="17:29">
      <c r="Q12406"/>
      <c r="R12406"/>
      <c r="T12406"/>
      <c r="U12406"/>
      <c r="V12406"/>
      <c r="W12406"/>
      <c r="Y12406"/>
      <c r="Z12406" s="200"/>
      <c r="AA12406" s="201"/>
      <c r="AB12406"/>
      <c r="AC12406"/>
    </row>
    <row r="12407" spans="17:29">
      <c r="Q12407"/>
      <c r="R12407"/>
      <c r="T12407"/>
      <c r="U12407"/>
      <c r="V12407"/>
      <c r="W12407"/>
      <c r="Y12407"/>
      <c r="Z12407" s="200"/>
      <c r="AA12407" s="201"/>
      <c r="AB12407"/>
      <c r="AC12407"/>
    </row>
    <row r="12408" spans="17:29">
      <c r="Q12408"/>
      <c r="R12408"/>
      <c r="T12408"/>
      <c r="U12408"/>
      <c r="V12408"/>
      <c r="W12408"/>
      <c r="Y12408"/>
      <c r="Z12408" s="200"/>
      <c r="AA12408" s="201"/>
      <c r="AB12408"/>
      <c r="AC12408"/>
    </row>
    <row r="12409" spans="17:29">
      <c r="Q12409"/>
      <c r="R12409"/>
      <c r="T12409"/>
      <c r="U12409"/>
      <c r="V12409"/>
      <c r="W12409"/>
      <c r="Y12409"/>
      <c r="Z12409" s="200"/>
      <c r="AA12409" s="201"/>
      <c r="AB12409"/>
      <c r="AC12409"/>
    </row>
    <row r="12410" spans="17:29">
      <c r="Q12410"/>
      <c r="R12410"/>
      <c r="T12410"/>
      <c r="U12410"/>
      <c r="V12410"/>
      <c r="W12410"/>
      <c r="Y12410"/>
      <c r="Z12410" s="200"/>
      <c r="AA12410" s="201"/>
      <c r="AB12410"/>
      <c r="AC12410"/>
    </row>
    <row r="12411" spans="17:29">
      <c r="Q12411"/>
      <c r="R12411"/>
      <c r="T12411"/>
      <c r="U12411"/>
      <c r="V12411"/>
      <c r="W12411"/>
      <c r="Y12411"/>
      <c r="Z12411" s="200"/>
      <c r="AA12411" s="201"/>
      <c r="AB12411"/>
      <c r="AC12411"/>
    </row>
    <row r="12412" spans="17:29">
      <c r="Q12412"/>
      <c r="R12412"/>
      <c r="T12412"/>
      <c r="U12412"/>
      <c r="V12412"/>
      <c r="W12412"/>
      <c r="Y12412"/>
      <c r="Z12412" s="200"/>
      <c r="AA12412" s="201"/>
      <c r="AB12412"/>
      <c r="AC12412"/>
    </row>
    <row r="12413" spans="17:29">
      <c r="Q12413"/>
      <c r="R12413"/>
      <c r="T12413"/>
      <c r="U12413"/>
      <c r="V12413"/>
      <c r="W12413"/>
      <c r="Y12413"/>
      <c r="Z12413" s="200"/>
      <c r="AA12413" s="201"/>
      <c r="AB12413"/>
      <c r="AC12413"/>
    </row>
    <row r="12414" spans="17:29">
      <c r="Q12414"/>
      <c r="R12414"/>
      <c r="T12414"/>
      <c r="U12414"/>
      <c r="V12414"/>
      <c r="W12414"/>
      <c r="Y12414"/>
      <c r="Z12414" s="200"/>
      <c r="AA12414" s="201"/>
      <c r="AB12414"/>
      <c r="AC12414"/>
    </row>
    <row r="12415" spans="17:29">
      <c r="Q12415"/>
      <c r="R12415"/>
      <c r="T12415"/>
      <c r="U12415"/>
      <c r="V12415"/>
      <c r="W12415"/>
      <c r="Y12415"/>
      <c r="Z12415" s="200"/>
      <c r="AA12415" s="201"/>
      <c r="AB12415"/>
      <c r="AC12415"/>
    </row>
    <row r="12416" spans="17:29">
      <c r="Q12416"/>
      <c r="R12416"/>
      <c r="T12416"/>
      <c r="U12416"/>
      <c r="V12416"/>
      <c r="W12416"/>
      <c r="Y12416"/>
      <c r="Z12416" s="200"/>
      <c r="AA12416" s="201"/>
      <c r="AB12416"/>
      <c r="AC12416"/>
    </row>
    <row r="12417" spans="17:29">
      <c r="Q12417"/>
      <c r="R12417"/>
      <c r="T12417"/>
      <c r="U12417"/>
      <c r="V12417"/>
      <c r="W12417"/>
      <c r="Y12417"/>
      <c r="Z12417" s="200"/>
      <c r="AA12417" s="201"/>
      <c r="AB12417"/>
      <c r="AC12417"/>
    </row>
    <row r="12418" spans="17:29">
      <c r="Q12418"/>
      <c r="R12418"/>
      <c r="T12418"/>
      <c r="U12418"/>
      <c r="V12418"/>
      <c r="W12418"/>
      <c r="Y12418"/>
      <c r="Z12418" s="200"/>
      <c r="AA12418" s="201"/>
      <c r="AB12418"/>
      <c r="AC12418"/>
    </row>
    <row r="12419" spans="17:29">
      <c r="Q12419"/>
      <c r="R12419"/>
      <c r="T12419"/>
      <c r="U12419"/>
      <c r="V12419"/>
      <c r="W12419"/>
      <c r="Y12419"/>
      <c r="Z12419" s="200"/>
      <c r="AA12419" s="201"/>
      <c r="AB12419"/>
      <c r="AC12419"/>
    </row>
    <row r="12420" spans="17:29">
      <c r="Q12420"/>
      <c r="R12420"/>
      <c r="T12420"/>
      <c r="U12420"/>
      <c r="V12420"/>
      <c r="W12420"/>
      <c r="Y12420"/>
      <c r="Z12420" s="200"/>
      <c r="AA12420" s="201"/>
      <c r="AB12420"/>
      <c r="AC12420"/>
    </row>
    <row r="12421" spans="17:29">
      <c r="Q12421"/>
      <c r="R12421"/>
      <c r="T12421"/>
      <c r="U12421"/>
      <c r="V12421"/>
      <c r="W12421"/>
      <c r="Y12421"/>
      <c r="Z12421" s="200"/>
      <c r="AA12421" s="201"/>
      <c r="AB12421"/>
      <c r="AC12421"/>
    </row>
    <row r="12422" spans="17:29">
      <c r="Q12422"/>
      <c r="R12422"/>
      <c r="T12422"/>
      <c r="U12422"/>
      <c r="V12422"/>
      <c r="W12422"/>
      <c r="Y12422"/>
      <c r="Z12422" s="200"/>
      <c r="AA12422" s="201"/>
      <c r="AB12422"/>
      <c r="AC12422"/>
    </row>
    <row r="12423" spans="17:29">
      <c r="Q12423"/>
      <c r="R12423"/>
      <c r="T12423"/>
      <c r="U12423"/>
      <c r="V12423"/>
      <c r="W12423"/>
      <c r="Y12423"/>
      <c r="Z12423" s="200"/>
      <c r="AA12423" s="201"/>
      <c r="AB12423"/>
      <c r="AC12423"/>
    </row>
    <row r="12424" spans="17:29">
      <c r="Q12424"/>
      <c r="R12424"/>
      <c r="T12424"/>
      <c r="U12424"/>
      <c r="V12424"/>
      <c r="W12424"/>
      <c r="Y12424"/>
      <c r="Z12424" s="200"/>
      <c r="AA12424" s="201"/>
      <c r="AB12424"/>
      <c r="AC12424"/>
    </row>
    <row r="12425" spans="17:29">
      <c r="Q12425"/>
      <c r="R12425"/>
      <c r="T12425"/>
      <c r="U12425"/>
      <c r="V12425"/>
      <c r="W12425"/>
      <c r="Y12425"/>
      <c r="Z12425" s="200"/>
      <c r="AA12425" s="201"/>
      <c r="AB12425"/>
      <c r="AC12425"/>
    </row>
    <row r="12426" spans="17:29">
      <c r="Q12426"/>
      <c r="R12426"/>
      <c r="T12426"/>
      <c r="U12426"/>
      <c r="V12426"/>
      <c r="W12426"/>
      <c r="Y12426"/>
      <c r="Z12426" s="200"/>
      <c r="AA12426" s="201"/>
      <c r="AB12426"/>
      <c r="AC12426"/>
    </row>
    <row r="12427" spans="17:29">
      <c r="Q12427"/>
      <c r="R12427"/>
      <c r="T12427"/>
      <c r="U12427"/>
      <c r="V12427"/>
      <c r="W12427"/>
      <c r="Y12427"/>
      <c r="Z12427" s="200"/>
      <c r="AA12427" s="201"/>
      <c r="AB12427"/>
      <c r="AC12427"/>
    </row>
    <row r="12428" spans="17:29">
      <c r="Q12428"/>
      <c r="R12428"/>
      <c r="T12428"/>
      <c r="U12428"/>
      <c r="V12428"/>
      <c r="W12428"/>
      <c r="Y12428"/>
      <c r="Z12428" s="200"/>
      <c r="AA12428" s="201"/>
      <c r="AB12428"/>
      <c r="AC12428"/>
    </row>
    <row r="12429" spans="17:29">
      <c r="Q12429"/>
      <c r="R12429"/>
      <c r="T12429"/>
      <c r="U12429"/>
      <c r="V12429"/>
      <c r="W12429"/>
      <c r="Y12429"/>
      <c r="Z12429" s="200"/>
      <c r="AA12429" s="201"/>
      <c r="AB12429"/>
      <c r="AC12429"/>
    </row>
    <row r="12430" spans="17:29">
      <c r="Q12430"/>
      <c r="R12430"/>
      <c r="T12430"/>
      <c r="U12430"/>
      <c r="V12430"/>
      <c r="W12430"/>
      <c r="Y12430"/>
      <c r="Z12430" s="200"/>
      <c r="AA12430" s="201"/>
      <c r="AB12430"/>
      <c r="AC12430"/>
    </row>
    <row r="12431" spans="17:29">
      <c r="Q12431"/>
      <c r="R12431"/>
      <c r="T12431"/>
      <c r="U12431"/>
      <c r="V12431"/>
      <c r="W12431"/>
      <c r="Y12431"/>
      <c r="Z12431" s="200"/>
      <c r="AA12431" s="201"/>
      <c r="AB12431"/>
      <c r="AC12431"/>
    </row>
    <row r="12432" spans="17:29">
      <c r="Q12432"/>
      <c r="R12432"/>
      <c r="T12432"/>
      <c r="U12432"/>
      <c r="V12432"/>
      <c r="W12432"/>
      <c r="Y12432"/>
      <c r="Z12432" s="200"/>
      <c r="AA12432" s="201"/>
      <c r="AB12432"/>
      <c r="AC12432"/>
    </row>
    <row r="12433" spans="17:29">
      <c r="Q12433"/>
      <c r="R12433"/>
      <c r="T12433"/>
      <c r="U12433"/>
      <c r="V12433"/>
      <c r="W12433"/>
      <c r="Y12433"/>
      <c r="Z12433" s="200"/>
      <c r="AA12433" s="201"/>
      <c r="AB12433"/>
      <c r="AC12433"/>
    </row>
    <row r="12434" spans="17:29">
      <c r="Q12434"/>
      <c r="R12434"/>
      <c r="T12434"/>
      <c r="U12434"/>
      <c r="V12434"/>
      <c r="W12434"/>
      <c r="Y12434"/>
      <c r="Z12434" s="200"/>
      <c r="AA12434" s="201"/>
      <c r="AB12434"/>
      <c r="AC12434"/>
    </row>
    <row r="12435" spans="17:29">
      <c r="Q12435"/>
      <c r="R12435"/>
      <c r="T12435"/>
      <c r="U12435"/>
      <c r="V12435"/>
      <c r="W12435"/>
      <c r="Y12435"/>
      <c r="Z12435" s="200"/>
      <c r="AA12435" s="201"/>
      <c r="AB12435"/>
      <c r="AC12435"/>
    </row>
    <row r="12436" spans="17:29">
      <c r="Q12436"/>
      <c r="R12436"/>
      <c r="T12436"/>
      <c r="U12436"/>
      <c r="V12436"/>
      <c r="W12436"/>
      <c r="Y12436"/>
      <c r="Z12436" s="200"/>
      <c r="AA12436" s="201"/>
      <c r="AB12436"/>
      <c r="AC12436"/>
    </row>
    <row r="12437" spans="17:29">
      <c r="Q12437"/>
      <c r="R12437"/>
      <c r="T12437"/>
      <c r="U12437"/>
      <c r="V12437"/>
      <c r="W12437"/>
      <c r="Y12437"/>
      <c r="Z12437" s="200"/>
      <c r="AA12437" s="201"/>
      <c r="AB12437"/>
      <c r="AC12437"/>
    </row>
    <row r="12438" spans="17:29">
      <c r="Q12438"/>
      <c r="R12438"/>
      <c r="T12438"/>
      <c r="U12438"/>
      <c r="V12438"/>
      <c r="W12438"/>
      <c r="Y12438"/>
      <c r="Z12438" s="200"/>
      <c r="AA12438" s="201"/>
      <c r="AB12438"/>
      <c r="AC12438"/>
    </row>
    <row r="12439" spans="17:29">
      <c r="Q12439"/>
      <c r="R12439"/>
      <c r="T12439"/>
      <c r="U12439"/>
      <c r="V12439"/>
      <c r="W12439"/>
      <c r="Y12439"/>
      <c r="Z12439" s="200"/>
      <c r="AA12439" s="201"/>
      <c r="AB12439"/>
      <c r="AC12439"/>
    </row>
    <row r="12440" spans="17:29">
      <c r="Q12440"/>
      <c r="R12440"/>
      <c r="T12440"/>
      <c r="U12440"/>
      <c r="V12440"/>
      <c r="W12440"/>
      <c r="Y12440"/>
      <c r="Z12440" s="200"/>
      <c r="AA12440" s="201"/>
      <c r="AB12440"/>
      <c r="AC12440"/>
    </row>
    <row r="12441" spans="17:29">
      <c r="Q12441"/>
      <c r="R12441"/>
      <c r="T12441"/>
      <c r="U12441"/>
      <c r="V12441"/>
      <c r="W12441"/>
      <c r="Y12441"/>
      <c r="Z12441" s="200"/>
      <c r="AA12441" s="201"/>
      <c r="AB12441"/>
      <c r="AC12441"/>
    </row>
    <row r="12442" spans="17:29">
      <c r="Q12442"/>
      <c r="R12442"/>
      <c r="T12442"/>
      <c r="U12442"/>
      <c r="V12442"/>
      <c r="W12442"/>
      <c r="Y12442"/>
      <c r="Z12442" s="200"/>
      <c r="AA12442" s="201"/>
      <c r="AB12442"/>
      <c r="AC12442"/>
    </row>
    <row r="12443" spans="17:29">
      <c r="Q12443"/>
      <c r="R12443"/>
      <c r="T12443"/>
      <c r="U12443"/>
      <c r="V12443"/>
      <c r="W12443"/>
      <c r="Y12443"/>
      <c r="Z12443" s="200"/>
      <c r="AA12443" s="201"/>
      <c r="AB12443"/>
      <c r="AC12443"/>
    </row>
    <row r="12444" spans="17:29">
      <c r="Q12444"/>
      <c r="R12444"/>
      <c r="T12444"/>
      <c r="U12444"/>
      <c r="V12444"/>
      <c r="W12444"/>
      <c r="Y12444"/>
      <c r="Z12444" s="200"/>
      <c r="AA12444" s="201"/>
      <c r="AB12444"/>
      <c r="AC12444"/>
    </row>
    <row r="12445" spans="17:29">
      <c r="Q12445"/>
      <c r="R12445"/>
      <c r="T12445"/>
      <c r="U12445"/>
      <c r="V12445"/>
      <c r="W12445"/>
      <c r="Y12445"/>
      <c r="Z12445" s="200"/>
      <c r="AA12445" s="201"/>
      <c r="AB12445"/>
      <c r="AC12445"/>
    </row>
    <row r="12446" spans="17:29">
      <c r="Q12446"/>
      <c r="R12446"/>
      <c r="T12446"/>
      <c r="U12446"/>
      <c r="V12446"/>
      <c r="W12446"/>
      <c r="Y12446"/>
      <c r="Z12446" s="200"/>
      <c r="AA12446" s="201"/>
      <c r="AB12446"/>
      <c r="AC12446"/>
    </row>
    <row r="12447" spans="17:29">
      <c r="Q12447"/>
      <c r="R12447"/>
      <c r="T12447"/>
      <c r="U12447"/>
      <c r="V12447"/>
      <c r="W12447"/>
      <c r="Y12447"/>
      <c r="Z12447" s="200"/>
      <c r="AA12447" s="201"/>
      <c r="AB12447"/>
      <c r="AC12447"/>
    </row>
    <row r="12448" spans="17:29">
      <c r="Q12448"/>
      <c r="R12448"/>
      <c r="T12448"/>
      <c r="U12448"/>
      <c r="V12448"/>
      <c r="W12448"/>
      <c r="Y12448"/>
      <c r="Z12448" s="200"/>
      <c r="AA12448" s="201"/>
      <c r="AB12448"/>
      <c r="AC12448"/>
    </row>
    <row r="12449" spans="17:29">
      <c r="Q12449"/>
      <c r="R12449"/>
      <c r="T12449"/>
      <c r="U12449"/>
      <c r="V12449"/>
      <c r="W12449"/>
      <c r="Y12449"/>
      <c r="Z12449" s="200"/>
      <c r="AA12449" s="201"/>
      <c r="AB12449"/>
      <c r="AC12449"/>
    </row>
    <row r="12450" spans="17:29">
      <c r="Q12450"/>
      <c r="R12450"/>
      <c r="T12450"/>
      <c r="U12450"/>
      <c r="V12450"/>
      <c r="W12450"/>
      <c r="Y12450"/>
      <c r="Z12450" s="200"/>
      <c r="AA12450" s="201"/>
      <c r="AB12450"/>
      <c r="AC12450"/>
    </row>
    <row r="12451" spans="17:29">
      <c r="Q12451"/>
      <c r="R12451"/>
      <c r="T12451"/>
      <c r="U12451"/>
      <c r="V12451"/>
      <c r="W12451"/>
      <c r="Y12451"/>
      <c r="Z12451" s="200"/>
      <c r="AA12451" s="201"/>
      <c r="AB12451"/>
      <c r="AC12451"/>
    </row>
    <row r="12452" spans="17:29">
      <c r="Q12452"/>
      <c r="R12452"/>
      <c r="T12452"/>
      <c r="U12452"/>
      <c r="V12452"/>
      <c r="W12452"/>
      <c r="Y12452"/>
      <c r="Z12452" s="200"/>
      <c r="AA12452" s="201"/>
      <c r="AB12452"/>
      <c r="AC12452"/>
    </row>
    <row r="12453" spans="17:29">
      <c r="Q12453"/>
      <c r="R12453"/>
      <c r="T12453"/>
      <c r="U12453"/>
      <c r="V12453"/>
      <c r="W12453"/>
      <c r="Y12453"/>
      <c r="Z12453" s="200"/>
      <c r="AA12453" s="201"/>
      <c r="AB12453"/>
      <c r="AC12453"/>
    </row>
    <row r="12454" spans="17:29">
      <c r="Q12454"/>
      <c r="R12454"/>
      <c r="T12454"/>
      <c r="U12454"/>
      <c r="V12454"/>
      <c r="W12454"/>
      <c r="Y12454"/>
      <c r="Z12454" s="200"/>
      <c r="AA12454" s="201"/>
      <c r="AB12454"/>
      <c r="AC12454"/>
    </row>
    <row r="12455" spans="17:29">
      <c r="Q12455"/>
      <c r="R12455"/>
      <c r="T12455"/>
      <c r="U12455"/>
      <c r="V12455"/>
      <c r="W12455"/>
      <c r="Y12455"/>
      <c r="Z12455" s="200"/>
      <c r="AA12455" s="201"/>
      <c r="AB12455"/>
      <c r="AC12455"/>
    </row>
    <row r="12456" spans="17:29">
      <c r="Q12456"/>
      <c r="R12456"/>
      <c r="T12456"/>
      <c r="U12456"/>
      <c r="V12456"/>
      <c r="W12456"/>
      <c r="Y12456"/>
      <c r="Z12456" s="200"/>
      <c r="AA12456" s="201"/>
      <c r="AB12456"/>
      <c r="AC12456"/>
    </row>
    <row r="12457" spans="17:29">
      <c r="Q12457"/>
      <c r="R12457"/>
      <c r="T12457"/>
      <c r="U12457"/>
      <c r="V12457"/>
      <c r="W12457"/>
      <c r="Y12457"/>
      <c r="Z12457" s="200"/>
      <c r="AA12457" s="201"/>
      <c r="AB12457"/>
      <c r="AC12457"/>
    </row>
    <row r="12458" spans="17:29">
      <c r="Q12458"/>
      <c r="R12458"/>
      <c r="T12458"/>
      <c r="U12458"/>
      <c r="V12458"/>
      <c r="W12458"/>
      <c r="Y12458"/>
      <c r="Z12458" s="200"/>
      <c r="AA12458" s="201"/>
      <c r="AB12458"/>
      <c r="AC12458"/>
    </row>
    <row r="12459" spans="17:29">
      <c r="Q12459"/>
      <c r="R12459"/>
      <c r="T12459"/>
      <c r="U12459"/>
      <c r="V12459"/>
      <c r="W12459"/>
      <c r="Y12459"/>
      <c r="Z12459" s="200"/>
      <c r="AA12459" s="201"/>
      <c r="AB12459"/>
      <c r="AC12459"/>
    </row>
    <row r="12460" spans="17:29">
      <c r="Q12460"/>
      <c r="R12460"/>
      <c r="T12460"/>
      <c r="U12460"/>
      <c r="V12460"/>
      <c r="W12460"/>
      <c r="Y12460"/>
      <c r="Z12460" s="200"/>
      <c r="AA12460" s="201"/>
      <c r="AB12460"/>
      <c r="AC12460"/>
    </row>
    <row r="12461" spans="17:29">
      <c r="Q12461"/>
      <c r="R12461"/>
      <c r="T12461"/>
      <c r="U12461"/>
      <c r="V12461"/>
      <c r="W12461"/>
      <c r="Y12461"/>
      <c r="Z12461" s="200"/>
      <c r="AA12461" s="201"/>
      <c r="AB12461"/>
      <c r="AC12461"/>
    </row>
    <row r="12462" spans="17:29">
      <c r="Q12462"/>
      <c r="R12462"/>
      <c r="T12462"/>
      <c r="U12462"/>
      <c r="V12462"/>
      <c r="W12462"/>
      <c r="Y12462"/>
      <c r="Z12462" s="200"/>
      <c r="AA12462" s="201"/>
      <c r="AB12462"/>
      <c r="AC12462"/>
    </row>
    <row r="12463" spans="17:29">
      <c r="Q12463"/>
      <c r="R12463"/>
      <c r="T12463"/>
      <c r="U12463"/>
      <c r="V12463"/>
      <c r="W12463"/>
      <c r="Y12463"/>
      <c r="Z12463" s="200"/>
      <c r="AA12463" s="201"/>
      <c r="AB12463"/>
      <c r="AC12463"/>
    </row>
    <row r="12464" spans="17:29">
      <c r="Q12464"/>
      <c r="R12464"/>
      <c r="T12464"/>
      <c r="U12464"/>
      <c r="V12464"/>
      <c r="W12464"/>
      <c r="Y12464"/>
      <c r="Z12464" s="200"/>
      <c r="AA12464" s="201"/>
      <c r="AB12464"/>
      <c r="AC12464"/>
    </row>
    <row r="12465" spans="17:29">
      <c r="Q12465"/>
      <c r="R12465"/>
      <c r="T12465"/>
      <c r="U12465"/>
      <c r="V12465"/>
      <c r="W12465"/>
      <c r="Y12465"/>
      <c r="Z12465" s="200"/>
      <c r="AA12465" s="201"/>
      <c r="AB12465"/>
      <c r="AC12465"/>
    </row>
    <row r="12466" spans="17:29">
      <c r="Q12466"/>
      <c r="R12466"/>
      <c r="T12466"/>
      <c r="U12466"/>
      <c r="V12466"/>
      <c r="W12466"/>
      <c r="Y12466"/>
      <c r="Z12466" s="200"/>
      <c r="AA12466" s="201"/>
      <c r="AB12466"/>
      <c r="AC12466"/>
    </row>
    <row r="12467" spans="17:29">
      <c r="Q12467"/>
      <c r="R12467"/>
      <c r="T12467"/>
      <c r="U12467"/>
      <c r="V12467"/>
      <c r="W12467"/>
      <c r="Y12467"/>
      <c r="Z12467" s="200"/>
      <c r="AA12467" s="201"/>
      <c r="AB12467"/>
      <c r="AC12467"/>
    </row>
    <row r="12468" spans="17:29">
      <c r="Q12468"/>
      <c r="R12468"/>
      <c r="T12468"/>
      <c r="U12468"/>
      <c r="V12468"/>
      <c r="W12468"/>
      <c r="Y12468"/>
      <c r="Z12468" s="200"/>
      <c r="AA12468" s="201"/>
      <c r="AB12468"/>
      <c r="AC12468"/>
    </row>
    <row r="12469" spans="17:29">
      <c r="Q12469"/>
      <c r="R12469"/>
      <c r="T12469"/>
      <c r="U12469"/>
      <c r="V12469"/>
      <c r="W12469"/>
      <c r="Y12469"/>
      <c r="Z12469" s="200"/>
      <c r="AA12469" s="201"/>
      <c r="AB12469"/>
      <c r="AC12469"/>
    </row>
    <row r="12470" spans="17:29">
      <c r="Q12470"/>
      <c r="R12470"/>
      <c r="T12470"/>
      <c r="U12470"/>
      <c r="V12470"/>
      <c r="W12470"/>
      <c r="Y12470"/>
      <c r="Z12470" s="200"/>
      <c r="AA12470" s="201"/>
      <c r="AB12470"/>
      <c r="AC12470"/>
    </row>
    <row r="12471" spans="17:29">
      <c r="Q12471"/>
      <c r="R12471"/>
      <c r="T12471"/>
      <c r="U12471"/>
      <c r="V12471"/>
      <c r="W12471"/>
      <c r="Y12471"/>
      <c r="Z12471" s="200"/>
      <c r="AA12471" s="201"/>
      <c r="AB12471"/>
      <c r="AC12471"/>
    </row>
    <row r="12472" spans="17:29">
      <c r="Q12472"/>
      <c r="R12472"/>
      <c r="T12472"/>
      <c r="U12472"/>
      <c r="V12472"/>
      <c r="W12472"/>
      <c r="Y12472"/>
      <c r="Z12472" s="200"/>
      <c r="AA12472" s="201"/>
      <c r="AB12472"/>
      <c r="AC12472"/>
    </row>
    <row r="12473" spans="17:29">
      <c r="Q12473"/>
      <c r="R12473"/>
      <c r="T12473"/>
      <c r="U12473"/>
      <c r="V12473"/>
      <c r="W12473"/>
      <c r="Y12473"/>
      <c r="Z12473" s="200"/>
      <c r="AA12473" s="201"/>
      <c r="AB12473"/>
      <c r="AC12473"/>
    </row>
    <row r="12474" spans="17:29">
      <c r="Q12474"/>
      <c r="R12474"/>
      <c r="T12474"/>
      <c r="U12474"/>
      <c r="V12474"/>
      <c r="W12474"/>
      <c r="Y12474"/>
      <c r="Z12474" s="200"/>
      <c r="AA12474" s="201"/>
      <c r="AB12474"/>
      <c r="AC12474"/>
    </row>
    <row r="12475" spans="17:29">
      <c r="Q12475"/>
      <c r="R12475"/>
      <c r="T12475"/>
      <c r="U12475"/>
      <c r="V12475"/>
      <c r="W12475"/>
      <c r="Y12475"/>
      <c r="Z12475" s="200"/>
      <c r="AA12475" s="201"/>
      <c r="AB12475"/>
      <c r="AC12475"/>
    </row>
    <row r="12476" spans="17:29">
      <c r="Q12476"/>
      <c r="R12476"/>
      <c r="T12476"/>
      <c r="U12476"/>
      <c r="V12476"/>
      <c r="W12476"/>
      <c r="Y12476"/>
      <c r="Z12476" s="200"/>
      <c r="AA12476" s="201"/>
      <c r="AB12476"/>
      <c r="AC12476"/>
    </row>
    <row r="12477" spans="17:29">
      <c r="Q12477"/>
      <c r="R12477"/>
      <c r="T12477"/>
      <c r="U12477"/>
      <c r="V12477"/>
      <c r="W12477"/>
      <c r="Y12477"/>
      <c r="Z12477" s="200"/>
      <c r="AA12477" s="201"/>
      <c r="AB12477"/>
      <c r="AC12477"/>
    </row>
    <row r="12478" spans="17:29">
      <c r="Q12478"/>
      <c r="R12478"/>
      <c r="T12478"/>
      <c r="U12478"/>
      <c r="V12478"/>
      <c r="W12478"/>
      <c r="Y12478"/>
      <c r="Z12478" s="200"/>
      <c r="AA12478" s="201"/>
      <c r="AB12478"/>
      <c r="AC12478"/>
    </row>
    <row r="12479" spans="17:29">
      <c r="Q12479"/>
      <c r="R12479"/>
      <c r="T12479"/>
      <c r="U12479"/>
      <c r="V12479"/>
      <c r="W12479"/>
      <c r="Y12479"/>
      <c r="Z12479" s="200"/>
      <c r="AA12479" s="201"/>
      <c r="AB12479"/>
      <c r="AC12479"/>
    </row>
    <row r="12480" spans="17:29">
      <c r="Q12480"/>
      <c r="R12480"/>
      <c r="T12480"/>
      <c r="U12480"/>
      <c r="V12480"/>
      <c r="W12480"/>
      <c r="Y12480"/>
      <c r="Z12480" s="200"/>
      <c r="AA12480" s="201"/>
      <c r="AB12480"/>
      <c r="AC12480"/>
    </row>
    <row r="12481" spans="17:29">
      <c r="Q12481"/>
      <c r="R12481"/>
      <c r="T12481"/>
      <c r="U12481"/>
      <c r="V12481"/>
      <c r="W12481"/>
      <c r="Y12481"/>
      <c r="Z12481" s="200"/>
      <c r="AA12481" s="201"/>
      <c r="AB12481"/>
      <c r="AC12481"/>
    </row>
    <row r="12482" spans="17:29">
      <c r="Q12482"/>
      <c r="R12482"/>
      <c r="T12482"/>
      <c r="U12482"/>
      <c r="V12482"/>
      <c r="W12482"/>
      <c r="Y12482"/>
      <c r="Z12482" s="200"/>
      <c r="AA12482" s="201"/>
      <c r="AB12482"/>
      <c r="AC12482"/>
    </row>
    <row r="12483" spans="17:29">
      <c r="Q12483"/>
      <c r="R12483"/>
      <c r="T12483"/>
      <c r="U12483"/>
      <c r="V12483"/>
      <c r="W12483"/>
      <c r="Y12483"/>
      <c r="Z12483" s="200"/>
      <c r="AA12483" s="201"/>
      <c r="AB12483"/>
      <c r="AC12483"/>
    </row>
    <row r="12484" spans="17:29">
      <c r="Q12484"/>
      <c r="R12484"/>
      <c r="T12484"/>
      <c r="U12484"/>
      <c r="V12484"/>
      <c r="W12484"/>
      <c r="Y12484"/>
      <c r="Z12484" s="200"/>
      <c r="AA12484" s="201"/>
      <c r="AB12484"/>
      <c r="AC12484"/>
    </row>
    <row r="12485" spans="17:29">
      <c r="Q12485"/>
      <c r="R12485"/>
      <c r="T12485"/>
      <c r="U12485"/>
      <c r="V12485"/>
      <c r="W12485"/>
      <c r="Y12485"/>
      <c r="Z12485" s="200"/>
      <c r="AA12485" s="201"/>
      <c r="AB12485"/>
      <c r="AC12485"/>
    </row>
    <row r="12486" spans="17:29">
      <c r="Q12486"/>
      <c r="R12486"/>
      <c r="T12486"/>
      <c r="U12486"/>
      <c r="V12486"/>
      <c r="W12486"/>
      <c r="Y12486"/>
      <c r="Z12486" s="200"/>
      <c r="AA12486" s="201"/>
      <c r="AB12486"/>
      <c r="AC12486"/>
    </row>
    <row r="12487" spans="17:29">
      <c r="Q12487"/>
      <c r="R12487"/>
      <c r="T12487"/>
      <c r="U12487"/>
      <c r="V12487"/>
      <c r="W12487"/>
      <c r="Y12487"/>
      <c r="Z12487" s="200"/>
      <c r="AA12487" s="201"/>
      <c r="AB12487"/>
      <c r="AC12487"/>
    </row>
    <row r="12488" spans="17:29">
      <c r="Q12488"/>
      <c r="R12488"/>
      <c r="T12488"/>
      <c r="U12488"/>
      <c r="V12488"/>
      <c r="W12488"/>
      <c r="Y12488"/>
      <c r="Z12488" s="200"/>
      <c r="AA12488" s="201"/>
      <c r="AB12488"/>
      <c r="AC12488"/>
    </row>
    <row r="12489" spans="17:29">
      <c r="Q12489"/>
      <c r="R12489"/>
      <c r="T12489"/>
      <c r="U12489"/>
      <c r="V12489"/>
      <c r="W12489"/>
      <c r="Y12489"/>
      <c r="Z12489" s="200"/>
      <c r="AA12489" s="201"/>
      <c r="AB12489"/>
      <c r="AC12489"/>
    </row>
    <row r="12490" spans="17:29">
      <c r="Q12490"/>
      <c r="R12490"/>
      <c r="T12490"/>
      <c r="U12490"/>
      <c r="V12490"/>
      <c r="W12490"/>
      <c r="Y12490"/>
      <c r="Z12490" s="200"/>
      <c r="AA12490" s="201"/>
      <c r="AB12490"/>
      <c r="AC12490"/>
    </row>
    <row r="12491" spans="17:29">
      <c r="Q12491"/>
      <c r="R12491"/>
      <c r="T12491"/>
      <c r="U12491"/>
      <c r="V12491"/>
      <c r="W12491"/>
      <c r="Y12491"/>
      <c r="Z12491" s="200"/>
      <c r="AA12491" s="201"/>
      <c r="AB12491"/>
      <c r="AC12491"/>
    </row>
    <row r="12492" spans="17:29">
      <c r="Q12492"/>
      <c r="R12492"/>
      <c r="T12492"/>
      <c r="U12492"/>
      <c r="V12492"/>
      <c r="W12492"/>
      <c r="Y12492"/>
      <c r="Z12492" s="200"/>
      <c r="AA12492" s="201"/>
      <c r="AB12492"/>
      <c r="AC12492"/>
    </row>
    <row r="12493" spans="17:29">
      <c r="Q12493"/>
      <c r="R12493"/>
      <c r="T12493"/>
      <c r="U12493"/>
      <c r="V12493"/>
      <c r="W12493"/>
      <c r="Y12493"/>
      <c r="Z12493" s="200"/>
      <c r="AA12493" s="201"/>
      <c r="AB12493"/>
      <c r="AC12493"/>
    </row>
    <row r="12494" spans="17:29">
      <c r="Q12494"/>
      <c r="R12494"/>
      <c r="T12494"/>
      <c r="U12494"/>
      <c r="V12494"/>
      <c r="W12494"/>
      <c r="Y12494"/>
      <c r="Z12494" s="200"/>
      <c r="AA12494" s="201"/>
      <c r="AB12494"/>
      <c r="AC12494"/>
    </row>
    <row r="12495" spans="17:29">
      <c r="Q12495"/>
      <c r="R12495"/>
      <c r="T12495"/>
      <c r="U12495"/>
      <c r="V12495"/>
      <c r="W12495"/>
      <c r="Y12495"/>
      <c r="Z12495" s="200"/>
      <c r="AA12495" s="201"/>
      <c r="AB12495"/>
      <c r="AC12495"/>
    </row>
    <row r="12496" spans="17:29">
      <c r="Q12496"/>
      <c r="R12496"/>
      <c r="T12496"/>
      <c r="U12496"/>
      <c r="V12496"/>
      <c r="W12496"/>
      <c r="Y12496"/>
      <c r="Z12496" s="200"/>
      <c r="AA12496" s="201"/>
      <c r="AB12496"/>
      <c r="AC12496"/>
    </row>
    <row r="12497" spans="17:29">
      <c r="Q12497"/>
      <c r="R12497"/>
      <c r="T12497"/>
      <c r="U12497"/>
      <c r="V12497"/>
      <c r="W12497"/>
      <c r="Y12497"/>
      <c r="Z12497" s="200"/>
      <c r="AA12497" s="201"/>
      <c r="AB12497"/>
      <c r="AC12497"/>
    </row>
    <row r="12498" spans="17:29">
      <c r="Q12498"/>
      <c r="R12498"/>
      <c r="T12498"/>
      <c r="U12498"/>
      <c r="V12498"/>
      <c r="W12498"/>
      <c r="Y12498"/>
      <c r="Z12498" s="200"/>
      <c r="AA12498" s="201"/>
      <c r="AB12498"/>
      <c r="AC12498"/>
    </row>
    <row r="12499" spans="17:29">
      <c r="Q12499"/>
      <c r="R12499"/>
      <c r="T12499"/>
      <c r="U12499"/>
      <c r="V12499"/>
      <c r="W12499"/>
      <c r="Y12499"/>
      <c r="Z12499" s="200"/>
      <c r="AA12499" s="201"/>
      <c r="AB12499"/>
      <c r="AC12499"/>
    </row>
    <row r="12500" spans="17:29">
      <c r="Q12500"/>
      <c r="R12500"/>
      <c r="T12500"/>
      <c r="U12500"/>
      <c r="V12500"/>
      <c r="W12500"/>
      <c r="Y12500"/>
      <c r="Z12500" s="200"/>
      <c r="AA12500" s="201"/>
      <c r="AB12500"/>
      <c r="AC12500"/>
    </row>
    <row r="12501" spans="17:29">
      <c r="Q12501"/>
      <c r="R12501"/>
      <c r="T12501"/>
      <c r="U12501"/>
      <c r="V12501"/>
      <c r="W12501"/>
      <c r="Y12501"/>
      <c r="Z12501" s="200"/>
      <c r="AA12501" s="201"/>
      <c r="AB12501"/>
      <c r="AC12501"/>
    </row>
    <row r="12502" spans="17:29">
      <c r="Q12502"/>
      <c r="R12502"/>
      <c r="T12502"/>
      <c r="U12502"/>
      <c r="V12502"/>
      <c r="W12502"/>
      <c r="Y12502"/>
      <c r="Z12502" s="200"/>
      <c r="AA12502" s="201"/>
      <c r="AB12502"/>
      <c r="AC12502"/>
    </row>
    <row r="12503" spans="17:29">
      <c r="Q12503"/>
      <c r="R12503"/>
      <c r="T12503"/>
      <c r="U12503"/>
      <c r="V12503"/>
      <c r="W12503"/>
      <c r="Y12503"/>
      <c r="Z12503" s="200"/>
      <c r="AA12503" s="201"/>
      <c r="AB12503"/>
      <c r="AC12503"/>
    </row>
    <row r="12504" spans="17:29">
      <c r="Q12504"/>
      <c r="R12504"/>
      <c r="T12504"/>
      <c r="U12504"/>
      <c r="V12504"/>
      <c r="W12504"/>
      <c r="Y12504"/>
      <c r="Z12504" s="200"/>
      <c r="AA12504" s="201"/>
      <c r="AB12504"/>
      <c r="AC12504"/>
    </row>
    <row r="12505" spans="17:29">
      <c r="Q12505"/>
      <c r="R12505"/>
      <c r="T12505"/>
      <c r="U12505"/>
      <c r="V12505"/>
      <c r="W12505"/>
      <c r="Y12505"/>
      <c r="Z12505" s="200"/>
      <c r="AA12505" s="201"/>
      <c r="AB12505"/>
      <c r="AC12505"/>
    </row>
    <row r="12506" spans="17:29">
      <c r="Q12506"/>
      <c r="R12506"/>
      <c r="T12506"/>
      <c r="U12506"/>
      <c r="V12506"/>
      <c r="W12506"/>
      <c r="Y12506"/>
      <c r="Z12506" s="200"/>
      <c r="AA12506" s="201"/>
      <c r="AB12506"/>
      <c r="AC12506"/>
    </row>
    <row r="12507" spans="17:29">
      <c r="Q12507"/>
      <c r="R12507"/>
      <c r="T12507"/>
      <c r="U12507"/>
      <c r="V12507"/>
      <c r="W12507"/>
      <c r="Y12507"/>
      <c r="Z12507" s="200"/>
      <c r="AA12507" s="201"/>
      <c r="AB12507"/>
      <c r="AC12507"/>
    </row>
    <row r="12508" spans="17:29">
      <c r="Q12508"/>
      <c r="R12508"/>
      <c r="T12508"/>
      <c r="U12508"/>
      <c r="V12508"/>
      <c r="W12508"/>
      <c r="Y12508"/>
      <c r="Z12508" s="200"/>
      <c r="AA12508" s="201"/>
      <c r="AB12508"/>
      <c r="AC12508"/>
    </row>
    <row r="12509" spans="17:29">
      <c r="Q12509"/>
      <c r="R12509"/>
      <c r="T12509"/>
      <c r="U12509"/>
      <c r="V12509"/>
      <c r="W12509"/>
      <c r="Y12509"/>
      <c r="Z12509" s="200"/>
      <c r="AA12509" s="201"/>
      <c r="AB12509"/>
      <c r="AC12509"/>
    </row>
    <row r="12510" spans="17:29">
      <c r="Q12510"/>
      <c r="R12510"/>
      <c r="T12510"/>
      <c r="U12510"/>
      <c r="V12510"/>
      <c r="W12510"/>
      <c r="Y12510"/>
      <c r="Z12510" s="200"/>
      <c r="AA12510" s="201"/>
      <c r="AB12510"/>
      <c r="AC12510"/>
    </row>
    <row r="12511" spans="17:29">
      <c r="Q12511"/>
      <c r="R12511"/>
      <c r="T12511"/>
      <c r="U12511"/>
      <c r="V12511"/>
      <c r="W12511"/>
      <c r="Y12511"/>
      <c r="Z12511" s="200"/>
      <c r="AA12511" s="201"/>
      <c r="AB12511"/>
      <c r="AC12511"/>
    </row>
    <row r="12512" spans="17:29">
      <c r="Q12512"/>
      <c r="R12512"/>
      <c r="T12512"/>
      <c r="U12512"/>
      <c r="V12512"/>
      <c r="W12512"/>
      <c r="Y12512"/>
      <c r="Z12512" s="200"/>
      <c r="AA12512" s="201"/>
      <c r="AB12512"/>
      <c r="AC12512"/>
    </row>
    <row r="12513" spans="17:29">
      <c r="Q12513"/>
      <c r="R12513"/>
      <c r="T12513"/>
      <c r="U12513"/>
      <c r="V12513"/>
      <c r="W12513"/>
      <c r="Y12513"/>
      <c r="Z12513" s="200"/>
      <c r="AA12513" s="201"/>
      <c r="AB12513"/>
      <c r="AC12513"/>
    </row>
    <row r="12514" spans="17:29">
      <c r="Q12514"/>
      <c r="R12514"/>
      <c r="T12514"/>
      <c r="U12514"/>
      <c r="V12514"/>
      <c r="W12514"/>
      <c r="Y12514"/>
      <c r="Z12514" s="200"/>
      <c r="AA12514" s="201"/>
      <c r="AB12514"/>
      <c r="AC12514"/>
    </row>
    <row r="12515" spans="17:29">
      <c r="Q12515"/>
      <c r="R12515"/>
      <c r="T12515"/>
      <c r="U12515"/>
      <c r="V12515"/>
      <c r="W12515"/>
      <c r="Y12515"/>
      <c r="Z12515" s="200"/>
      <c r="AA12515" s="201"/>
      <c r="AB12515"/>
      <c r="AC12515"/>
    </row>
    <row r="12516" spans="17:29">
      <c r="Q12516"/>
      <c r="R12516"/>
      <c r="T12516"/>
      <c r="U12516"/>
      <c r="V12516"/>
      <c r="W12516"/>
      <c r="Y12516"/>
      <c r="Z12516" s="200"/>
      <c r="AA12516" s="201"/>
      <c r="AB12516"/>
      <c r="AC12516"/>
    </row>
    <row r="12517" spans="17:29">
      <c r="Q12517"/>
      <c r="R12517"/>
      <c r="T12517"/>
      <c r="U12517"/>
      <c r="V12517"/>
      <c r="W12517"/>
      <c r="Y12517"/>
      <c r="Z12517" s="200"/>
      <c r="AA12517" s="201"/>
      <c r="AB12517"/>
      <c r="AC12517"/>
    </row>
    <row r="12518" spans="17:29">
      <c r="Q12518"/>
      <c r="R12518"/>
      <c r="T12518"/>
      <c r="U12518"/>
      <c r="V12518"/>
      <c r="W12518"/>
      <c r="Y12518"/>
      <c r="Z12518" s="200"/>
      <c r="AA12518" s="201"/>
      <c r="AB12518"/>
      <c r="AC12518"/>
    </row>
    <row r="12519" spans="17:29">
      <c r="Q12519"/>
      <c r="R12519"/>
      <c r="T12519"/>
      <c r="U12519"/>
      <c r="V12519"/>
      <c r="W12519"/>
      <c r="Y12519"/>
      <c r="Z12519" s="200"/>
      <c r="AA12519" s="201"/>
      <c r="AB12519"/>
      <c r="AC12519"/>
    </row>
    <row r="12520" spans="17:29">
      <c r="Q12520"/>
      <c r="R12520"/>
      <c r="T12520"/>
      <c r="U12520"/>
      <c r="V12520"/>
      <c r="W12520"/>
      <c r="Y12520"/>
      <c r="Z12520" s="200"/>
      <c r="AA12520" s="201"/>
      <c r="AB12520"/>
      <c r="AC12520"/>
    </row>
    <row r="12521" spans="17:29">
      <c r="Q12521"/>
      <c r="R12521"/>
      <c r="T12521"/>
      <c r="U12521"/>
      <c r="V12521"/>
      <c r="W12521"/>
      <c r="Y12521"/>
      <c r="Z12521" s="200"/>
      <c r="AA12521" s="201"/>
      <c r="AB12521"/>
      <c r="AC12521"/>
    </row>
    <row r="12522" spans="17:29">
      <c r="Q12522"/>
      <c r="R12522"/>
      <c r="T12522"/>
      <c r="U12522"/>
      <c r="V12522"/>
      <c r="W12522"/>
      <c r="Y12522"/>
      <c r="Z12522" s="200"/>
      <c r="AA12522" s="201"/>
      <c r="AB12522"/>
      <c r="AC12522"/>
    </row>
    <row r="12523" spans="17:29">
      <c r="Q12523"/>
      <c r="R12523"/>
      <c r="T12523"/>
      <c r="U12523"/>
      <c r="V12523"/>
      <c r="W12523"/>
      <c r="Y12523"/>
      <c r="Z12523" s="200"/>
      <c r="AA12523" s="201"/>
      <c r="AB12523"/>
      <c r="AC12523"/>
    </row>
    <row r="12524" spans="17:29">
      <c r="Q12524"/>
      <c r="R12524"/>
      <c r="T12524"/>
      <c r="U12524"/>
      <c r="V12524"/>
      <c r="W12524"/>
      <c r="Y12524"/>
      <c r="Z12524" s="200"/>
      <c r="AA12524" s="201"/>
      <c r="AB12524"/>
      <c r="AC12524"/>
    </row>
    <row r="12525" spans="17:29">
      <c r="Q12525"/>
      <c r="R12525"/>
      <c r="T12525"/>
      <c r="U12525"/>
      <c r="V12525"/>
      <c r="W12525"/>
      <c r="Y12525"/>
      <c r="Z12525" s="200"/>
      <c r="AA12525" s="201"/>
      <c r="AB12525"/>
      <c r="AC12525"/>
    </row>
    <row r="12526" spans="17:29">
      <c r="Q12526"/>
      <c r="R12526"/>
      <c r="T12526"/>
      <c r="U12526"/>
      <c r="V12526"/>
      <c r="W12526"/>
      <c r="Y12526"/>
      <c r="Z12526" s="200"/>
      <c r="AA12526" s="201"/>
      <c r="AB12526"/>
      <c r="AC12526"/>
    </row>
    <row r="12527" spans="17:29">
      <c r="Q12527"/>
      <c r="R12527"/>
      <c r="T12527"/>
      <c r="U12527"/>
      <c r="V12527"/>
      <c r="W12527"/>
      <c r="Y12527"/>
      <c r="Z12527" s="200"/>
      <c r="AA12527" s="201"/>
      <c r="AB12527"/>
      <c r="AC12527"/>
    </row>
    <row r="12528" spans="17:29">
      <c r="Q12528"/>
      <c r="R12528"/>
      <c r="T12528"/>
      <c r="U12528"/>
      <c r="V12528"/>
      <c r="W12528"/>
      <c r="Y12528"/>
      <c r="Z12528" s="200"/>
      <c r="AA12528" s="201"/>
      <c r="AB12528"/>
      <c r="AC12528"/>
    </row>
    <row r="12529" spans="17:29">
      <c r="Q12529"/>
      <c r="R12529"/>
      <c r="T12529"/>
      <c r="U12529"/>
      <c r="V12529"/>
      <c r="W12529"/>
      <c r="Y12529"/>
      <c r="Z12529" s="200"/>
      <c r="AA12529" s="201"/>
      <c r="AB12529"/>
      <c r="AC12529"/>
    </row>
    <row r="12530" spans="17:29">
      <c r="Q12530"/>
      <c r="R12530"/>
      <c r="T12530"/>
      <c r="U12530"/>
      <c r="V12530"/>
      <c r="W12530"/>
      <c r="Y12530"/>
      <c r="Z12530" s="200"/>
      <c r="AA12530" s="201"/>
      <c r="AB12530"/>
      <c r="AC12530"/>
    </row>
    <row r="12531" spans="17:29">
      <c r="Q12531"/>
      <c r="R12531"/>
      <c r="T12531"/>
      <c r="U12531"/>
      <c r="V12531"/>
      <c r="W12531"/>
      <c r="Y12531"/>
      <c r="Z12531" s="200"/>
      <c r="AA12531" s="201"/>
      <c r="AB12531"/>
      <c r="AC12531"/>
    </row>
    <row r="12532" spans="17:29">
      <c r="Q12532"/>
      <c r="R12532"/>
      <c r="T12532"/>
      <c r="U12532"/>
      <c r="V12532"/>
      <c r="W12532"/>
      <c r="Y12532"/>
      <c r="Z12532" s="200"/>
      <c r="AA12532" s="201"/>
      <c r="AB12532"/>
      <c r="AC12532"/>
    </row>
    <row r="12533" spans="17:29">
      <c r="Q12533"/>
      <c r="R12533"/>
      <c r="T12533"/>
      <c r="U12533"/>
      <c r="V12533"/>
      <c r="W12533"/>
      <c r="Y12533"/>
      <c r="Z12533" s="200"/>
      <c r="AA12533" s="201"/>
      <c r="AB12533"/>
      <c r="AC12533"/>
    </row>
    <row r="12534" spans="17:29">
      <c r="Q12534"/>
      <c r="R12534"/>
      <c r="T12534"/>
      <c r="U12534"/>
      <c r="V12534"/>
      <c r="W12534"/>
      <c r="Y12534"/>
      <c r="Z12534" s="200"/>
      <c r="AA12534" s="201"/>
      <c r="AB12534"/>
      <c r="AC12534"/>
    </row>
    <row r="12535" spans="17:29">
      <c r="Q12535"/>
      <c r="R12535"/>
      <c r="T12535"/>
      <c r="U12535"/>
      <c r="V12535"/>
      <c r="W12535"/>
      <c r="Y12535"/>
      <c r="Z12535" s="200"/>
      <c r="AA12535" s="201"/>
      <c r="AB12535"/>
      <c r="AC12535"/>
    </row>
    <row r="12536" spans="17:29">
      <c r="Q12536"/>
      <c r="R12536"/>
      <c r="T12536"/>
      <c r="U12536"/>
      <c r="V12536"/>
      <c r="W12536"/>
      <c r="Y12536"/>
      <c r="Z12536" s="200"/>
      <c r="AA12536" s="201"/>
      <c r="AB12536"/>
      <c r="AC12536"/>
    </row>
    <row r="12537" spans="17:29">
      <c r="Q12537"/>
      <c r="R12537"/>
      <c r="T12537"/>
      <c r="U12537"/>
      <c r="V12537"/>
      <c r="W12537"/>
      <c r="Y12537"/>
      <c r="Z12537" s="200"/>
      <c r="AA12537" s="201"/>
      <c r="AB12537"/>
      <c r="AC12537"/>
    </row>
    <row r="12538" spans="17:29">
      <c r="Q12538"/>
      <c r="R12538"/>
      <c r="T12538"/>
      <c r="U12538"/>
      <c r="V12538"/>
      <c r="W12538"/>
      <c r="Y12538"/>
      <c r="Z12538" s="200"/>
      <c r="AA12538" s="201"/>
      <c r="AB12538"/>
      <c r="AC12538"/>
    </row>
    <row r="12539" spans="17:29">
      <c r="Q12539"/>
      <c r="R12539"/>
      <c r="T12539"/>
      <c r="U12539"/>
      <c r="V12539"/>
      <c r="W12539"/>
      <c r="Y12539"/>
      <c r="Z12539" s="200"/>
      <c r="AA12539" s="201"/>
      <c r="AB12539"/>
      <c r="AC12539"/>
    </row>
    <row r="12540" spans="17:29">
      <c r="Q12540"/>
      <c r="R12540"/>
      <c r="T12540"/>
      <c r="U12540"/>
      <c r="V12540"/>
      <c r="W12540"/>
      <c r="Y12540"/>
      <c r="Z12540" s="200"/>
      <c r="AA12540" s="201"/>
      <c r="AB12540"/>
      <c r="AC12540"/>
    </row>
    <row r="12541" spans="17:29">
      <c r="Q12541"/>
      <c r="R12541"/>
      <c r="T12541"/>
      <c r="U12541"/>
      <c r="V12541"/>
      <c r="W12541"/>
      <c r="Y12541"/>
      <c r="Z12541" s="200"/>
      <c r="AA12541" s="201"/>
      <c r="AB12541"/>
      <c r="AC12541"/>
    </row>
    <row r="12542" spans="17:29">
      <c r="Q12542"/>
      <c r="R12542"/>
      <c r="T12542"/>
      <c r="U12542"/>
      <c r="V12542"/>
      <c r="W12542"/>
      <c r="Y12542"/>
      <c r="Z12542" s="200"/>
      <c r="AA12542" s="201"/>
      <c r="AB12542"/>
      <c r="AC12542"/>
    </row>
    <row r="12543" spans="17:29">
      <c r="Q12543"/>
      <c r="R12543"/>
      <c r="T12543"/>
      <c r="U12543"/>
      <c r="V12543"/>
      <c r="W12543"/>
      <c r="Y12543"/>
      <c r="Z12543" s="200"/>
      <c r="AA12543" s="201"/>
      <c r="AB12543"/>
      <c r="AC12543"/>
    </row>
    <row r="12544" spans="17:29">
      <c r="Q12544"/>
      <c r="R12544"/>
      <c r="T12544"/>
      <c r="U12544"/>
      <c r="V12544"/>
      <c r="W12544"/>
      <c r="Y12544"/>
      <c r="Z12544" s="200"/>
      <c r="AA12544" s="201"/>
      <c r="AB12544"/>
      <c r="AC12544"/>
    </row>
    <row r="12545" spans="17:29">
      <c r="Q12545"/>
      <c r="R12545"/>
      <c r="T12545"/>
      <c r="U12545"/>
      <c r="V12545"/>
      <c r="W12545"/>
      <c r="Y12545"/>
      <c r="Z12545" s="200"/>
      <c r="AA12545" s="201"/>
      <c r="AB12545"/>
      <c r="AC12545"/>
    </row>
    <row r="12546" spans="17:29">
      <c r="Q12546"/>
      <c r="R12546"/>
      <c r="T12546"/>
      <c r="U12546"/>
      <c r="V12546"/>
      <c r="W12546"/>
      <c r="Y12546"/>
      <c r="Z12546" s="200"/>
      <c r="AA12546" s="201"/>
      <c r="AB12546"/>
      <c r="AC12546"/>
    </row>
    <row r="12547" spans="17:29">
      <c r="Q12547"/>
      <c r="R12547"/>
      <c r="T12547"/>
      <c r="U12547"/>
      <c r="V12547"/>
      <c r="W12547"/>
      <c r="Y12547"/>
      <c r="Z12547" s="200"/>
      <c r="AA12547" s="201"/>
      <c r="AB12547"/>
      <c r="AC12547"/>
    </row>
    <row r="12548" spans="17:29">
      <c r="Q12548"/>
      <c r="R12548"/>
      <c r="T12548"/>
      <c r="U12548"/>
      <c r="V12548"/>
      <c r="W12548"/>
      <c r="Y12548"/>
      <c r="Z12548" s="200"/>
      <c r="AA12548" s="201"/>
      <c r="AB12548"/>
      <c r="AC12548"/>
    </row>
    <row r="12549" spans="17:29">
      <c r="Q12549"/>
      <c r="R12549"/>
      <c r="T12549"/>
      <c r="U12549"/>
      <c r="V12549"/>
      <c r="W12549"/>
      <c r="Y12549"/>
      <c r="Z12549" s="200"/>
      <c r="AA12549" s="201"/>
      <c r="AB12549"/>
      <c r="AC12549"/>
    </row>
    <row r="12550" spans="17:29">
      <c r="Q12550"/>
      <c r="R12550"/>
      <c r="T12550"/>
      <c r="U12550"/>
      <c r="V12550"/>
      <c r="W12550"/>
      <c r="Y12550"/>
      <c r="Z12550" s="200"/>
      <c r="AA12550" s="201"/>
      <c r="AB12550"/>
      <c r="AC12550"/>
    </row>
    <row r="12551" spans="17:29">
      <c r="Q12551"/>
      <c r="R12551"/>
      <c r="T12551"/>
      <c r="U12551"/>
      <c r="V12551"/>
      <c r="W12551"/>
      <c r="Y12551"/>
      <c r="Z12551" s="200"/>
      <c r="AA12551" s="201"/>
      <c r="AB12551"/>
      <c r="AC12551"/>
    </row>
    <row r="12552" spans="17:29">
      <c r="Q12552"/>
      <c r="R12552"/>
      <c r="T12552"/>
      <c r="U12552"/>
      <c r="V12552"/>
      <c r="W12552"/>
      <c r="Y12552"/>
      <c r="Z12552" s="200"/>
      <c r="AA12552" s="201"/>
      <c r="AB12552"/>
      <c r="AC12552"/>
    </row>
    <row r="12553" spans="17:29">
      <c r="Q12553"/>
      <c r="R12553"/>
      <c r="T12553"/>
      <c r="U12553"/>
      <c r="V12553"/>
      <c r="W12553"/>
      <c r="Y12553"/>
      <c r="Z12553" s="200"/>
      <c r="AA12553" s="201"/>
      <c r="AB12553"/>
      <c r="AC12553"/>
    </row>
    <row r="12554" spans="17:29">
      <c r="Q12554"/>
      <c r="R12554"/>
      <c r="T12554"/>
      <c r="U12554"/>
      <c r="V12554"/>
      <c r="W12554"/>
      <c r="Y12554"/>
      <c r="Z12554" s="200"/>
      <c r="AA12554" s="201"/>
      <c r="AB12554"/>
      <c r="AC12554"/>
    </row>
    <row r="12555" spans="17:29">
      <c r="Q12555"/>
      <c r="R12555"/>
      <c r="T12555"/>
      <c r="U12555"/>
      <c r="V12555"/>
      <c r="W12555"/>
      <c r="Y12555"/>
      <c r="Z12555" s="200"/>
      <c r="AA12555" s="201"/>
      <c r="AB12555"/>
      <c r="AC12555"/>
    </row>
    <row r="12556" spans="17:29">
      <c r="Q12556"/>
      <c r="R12556"/>
      <c r="T12556"/>
      <c r="U12556"/>
      <c r="V12556"/>
      <c r="W12556"/>
      <c r="Y12556"/>
      <c r="Z12556" s="200"/>
      <c r="AA12556" s="201"/>
      <c r="AB12556"/>
      <c r="AC12556"/>
    </row>
    <row r="12557" spans="17:29">
      <c r="Q12557"/>
      <c r="R12557"/>
      <c r="T12557"/>
      <c r="U12557"/>
      <c r="V12557"/>
      <c r="W12557"/>
      <c r="Y12557"/>
      <c r="Z12557" s="200"/>
      <c r="AA12557" s="201"/>
      <c r="AB12557"/>
      <c r="AC12557"/>
    </row>
    <row r="12558" spans="17:29">
      <c r="Q12558"/>
      <c r="R12558"/>
      <c r="T12558"/>
      <c r="U12558"/>
      <c r="V12558"/>
      <c r="W12558"/>
      <c r="Y12558"/>
      <c r="Z12558" s="200"/>
      <c r="AA12558" s="201"/>
      <c r="AB12558"/>
      <c r="AC12558"/>
    </row>
    <row r="12559" spans="17:29">
      <c r="Q12559"/>
      <c r="R12559"/>
      <c r="T12559"/>
      <c r="U12559"/>
      <c r="V12559"/>
      <c r="W12559"/>
      <c r="Y12559"/>
      <c r="Z12559" s="200"/>
      <c r="AA12559" s="201"/>
      <c r="AB12559"/>
      <c r="AC12559"/>
    </row>
    <row r="12560" spans="17:29">
      <c r="Q12560"/>
      <c r="R12560"/>
      <c r="T12560"/>
      <c r="U12560"/>
      <c r="V12560"/>
      <c r="W12560"/>
      <c r="Y12560"/>
      <c r="Z12560" s="200"/>
      <c r="AA12560" s="201"/>
      <c r="AB12560"/>
      <c r="AC12560"/>
    </row>
    <row r="12561" spans="17:29">
      <c r="Q12561"/>
      <c r="R12561"/>
      <c r="T12561"/>
      <c r="U12561"/>
      <c r="V12561"/>
      <c r="W12561"/>
      <c r="Y12561"/>
      <c r="Z12561" s="200"/>
      <c r="AA12561" s="201"/>
      <c r="AB12561"/>
      <c r="AC12561"/>
    </row>
    <row r="12562" spans="17:29">
      <c r="Q12562"/>
      <c r="R12562"/>
      <c r="T12562"/>
      <c r="U12562"/>
      <c r="V12562"/>
      <c r="W12562"/>
      <c r="Y12562"/>
      <c r="Z12562" s="200"/>
      <c r="AA12562" s="201"/>
      <c r="AB12562"/>
      <c r="AC12562"/>
    </row>
    <row r="12563" spans="17:29">
      <c r="Q12563"/>
      <c r="R12563"/>
      <c r="T12563"/>
      <c r="U12563"/>
      <c r="V12563"/>
      <c r="W12563"/>
      <c r="Y12563"/>
      <c r="Z12563" s="200"/>
      <c r="AA12563" s="201"/>
      <c r="AB12563"/>
      <c r="AC12563"/>
    </row>
    <row r="12564" spans="17:29">
      <c r="Q12564"/>
      <c r="R12564"/>
      <c r="T12564"/>
      <c r="U12564"/>
      <c r="V12564"/>
      <c r="W12564"/>
      <c r="Y12564"/>
      <c r="Z12564" s="200"/>
      <c r="AA12564" s="201"/>
      <c r="AB12564"/>
      <c r="AC12564"/>
    </row>
    <row r="12565" spans="17:29">
      <c r="Q12565"/>
      <c r="R12565"/>
      <c r="T12565"/>
      <c r="U12565"/>
      <c r="V12565"/>
      <c r="W12565"/>
      <c r="Y12565"/>
      <c r="Z12565" s="200"/>
      <c r="AA12565" s="201"/>
      <c r="AB12565"/>
      <c r="AC12565"/>
    </row>
    <row r="12566" spans="17:29">
      <c r="Q12566"/>
      <c r="R12566"/>
      <c r="T12566"/>
      <c r="U12566"/>
      <c r="V12566"/>
      <c r="W12566"/>
      <c r="Y12566"/>
      <c r="Z12566" s="200"/>
      <c r="AA12566" s="201"/>
      <c r="AB12566"/>
      <c r="AC12566"/>
    </row>
    <row r="12567" spans="17:29">
      <c r="Q12567"/>
      <c r="R12567"/>
      <c r="T12567"/>
      <c r="U12567"/>
      <c r="V12567"/>
      <c r="W12567"/>
      <c r="Y12567"/>
      <c r="Z12567" s="200"/>
      <c r="AA12567" s="201"/>
      <c r="AB12567"/>
      <c r="AC12567"/>
    </row>
    <row r="12568" spans="17:29">
      <c r="Q12568"/>
      <c r="R12568"/>
      <c r="T12568"/>
      <c r="U12568"/>
      <c r="V12568"/>
      <c r="W12568"/>
      <c r="Y12568"/>
      <c r="Z12568" s="200"/>
      <c r="AA12568" s="201"/>
      <c r="AB12568"/>
      <c r="AC12568"/>
    </row>
    <row r="12569" spans="17:29">
      <c r="Q12569"/>
      <c r="R12569"/>
      <c r="T12569"/>
      <c r="U12569"/>
      <c r="V12569"/>
      <c r="W12569"/>
      <c r="Y12569"/>
      <c r="Z12569" s="200"/>
      <c r="AA12569" s="201"/>
      <c r="AB12569"/>
      <c r="AC12569"/>
    </row>
    <row r="12570" spans="17:29">
      <c r="Q12570"/>
      <c r="R12570"/>
      <c r="T12570"/>
      <c r="U12570"/>
      <c r="V12570"/>
      <c r="W12570"/>
      <c r="Y12570"/>
      <c r="Z12570" s="200"/>
      <c r="AA12570" s="201"/>
      <c r="AB12570"/>
      <c r="AC12570"/>
    </row>
    <row r="12571" spans="17:29">
      <c r="Q12571"/>
      <c r="R12571"/>
      <c r="T12571"/>
      <c r="U12571"/>
      <c r="V12571"/>
      <c r="W12571"/>
      <c r="Y12571"/>
      <c r="Z12571" s="200"/>
      <c r="AA12571" s="201"/>
      <c r="AB12571"/>
      <c r="AC12571"/>
    </row>
    <row r="12572" spans="17:29">
      <c r="Q12572"/>
      <c r="R12572"/>
      <c r="T12572"/>
      <c r="U12572"/>
      <c r="V12572"/>
      <c r="W12572"/>
      <c r="Y12572"/>
      <c r="Z12572" s="200"/>
      <c r="AA12572" s="201"/>
      <c r="AB12572"/>
      <c r="AC12572"/>
    </row>
    <row r="12573" spans="17:29">
      <c r="Q12573"/>
      <c r="R12573"/>
      <c r="T12573"/>
      <c r="U12573"/>
      <c r="V12573"/>
      <c r="W12573"/>
      <c r="Y12573"/>
      <c r="Z12573" s="200"/>
      <c r="AA12573" s="201"/>
      <c r="AB12573"/>
      <c r="AC12573"/>
    </row>
    <row r="12574" spans="17:29">
      <c r="Q12574"/>
      <c r="R12574"/>
      <c r="T12574"/>
      <c r="U12574"/>
      <c r="V12574"/>
      <c r="W12574"/>
      <c r="Y12574"/>
      <c r="Z12574" s="200"/>
      <c r="AA12574" s="201"/>
      <c r="AB12574"/>
      <c r="AC12574"/>
    </row>
    <row r="12575" spans="17:29">
      <c r="Q12575"/>
      <c r="R12575"/>
      <c r="T12575"/>
      <c r="U12575"/>
      <c r="V12575"/>
      <c r="W12575"/>
      <c r="Y12575"/>
      <c r="Z12575" s="200"/>
      <c r="AA12575" s="201"/>
      <c r="AB12575"/>
      <c r="AC12575"/>
    </row>
    <row r="12576" spans="17:29">
      <c r="Q12576"/>
      <c r="R12576"/>
      <c r="T12576"/>
      <c r="U12576"/>
      <c r="V12576"/>
      <c r="W12576"/>
      <c r="Y12576"/>
      <c r="Z12576" s="200"/>
      <c r="AA12576" s="201"/>
      <c r="AB12576"/>
      <c r="AC12576"/>
    </row>
    <row r="12577" spans="17:29">
      <c r="Q12577"/>
      <c r="R12577"/>
      <c r="T12577"/>
      <c r="U12577"/>
      <c r="V12577"/>
      <c r="W12577"/>
      <c r="Y12577"/>
      <c r="Z12577" s="200"/>
      <c r="AA12577" s="201"/>
      <c r="AB12577"/>
      <c r="AC12577"/>
    </row>
    <row r="12578" spans="17:29">
      <c r="Q12578"/>
      <c r="R12578"/>
      <c r="T12578"/>
      <c r="U12578"/>
      <c r="V12578"/>
      <c r="W12578"/>
      <c r="Y12578"/>
      <c r="Z12578" s="200"/>
      <c r="AA12578" s="201"/>
      <c r="AB12578"/>
      <c r="AC12578"/>
    </row>
    <row r="12579" spans="17:29">
      <c r="Q12579"/>
      <c r="R12579"/>
      <c r="T12579"/>
      <c r="U12579"/>
      <c r="V12579"/>
      <c r="W12579"/>
      <c r="Y12579"/>
      <c r="Z12579" s="200"/>
      <c r="AA12579" s="201"/>
      <c r="AB12579"/>
      <c r="AC12579"/>
    </row>
    <row r="12580" spans="17:29">
      <c r="Q12580"/>
      <c r="R12580"/>
      <c r="T12580"/>
      <c r="U12580"/>
      <c r="V12580"/>
      <c r="W12580"/>
      <c r="Y12580"/>
      <c r="Z12580" s="200"/>
      <c r="AA12580" s="201"/>
      <c r="AB12580"/>
      <c r="AC12580"/>
    </row>
    <row r="12581" spans="17:29">
      <c r="Q12581"/>
      <c r="R12581"/>
      <c r="T12581"/>
      <c r="U12581"/>
      <c r="V12581"/>
      <c r="W12581"/>
      <c r="Y12581"/>
      <c r="Z12581" s="200"/>
      <c r="AA12581" s="201"/>
      <c r="AB12581"/>
      <c r="AC12581"/>
    </row>
    <row r="12582" spans="17:29">
      <c r="Q12582"/>
      <c r="R12582"/>
      <c r="T12582"/>
      <c r="U12582"/>
      <c r="V12582"/>
      <c r="W12582"/>
      <c r="Y12582"/>
      <c r="Z12582" s="200"/>
      <c r="AA12582" s="201"/>
      <c r="AB12582"/>
      <c r="AC12582"/>
    </row>
    <row r="12583" spans="17:29">
      <c r="Q12583"/>
      <c r="R12583"/>
      <c r="T12583"/>
      <c r="U12583"/>
      <c r="V12583"/>
      <c r="W12583"/>
      <c r="Y12583"/>
      <c r="Z12583" s="200"/>
      <c r="AA12583" s="201"/>
      <c r="AB12583"/>
      <c r="AC12583"/>
    </row>
    <row r="12584" spans="17:29">
      <c r="Q12584"/>
      <c r="R12584"/>
      <c r="T12584"/>
      <c r="U12584"/>
      <c r="V12584"/>
      <c r="W12584"/>
      <c r="Y12584"/>
      <c r="Z12584" s="200"/>
      <c r="AA12584" s="201"/>
      <c r="AB12584"/>
      <c r="AC12584"/>
    </row>
    <row r="12585" spans="17:29">
      <c r="Q12585"/>
      <c r="R12585"/>
      <c r="T12585"/>
      <c r="U12585"/>
      <c r="V12585"/>
      <c r="W12585"/>
      <c r="Y12585"/>
      <c r="Z12585" s="200"/>
      <c r="AA12585" s="201"/>
      <c r="AB12585"/>
      <c r="AC12585"/>
    </row>
    <row r="12586" spans="17:29">
      <c r="Q12586"/>
      <c r="R12586"/>
      <c r="T12586"/>
      <c r="U12586"/>
      <c r="V12586"/>
      <c r="W12586"/>
      <c r="Y12586"/>
      <c r="Z12586" s="200"/>
      <c r="AA12586" s="201"/>
      <c r="AB12586"/>
      <c r="AC12586"/>
    </row>
    <row r="12587" spans="17:29">
      <c r="Q12587"/>
      <c r="R12587"/>
      <c r="T12587"/>
      <c r="U12587"/>
      <c r="V12587"/>
      <c r="W12587"/>
      <c r="Y12587"/>
      <c r="Z12587" s="200"/>
      <c r="AA12587" s="201"/>
      <c r="AB12587"/>
      <c r="AC12587"/>
    </row>
    <row r="12588" spans="17:29">
      <c r="Q12588"/>
      <c r="R12588"/>
      <c r="T12588"/>
      <c r="U12588"/>
      <c r="V12588"/>
      <c r="W12588"/>
      <c r="Y12588"/>
      <c r="Z12588" s="200"/>
      <c r="AA12588" s="201"/>
      <c r="AB12588"/>
      <c r="AC12588"/>
    </row>
    <row r="12589" spans="17:29">
      <c r="Q12589"/>
      <c r="R12589"/>
      <c r="T12589"/>
      <c r="U12589"/>
      <c r="V12589"/>
      <c r="W12589"/>
      <c r="Y12589"/>
      <c r="Z12589" s="200"/>
      <c r="AA12589" s="201"/>
      <c r="AB12589"/>
      <c r="AC12589"/>
    </row>
    <row r="12590" spans="17:29">
      <c r="Q12590"/>
      <c r="R12590"/>
      <c r="T12590"/>
      <c r="U12590"/>
      <c r="V12590"/>
      <c r="W12590"/>
      <c r="Y12590"/>
      <c r="Z12590" s="200"/>
      <c r="AA12590" s="201"/>
      <c r="AB12590"/>
      <c r="AC12590"/>
    </row>
    <row r="12591" spans="17:29">
      <c r="Q12591"/>
      <c r="R12591"/>
      <c r="T12591"/>
      <c r="U12591"/>
      <c r="V12591"/>
      <c r="W12591"/>
      <c r="Y12591"/>
      <c r="Z12591" s="200"/>
      <c r="AA12591" s="201"/>
      <c r="AB12591"/>
      <c r="AC12591"/>
    </row>
    <row r="12592" spans="17:29">
      <c r="Q12592"/>
      <c r="R12592"/>
      <c r="T12592"/>
      <c r="U12592"/>
      <c r="V12592"/>
      <c r="W12592"/>
      <c r="Y12592"/>
      <c r="Z12592" s="200"/>
      <c r="AA12592" s="201"/>
      <c r="AB12592"/>
      <c r="AC12592"/>
    </row>
    <row r="12593" spans="17:29">
      <c r="Q12593"/>
      <c r="R12593"/>
      <c r="T12593"/>
      <c r="U12593"/>
      <c r="V12593"/>
      <c r="W12593"/>
      <c r="Y12593"/>
      <c r="Z12593" s="200"/>
      <c r="AA12593" s="201"/>
      <c r="AB12593"/>
      <c r="AC12593"/>
    </row>
    <row r="12594" spans="17:29">
      <c r="Q12594"/>
      <c r="R12594"/>
      <c r="T12594"/>
      <c r="U12594"/>
      <c r="V12594"/>
      <c r="W12594"/>
      <c r="Y12594"/>
      <c r="Z12594" s="200"/>
      <c r="AA12594" s="201"/>
      <c r="AB12594"/>
      <c r="AC12594"/>
    </row>
    <row r="12595" spans="17:29">
      <c r="Q12595"/>
      <c r="R12595"/>
      <c r="T12595"/>
      <c r="U12595"/>
      <c r="V12595"/>
      <c r="W12595"/>
      <c r="Y12595"/>
      <c r="Z12595" s="200"/>
      <c r="AA12595" s="201"/>
      <c r="AB12595"/>
      <c r="AC12595"/>
    </row>
    <row r="12596" spans="17:29">
      <c r="Q12596"/>
      <c r="R12596"/>
      <c r="T12596"/>
      <c r="U12596"/>
      <c r="V12596"/>
      <c r="W12596"/>
      <c r="Y12596"/>
      <c r="Z12596" s="200"/>
      <c r="AA12596" s="201"/>
      <c r="AB12596"/>
      <c r="AC12596"/>
    </row>
    <row r="12597" spans="17:29">
      <c r="Q12597"/>
      <c r="R12597"/>
      <c r="T12597"/>
      <c r="U12597"/>
      <c r="V12597"/>
      <c r="W12597"/>
      <c r="Y12597"/>
      <c r="Z12597" s="200"/>
      <c r="AA12597" s="201"/>
      <c r="AB12597"/>
      <c r="AC12597"/>
    </row>
    <row r="12598" spans="17:29">
      <c r="Q12598"/>
      <c r="R12598"/>
      <c r="T12598"/>
      <c r="U12598"/>
      <c r="V12598"/>
      <c r="W12598"/>
      <c r="Y12598"/>
      <c r="Z12598" s="200"/>
      <c r="AA12598" s="201"/>
      <c r="AB12598"/>
      <c r="AC12598"/>
    </row>
    <row r="12599" spans="17:29">
      <c r="Q12599"/>
      <c r="R12599"/>
      <c r="T12599"/>
      <c r="U12599"/>
      <c r="V12599"/>
      <c r="W12599"/>
      <c r="Y12599"/>
      <c r="Z12599" s="200"/>
      <c r="AA12599" s="201"/>
      <c r="AB12599"/>
      <c r="AC12599"/>
    </row>
    <row r="12600" spans="17:29">
      <c r="Q12600"/>
      <c r="R12600"/>
      <c r="T12600"/>
      <c r="U12600"/>
      <c r="V12600"/>
      <c r="W12600"/>
      <c r="Y12600"/>
      <c r="Z12600" s="200"/>
      <c r="AA12600" s="201"/>
      <c r="AB12600"/>
      <c r="AC12600"/>
    </row>
    <row r="12601" spans="17:29">
      <c r="Q12601"/>
      <c r="R12601"/>
      <c r="T12601"/>
      <c r="U12601"/>
      <c r="V12601"/>
      <c r="W12601"/>
      <c r="Y12601"/>
      <c r="Z12601" s="200"/>
      <c r="AA12601" s="201"/>
      <c r="AB12601"/>
      <c r="AC12601"/>
    </row>
    <row r="12602" spans="17:29">
      <c r="Q12602"/>
      <c r="R12602"/>
      <c r="T12602"/>
      <c r="U12602"/>
      <c r="V12602"/>
      <c r="W12602"/>
      <c r="Y12602"/>
      <c r="Z12602" s="200"/>
      <c r="AA12602" s="201"/>
      <c r="AB12602"/>
      <c r="AC12602"/>
    </row>
    <row r="12603" spans="17:29">
      <c r="Q12603"/>
      <c r="R12603"/>
      <c r="T12603"/>
      <c r="U12603"/>
      <c r="V12603"/>
      <c r="W12603"/>
      <c r="Y12603"/>
      <c r="Z12603" s="200"/>
      <c r="AA12603" s="201"/>
      <c r="AB12603"/>
      <c r="AC12603"/>
    </row>
    <row r="12604" spans="17:29">
      <c r="Q12604"/>
      <c r="R12604"/>
      <c r="T12604"/>
      <c r="U12604"/>
      <c r="V12604"/>
      <c r="W12604"/>
      <c r="Y12604"/>
      <c r="Z12604" s="200"/>
      <c r="AA12604" s="201"/>
      <c r="AB12604"/>
      <c r="AC12604"/>
    </row>
    <row r="12605" spans="17:29">
      <c r="Q12605"/>
      <c r="R12605"/>
      <c r="T12605"/>
      <c r="U12605"/>
      <c r="V12605"/>
      <c r="W12605"/>
      <c r="Y12605"/>
      <c r="Z12605" s="200"/>
      <c r="AA12605" s="201"/>
      <c r="AB12605"/>
      <c r="AC12605"/>
    </row>
    <row r="12606" spans="17:29">
      <c r="Q12606"/>
      <c r="R12606"/>
      <c r="T12606"/>
      <c r="U12606"/>
      <c r="V12606"/>
      <c r="W12606"/>
      <c r="Y12606"/>
      <c r="Z12606" s="200"/>
      <c r="AA12606" s="201"/>
      <c r="AB12606"/>
      <c r="AC12606"/>
    </row>
    <row r="12607" spans="17:29">
      <c r="Q12607"/>
      <c r="R12607"/>
      <c r="T12607"/>
      <c r="U12607"/>
      <c r="V12607"/>
      <c r="W12607"/>
      <c r="Y12607"/>
      <c r="Z12607" s="200"/>
      <c r="AA12607" s="201"/>
      <c r="AB12607"/>
      <c r="AC12607"/>
    </row>
    <row r="12608" spans="17:29">
      <c r="Q12608"/>
      <c r="R12608"/>
      <c r="T12608"/>
      <c r="U12608"/>
      <c r="V12608"/>
      <c r="W12608"/>
      <c r="Y12608"/>
      <c r="Z12608" s="200"/>
      <c r="AA12608" s="201"/>
      <c r="AB12608"/>
      <c r="AC12608"/>
    </row>
    <row r="12609" spans="17:29">
      <c r="Q12609"/>
      <c r="R12609"/>
      <c r="T12609"/>
      <c r="U12609"/>
      <c r="V12609"/>
      <c r="W12609"/>
      <c r="Y12609"/>
      <c r="Z12609" s="200"/>
      <c r="AA12609" s="201"/>
      <c r="AB12609"/>
      <c r="AC12609"/>
    </row>
    <row r="12610" spans="17:29">
      <c r="Q12610"/>
      <c r="R12610"/>
      <c r="T12610"/>
      <c r="U12610"/>
      <c r="V12610"/>
      <c r="W12610"/>
      <c r="Y12610"/>
      <c r="Z12610" s="200"/>
      <c r="AA12610" s="201"/>
      <c r="AB12610"/>
      <c r="AC12610"/>
    </row>
    <row r="12611" spans="17:29">
      <c r="Q12611"/>
      <c r="R12611"/>
      <c r="T12611"/>
      <c r="U12611"/>
      <c r="V12611"/>
      <c r="W12611"/>
      <c r="Y12611"/>
      <c r="Z12611" s="200"/>
      <c r="AA12611" s="201"/>
      <c r="AB12611"/>
      <c r="AC12611"/>
    </row>
    <row r="12612" spans="17:29">
      <c r="Q12612"/>
      <c r="R12612"/>
      <c r="T12612"/>
      <c r="U12612"/>
      <c r="V12612"/>
      <c r="W12612"/>
      <c r="Y12612"/>
      <c r="Z12612" s="200"/>
      <c r="AA12612" s="201"/>
      <c r="AB12612"/>
      <c r="AC12612"/>
    </row>
    <row r="12613" spans="17:29">
      <c r="Q12613"/>
      <c r="R12613"/>
      <c r="T12613"/>
      <c r="U12613"/>
      <c r="V12613"/>
      <c r="W12613"/>
      <c r="Y12613"/>
      <c r="Z12613" s="200"/>
      <c r="AA12613" s="201"/>
      <c r="AB12613"/>
      <c r="AC12613"/>
    </row>
    <row r="12614" spans="17:29">
      <c r="Q12614"/>
      <c r="R12614"/>
      <c r="T12614"/>
      <c r="U12614"/>
      <c r="V12614"/>
      <c r="W12614"/>
      <c r="Y12614"/>
      <c r="Z12614" s="200"/>
      <c r="AA12614" s="201"/>
      <c r="AB12614"/>
      <c r="AC12614"/>
    </row>
    <row r="12615" spans="17:29">
      <c r="Q12615"/>
      <c r="R12615"/>
      <c r="T12615"/>
      <c r="U12615"/>
      <c r="V12615"/>
      <c r="W12615"/>
      <c r="Y12615"/>
      <c r="Z12615" s="200"/>
      <c r="AA12615" s="201"/>
      <c r="AB12615"/>
      <c r="AC12615"/>
    </row>
    <row r="12616" spans="17:29">
      <c r="Q12616"/>
      <c r="R12616"/>
      <c r="T12616"/>
      <c r="U12616"/>
      <c r="V12616"/>
      <c r="W12616"/>
      <c r="Y12616"/>
      <c r="Z12616" s="200"/>
      <c r="AA12616" s="201"/>
      <c r="AB12616"/>
      <c r="AC12616"/>
    </row>
    <row r="12617" spans="17:29">
      <c r="Q12617"/>
      <c r="R12617"/>
      <c r="T12617"/>
      <c r="U12617"/>
      <c r="V12617"/>
      <c r="W12617"/>
      <c r="Y12617"/>
      <c r="Z12617" s="200"/>
      <c r="AA12617" s="201"/>
      <c r="AB12617"/>
      <c r="AC12617"/>
    </row>
    <row r="12618" spans="17:29">
      <c r="Q12618"/>
      <c r="R12618"/>
      <c r="T12618"/>
      <c r="U12618"/>
      <c r="V12618"/>
      <c r="W12618"/>
      <c r="Y12618"/>
      <c r="Z12618" s="200"/>
      <c r="AA12618" s="201"/>
      <c r="AB12618"/>
      <c r="AC12618"/>
    </row>
    <row r="12619" spans="17:29">
      <c r="Q12619"/>
      <c r="R12619"/>
      <c r="T12619"/>
      <c r="U12619"/>
      <c r="V12619"/>
      <c r="W12619"/>
      <c r="Y12619"/>
      <c r="Z12619" s="200"/>
      <c r="AA12619" s="201"/>
      <c r="AB12619"/>
      <c r="AC12619"/>
    </row>
    <row r="12620" spans="17:29">
      <c r="Q12620"/>
      <c r="R12620"/>
      <c r="T12620"/>
      <c r="U12620"/>
      <c r="V12620"/>
      <c r="W12620"/>
      <c r="Y12620"/>
      <c r="Z12620" s="200"/>
      <c r="AA12620" s="201"/>
      <c r="AB12620"/>
      <c r="AC12620"/>
    </row>
    <row r="12621" spans="17:29">
      <c r="Q12621"/>
      <c r="R12621"/>
      <c r="T12621"/>
      <c r="U12621"/>
      <c r="V12621"/>
      <c r="W12621"/>
      <c r="Y12621"/>
      <c r="Z12621" s="200"/>
      <c r="AA12621" s="201"/>
      <c r="AB12621"/>
      <c r="AC12621"/>
    </row>
    <row r="12622" spans="17:29">
      <c r="Q12622"/>
      <c r="R12622"/>
      <c r="T12622"/>
      <c r="U12622"/>
      <c r="V12622"/>
      <c r="W12622"/>
      <c r="Y12622"/>
      <c r="Z12622" s="200"/>
      <c r="AA12622" s="201"/>
      <c r="AB12622"/>
      <c r="AC12622"/>
    </row>
    <row r="12623" spans="17:29">
      <c r="Q12623"/>
      <c r="R12623"/>
      <c r="T12623"/>
      <c r="U12623"/>
      <c r="V12623"/>
      <c r="W12623"/>
      <c r="Y12623"/>
      <c r="Z12623" s="200"/>
      <c r="AA12623" s="201"/>
      <c r="AB12623"/>
      <c r="AC12623"/>
    </row>
    <row r="12624" spans="17:29">
      <c r="Q12624"/>
      <c r="R12624"/>
      <c r="T12624"/>
      <c r="U12624"/>
      <c r="V12624"/>
      <c r="W12624"/>
      <c r="Y12624"/>
      <c r="Z12624" s="200"/>
      <c r="AA12624" s="201"/>
      <c r="AB12624"/>
      <c r="AC12624"/>
    </row>
    <row r="12625" spans="17:29">
      <c r="Q12625"/>
      <c r="R12625"/>
      <c r="T12625"/>
      <c r="U12625"/>
      <c r="V12625"/>
      <c r="W12625"/>
      <c r="Y12625"/>
      <c r="Z12625" s="200"/>
      <c r="AA12625" s="201"/>
      <c r="AB12625"/>
      <c r="AC12625"/>
    </row>
    <row r="12626" spans="17:29">
      <c r="Q12626"/>
      <c r="R12626"/>
      <c r="T12626"/>
      <c r="U12626"/>
      <c r="V12626"/>
      <c r="W12626"/>
      <c r="Y12626"/>
      <c r="Z12626" s="200"/>
      <c r="AA12626" s="201"/>
      <c r="AB12626"/>
      <c r="AC12626"/>
    </row>
    <row r="12627" spans="17:29">
      <c r="Q12627"/>
      <c r="R12627"/>
      <c r="T12627"/>
      <c r="U12627"/>
      <c r="V12627"/>
      <c r="W12627"/>
      <c r="Y12627"/>
      <c r="Z12627" s="200"/>
      <c r="AA12627" s="201"/>
      <c r="AB12627"/>
      <c r="AC12627"/>
    </row>
    <row r="12628" spans="17:29">
      <c r="Q12628"/>
      <c r="R12628"/>
      <c r="T12628"/>
      <c r="U12628"/>
      <c r="V12628"/>
      <c r="W12628"/>
      <c r="Y12628"/>
      <c r="Z12628" s="200"/>
      <c r="AA12628" s="201"/>
      <c r="AB12628"/>
      <c r="AC12628"/>
    </row>
    <row r="12629" spans="17:29">
      <c r="Q12629"/>
      <c r="R12629"/>
      <c r="T12629"/>
      <c r="U12629"/>
      <c r="V12629"/>
      <c r="W12629"/>
      <c r="Y12629"/>
      <c r="Z12629" s="200"/>
      <c r="AA12629" s="201"/>
      <c r="AB12629"/>
      <c r="AC12629"/>
    </row>
    <row r="12630" spans="17:29">
      <c r="Q12630"/>
      <c r="R12630"/>
      <c r="T12630"/>
      <c r="U12630"/>
      <c r="V12630"/>
      <c r="W12630"/>
      <c r="Y12630"/>
      <c r="Z12630" s="200"/>
      <c r="AA12630" s="201"/>
      <c r="AB12630"/>
      <c r="AC12630"/>
    </row>
    <row r="12631" spans="17:29">
      <c r="Q12631"/>
      <c r="R12631"/>
      <c r="T12631"/>
      <c r="U12631"/>
      <c r="V12631"/>
      <c r="W12631"/>
      <c r="Y12631"/>
      <c r="Z12631" s="200"/>
      <c r="AA12631" s="201"/>
      <c r="AB12631"/>
      <c r="AC12631"/>
    </row>
    <row r="12632" spans="17:29">
      <c r="Q12632"/>
      <c r="R12632"/>
      <c r="T12632"/>
      <c r="U12632"/>
      <c r="V12632"/>
      <c r="W12632"/>
      <c r="Y12632"/>
      <c r="Z12632" s="200"/>
      <c r="AA12632" s="201"/>
      <c r="AB12632"/>
      <c r="AC12632"/>
    </row>
    <row r="12633" spans="17:29">
      <c r="Q12633"/>
      <c r="R12633"/>
      <c r="T12633"/>
      <c r="U12633"/>
      <c r="V12633"/>
      <c r="W12633"/>
      <c r="Y12633"/>
      <c r="Z12633" s="200"/>
      <c r="AA12633" s="201"/>
      <c r="AB12633"/>
      <c r="AC12633"/>
    </row>
    <row r="12634" spans="17:29">
      <c r="Q12634"/>
      <c r="R12634"/>
      <c r="T12634"/>
      <c r="U12634"/>
      <c r="V12634"/>
      <c r="W12634"/>
      <c r="Y12634"/>
      <c r="Z12634" s="200"/>
      <c r="AA12634" s="201"/>
      <c r="AB12634"/>
      <c r="AC12634"/>
    </row>
    <row r="12635" spans="17:29">
      <c r="Q12635"/>
      <c r="R12635"/>
      <c r="T12635"/>
      <c r="U12635"/>
      <c r="V12635"/>
      <c r="W12635"/>
      <c r="Y12635"/>
      <c r="Z12635" s="200"/>
      <c r="AA12635" s="201"/>
      <c r="AB12635"/>
      <c r="AC12635"/>
    </row>
    <row r="12636" spans="17:29">
      <c r="Q12636"/>
      <c r="R12636"/>
      <c r="T12636"/>
      <c r="U12636"/>
      <c r="V12636"/>
      <c r="W12636"/>
      <c r="Y12636"/>
      <c r="Z12636" s="200"/>
      <c r="AA12636" s="201"/>
      <c r="AB12636"/>
      <c r="AC12636"/>
    </row>
    <row r="12637" spans="17:29">
      <c r="Q12637"/>
      <c r="R12637"/>
      <c r="T12637"/>
      <c r="U12637"/>
      <c r="V12637"/>
      <c r="W12637"/>
      <c r="Y12637"/>
      <c r="Z12637" s="200"/>
      <c r="AA12637" s="201"/>
      <c r="AB12637"/>
      <c r="AC12637"/>
    </row>
    <row r="12638" spans="17:29">
      <c r="Q12638"/>
      <c r="R12638"/>
      <c r="T12638"/>
      <c r="U12638"/>
      <c r="V12638"/>
      <c r="W12638"/>
      <c r="Y12638"/>
      <c r="Z12638" s="200"/>
      <c r="AA12638" s="201"/>
      <c r="AB12638"/>
      <c r="AC12638"/>
    </row>
    <row r="12639" spans="17:29">
      <c r="Q12639"/>
      <c r="R12639"/>
      <c r="T12639"/>
      <c r="U12639"/>
      <c r="V12639"/>
      <c r="W12639"/>
      <c r="Y12639"/>
      <c r="Z12639" s="200"/>
      <c r="AA12639" s="201"/>
      <c r="AB12639"/>
      <c r="AC12639"/>
    </row>
    <row r="12640" spans="17:29">
      <c r="Q12640"/>
      <c r="R12640"/>
      <c r="T12640"/>
      <c r="U12640"/>
      <c r="V12640"/>
      <c r="W12640"/>
      <c r="Y12640"/>
      <c r="Z12640" s="200"/>
      <c r="AA12640" s="201"/>
      <c r="AB12640"/>
      <c r="AC12640"/>
    </row>
    <row r="12641" spans="17:29">
      <c r="Q12641"/>
      <c r="R12641"/>
      <c r="T12641"/>
      <c r="U12641"/>
      <c r="V12641"/>
      <c r="W12641"/>
      <c r="Y12641"/>
      <c r="Z12641" s="200"/>
      <c r="AA12641" s="201"/>
      <c r="AB12641"/>
      <c r="AC12641"/>
    </row>
    <row r="12642" spans="17:29">
      <c r="Q12642"/>
      <c r="R12642"/>
      <c r="T12642"/>
      <c r="U12642"/>
      <c r="V12642"/>
      <c r="W12642"/>
      <c r="Y12642"/>
      <c r="Z12642" s="200"/>
      <c r="AA12642" s="201"/>
      <c r="AB12642"/>
      <c r="AC12642"/>
    </row>
    <row r="12643" spans="17:29">
      <c r="Q12643"/>
      <c r="R12643"/>
      <c r="T12643"/>
      <c r="U12643"/>
      <c r="V12643"/>
      <c r="W12643"/>
      <c r="Y12643"/>
      <c r="Z12643" s="200"/>
      <c r="AA12643" s="201"/>
      <c r="AB12643"/>
      <c r="AC12643"/>
    </row>
    <row r="12644" spans="17:29">
      <c r="Q12644"/>
      <c r="R12644"/>
      <c r="T12644"/>
      <c r="U12644"/>
      <c r="V12644"/>
      <c r="W12644"/>
      <c r="Y12644"/>
      <c r="Z12644" s="200"/>
      <c r="AA12644" s="201"/>
      <c r="AB12644"/>
      <c r="AC12644"/>
    </row>
    <row r="12645" spans="17:29">
      <c r="Q12645"/>
      <c r="R12645"/>
      <c r="T12645"/>
      <c r="U12645"/>
      <c r="V12645"/>
      <c r="W12645"/>
      <c r="Y12645"/>
      <c r="Z12645" s="200"/>
      <c r="AA12645" s="201"/>
      <c r="AB12645"/>
      <c r="AC12645"/>
    </row>
    <row r="12646" spans="17:29">
      <c r="Q12646"/>
      <c r="R12646"/>
      <c r="T12646"/>
      <c r="U12646"/>
      <c r="V12646"/>
      <c r="W12646"/>
      <c r="Y12646"/>
      <c r="Z12646" s="200"/>
      <c r="AA12646" s="201"/>
      <c r="AB12646"/>
      <c r="AC12646"/>
    </row>
    <row r="12647" spans="17:29">
      <c r="Q12647"/>
      <c r="R12647"/>
      <c r="T12647"/>
      <c r="U12647"/>
      <c r="V12647"/>
      <c r="W12647"/>
      <c r="Y12647"/>
      <c r="Z12647" s="200"/>
      <c r="AA12647" s="201"/>
      <c r="AB12647"/>
      <c r="AC12647"/>
    </row>
    <row r="12648" spans="17:29">
      <c r="Q12648"/>
      <c r="R12648"/>
      <c r="T12648"/>
      <c r="U12648"/>
      <c r="V12648"/>
      <c r="W12648"/>
      <c r="Y12648"/>
      <c r="Z12648" s="200"/>
      <c r="AA12648" s="201"/>
      <c r="AB12648"/>
      <c r="AC12648"/>
    </row>
    <row r="12649" spans="17:29">
      <c r="Q12649"/>
      <c r="R12649"/>
      <c r="T12649"/>
      <c r="U12649"/>
      <c r="V12649"/>
      <c r="W12649"/>
      <c r="Y12649"/>
      <c r="Z12649" s="200"/>
      <c r="AA12649" s="201"/>
      <c r="AB12649"/>
      <c r="AC12649"/>
    </row>
    <row r="12650" spans="17:29">
      <c r="Q12650"/>
      <c r="R12650"/>
      <c r="T12650"/>
      <c r="U12650"/>
      <c r="V12650"/>
      <c r="W12650"/>
      <c r="Y12650"/>
      <c r="Z12650" s="200"/>
      <c r="AA12650" s="201"/>
      <c r="AB12650"/>
      <c r="AC12650"/>
    </row>
    <row r="12651" spans="17:29">
      <c r="Q12651"/>
      <c r="R12651"/>
      <c r="T12651"/>
      <c r="U12651"/>
      <c r="V12651"/>
      <c r="W12651"/>
      <c r="Y12651"/>
      <c r="Z12651" s="200"/>
      <c r="AA12651" s="201"/>
      <c r="AB12651"/>
      <c r="AC12651"/>
    </row>
    <row r="12652" spans="17:29">
      <c r="Q12652"/>
      <c r="R12652"/>
      <c r="T12652"/>
      <c r="U12652"/>
      <c r="V12652"/>
      <c r="W12652"/>
      <c r="Y12652"/>
      <c r="Z12652" s="200"/>
      <c r="AA12652" s="201"/>
      <c r="AB12652"/>
      <c r="AC12652"/>
    </row>
    <row r="12653" spans="17:29">
      <c r="Q12653"/>
      <c r="R12653"/>
      <c r="T12653"/>
      <c r="U12653"/>
      <c r="V12653"/>
      <c r="W12653"/>
      <c r="Y12653"/>
      <c r="Z12653" s="200"/>
      <c r="AA12653" s="201"/>
      <c r="AB12653"/>
      <c r="AC12653"/>
    </row>
    <row r="12654" spans="17:29">
      <c r="Q12654"/>
      <c r="R12654"/>
      <c r="T12654"/>
      <c r="U12654"/>
      <c r="V12654"/>
      <c r="W12654"/>
      <c r="Y12654"/>
      <c r="Z12654" s="200"/>
      <c r="AA12654" s="201"/>
      <c r="AB12654"/>
      <c r="AC12654"/>
    </row>
    <row r="12655" spans="17:29">
      <c r="Q12655"/>
      <c r="R12655"/>
      <c r="T12655"/>
      <c r="U12655"/>
      <c r="V12655"/>
      <c r="W12655"/>
      <c r="Y12655"/>
      <c r="Z12655" s="200"/>
      <c r="AA12655" s="201"/>
      <c r="AB12655"/>
      <c r="AC12655"/>
    </row>
    <row r="12656" spans="17:29">
      <c r="Q12656"/>
      <c r="R12656"/>
      <c r="T12656"/>
      <c r="U12656"/>
      <c r="V12656"/>
      <c r="W12656"/>
      <c r="Y12656"/>
      <c r="Z12656" s="200"/>
      <c r="AA12656" s="201"/>
      <c r="AB12656"/>
      <c r="AC12656"/>
    </row>
    <row r="12657" spans="17:29">
      <c r="Q12657"/>
      <c r="R12657"/>
      <c r="T12657"/>
      <c r="U12657"/>
      <c r="V12657"/>
      <c r="W12657"/>
      <c r="Y12657"/>
      <c r="Z12657" s="200"/>
      <c r="AA12657" s="201"/>
      <c r="AB12657"/>
      <c r="AC12657"/>
    </row>
    <row r="12658" spans="17:29">
      <c r="Q12658"/>
      <c r="R12658"/>
      <c r="T12658"/>
      <c r="U12658"/>
      <c r="V12658"/>
      <c r="W12658"/>
      <c r="Y12658"/>
      <c r="Z12658" s="200"/>
      <c r="AA12658" s="201"/>
      <c r="AB12658"/>
      <c r="AC12658"/>
    </row>
    <row r="12659" spans="17:29">
      <c r="Q12659"/>
      <c r="R12659"/>
      <c r="T12659"/>
      <c r="U12659"/>
      <c r="V12659"/>
      <c r="W12659"/>
      <c r="Y12659"/>
      <c r="Z12659" s="200"/>
      <c r="AA12659" s="201"/>
      <c r="AB12659"/>
      <c r="AC12659"/>
    </row>
    <row r="12660" spans="17:29">
      <c r="Q12660"/>
      <c r="R12660"/>
      <c r="T12660"/>
      <c r="U12660"/>
      <c r="V12660"/>
      <c r="W12660"/>
      <c r="Y12660"/>
      <c r="Z12660" s="200"/>
      <c r="AA12660" s="201"/>
      <c r="AB12660"/>
      <c r="AC12660"/>
    </row>
    <row r="12661" spans="17:29">
      <c r="Q12661"/>
      <c r="R12661"/>
      <c r="T12661"/>
      <c r="U12661"/>
      <c r="V12661"/>
      <c r="W12661"/>
      <c r="Y12661"/>
      <c r="Z12661" s="200"/>
      <c r="AA12661" s="201"/>
      <c r="AB12661"/>
      <c r="AC12661"/>
    </row>
    <row r="12662" spans="17:29">
      <c r="Q12662"/>
      <c r="R12662"/>
      <c r="T12662"/>
      <c r="U12662"/>
      <c r="V12662"/>
      <c r="W12662"/>
      <c r="Y12662"/>
      <c r="Z12662" s="200"/>
      <c r="AA12662" s="201"/>
      <c r="AB12662"/>
      <c r="AC12662"/>
    </row>
    <row r="12663" spans="17:29">
      <c r="Q12663"/>
      <c r="R12663"/>
      <c r="T12663"/>
      <c r="U12663"/>
      <c r="V12663"/>
      <c r="W12663"/>
      <c r="Y12663"/>
      <c r="Z12663" s="200"/>
      <c r="AA12663" s="201"/>
      <c r="AB12663"/>
      <c r="AC12663"/>
    </row>
    <row r="12664" spans="17:29">
      <c r="Q12664"/>
      <c r="R12664"/>
      <c r="T12664"/>
      <c r="U12664"/>
      <c r="V12664"/>
      <c r="W12664"/>
      <c r="Y12664"/>
      <c r="Z12664" s="200"/>
      <c r="AA12664" s="201"/>
      <c r="AB12664"/>
      <c r="AC12664"/>
    </row>
    <row r="12665" spans="17:29">
      <c r="Q12665"/>
      <c r="R12665"/>
      <c r="T12665"/>
      <c r="U12665"/>
      <c r="V12665"/>
      <c r="W12665"/>
      <c r="Y12665"/>
      <c r="Z12665" s="200"/>
      <c r="AA12665" s="201"/>
      <c r="AB12665"/>
      <c r="AC12665"/>
    </row>
    <row r="12666" spans="17:29">
      <c r="Q12666"/>
      <c r="R12666"/>
      <c r="T12666"/>
      <c r="U12666"/>
      <c r="V12666"/>
      <c r="W12666"/>
      <c r="Y12666"/>
      <c r="Z12666" s="200"/>
      <c r="AA12666" s="201"/>
      <c r="AB12666"/>
      <c r="AC12666"/>
    </row>
    <row r="12667" spans="17:29">
      <c r="Q12667"/>
      <c r="R12667"/>
      <c r="T12667"/>
      <c r="U12667"/>
      <c r="V12667"/>
      <c r="W12667"/>
      <c r="Y12667"/>
      <c r="Z12667" s="200"/>
      <c r="AA12667" s="201"/>
      <c r="AB12667"/>
      <c r="AC12667"/>
    </row>
    <row r="12668" spans="17:29">
      <c r="Q12668"/>
      <c r="R12668"/>
      <c r="T12668"/>
      <c r="U12668"/>
      <c r="V12668"/>
      <c r="W12668"/>
      <c r="Y12668"/>
      <c r="Z12668" s="200"/>
      <c r="AA12668" s="201"/>
      <c r="AB12668"/>
      <c r="AC12668"/>
    </row>
    <row r="12669" spans="17:29">
      <c r="Q12669"/>
      <c r="R12669"/>
      <c r="T12669"/>
      <c r="U12669"/>
      <c r="V12669"/>
      <c r="W12669"/>
      <c r="Y12669"/>
      <c r="Z12669" s="200"/>
      <c r="AA12669" s="201"/>
      <c r="AB12669"/>
      <c r="AC12669"/>
    </row>
    <row r="12670" spans="17:29">
      <c r="Q12670"/>
      <c r="R12670"/>
      <c r="T12670"/>
      <c r="U12670"/>
      <c r="V12670"/>
      <c r="W12670"/>
      <c r="Y12670"/>
      <c r="Z12670" s="200"/>
      <c r="AA12670" s="201"/>
      <c r="AB12670"/>
      <c r="AC12670"/>
    </row>
    <row r="12671" spans="17:29">
      <c r="Q12671"/>
      <c r="R12671"/>
      <c r="T12671"/>
      <c r="U12671"/>
      <c r="V12671"/>
      <c r="W12671"/>
      <c r="Y12671"/>
      <c r="Z12671" s="200"/>
      <c r="AA12671" s="201"/>
      <c r="AB12671"/>
      <c r="AC12671"/>
    </row>
    <row r="12672" spans="17:29">
      <c r="Q12672"/>
      <c r="R12672"/>
      <c r="T12672"/>
      <c r="U12672"/>
      <c r="V12672"/>
      <c r="W12672"/>
      <c r="Y12672"/>
      <c r="Z12672" s="200"/>
      <c r="AA12672" s="201"/>
      <c r="AB12672"/>
      <c r="AC12672"/>
    </row>
    <row r="12673" spans="17:29">
      <c r="Q12673"/>
      <c r="R12673"/>
      <c r="T12673"/>
      <c r="U12673"/>
      <c r="V12673"/>
      <c r="W12673"/>
      <c r="Y12673"/>
      <c r="Z12673" s="200"/>
      <c r="AA12673" s="201"/>
      <c r="AB12673"/>
      <c r="AC12673"/>
    </row>
    <row r="12674" spans="17:29">
      <c r="Q12674"/>
      <c r="R12674"/>
      <c r="T12674"/>
      <c r="U12674"/>
      <c r="V12674"/>
      <c r="W12674"/>
      <c r="Y12674"/>
      <c r="Z12674" s="200"/>
      <c r="AA12674" s="201"/>
      <c r="AB12674"/>
      <c r="AC12674"/>
    </row>
    <row r="12675" spans="17:29">
      <c r="Q12675"/>
      <c r="R12675"/>
      <c r="T12675"/>
      <c r="U12675"/>
      <c r="V12675"/>
      <c r="W12675"/>
      <c r="Y12675"/>
      <c r="Z12675" s="200"/>
      <c r="AA12675" s="201"/>
      <c r="AB12675"/>
      <c r="AC12675"/>
    </row>
    <row r="12676" spans="17:29">
      <c r="Q12676"/>
      <c r="R12676"/>
      <c r="T12676"/>
      <c r="U12676"/>
      <c r="V12676"/>
      <c r="W12676"/>
      <c r="Y12676"/>
      <c r="Z12676" s="200"/>
      <c r="AA12676" s="201"/>
      <c r="AB12676"/>
      <c r="AC12676"/>
    </row>
    <row r="12677" spans="17:29">
      <c r="Q12677"/>
      <c r="R12677"/>
      <c r="T12677"/>
      <c r="U12677"/>
      <c r="V12677"/>
      <c r="W12677"/>
      <c r="Y12677"/>
      <c r="Z12677" s="200"/>
      <c r="AA12677" s="201"/>
      <c r="AB12677"/>
      <c r="AC12677"/>
    </row>
    <row r="12678" spans="17:29">
      <c r="Q12678"/>
      <c r="R12678"/>
      <c r="T12678"/>
      <c r="U12678"/>
      <c r="V12678"/>
      <c r="W12678"/>
      <c r="Y12678"/>
      <c r="Z12678" s="200"/>
      <c r="AA12678" s="201"/>
      <c r="AB12678"/>
      <c r="AC12678"/>
    </row>
    <row r="12679" spans="17:29">
      <c r="Q12679"/>
      <c r="R12679"/>
      <c r="T12679"/>
      <c r="U12679"/>
      <c r="V12679"/>
      <c r="W12679"/>
      <c r="Y12679"/>
      <c r="Z12679" s="200"/>
      <c r="AA12679" s="201"/>
      <c r="AB12679"/>
      <c r="AC12679"/>
    </row>
    <row r="12680" spans="17:29">
      <c r="Q12680"/>
      <c r="R12680"/>
      <c r="T12680"/>
      <c r="U12680"/>
      <c r="V12680"/>
      <c r="W12680"/>
      <c r="Y12680"/>
      <c r="Z12680" s="200"/>
      <c r="AA12680" s="201"/>
      <c r="AB12680"/>
      <c r="AC12680"/>
    </row>
    <row r="12681" spans="17:29">
      <c r="Q12681"/>
      <c r="R12681"/>
      <c r="T12681"/>
      <c r="U12681"/>
      <c r="V12681"/>
      <c r="W12681"/>
      <c r="Y12681"/>
      <c r="Z12681" s="200"/>
      <c r="AA12681" s="201"/>
      <c r="AB12681"/>
      <c r="AC12681"/>
    </row>
    <row r="12682" spans="17:29">
      <c r="Q12682"/>
      <c r="R12682"/>
      <c r="T12682"/>
      <c r="U12682"/>
      <c r="V12682"/>
      <c r="W12682"/>
      <c r="Y12682"/>
      <c r="Z12682" s="200"/>
      <c r="AA12682" s="201"/>
      <c r="AB12682"/>
      <c r="AC12682"/>
    </row>
    <row r="12683" spans="17:29">
      <c r="Q12683"/>
      <c r="R12683"/>
      <c r="T12683"/>
      <c r="U12683"/>
      <c r="V12683"/>
      <c r="W12683"/>
      <c r="Y12683"/>
      <c r="Z12683" s="200"/>
      <c r="AA12683" s="201"/>
      <c r="AB12683"/>
      <c r="AC12683"/>
    </row>
    <row r="12684" spans="17:29">
      <c r="Q12684"/>
      <c r="R12684"/>
      <c r="T12684"/>
      <c r="U12684"/>
      <c r="V12684"/>
      <c r="W12684"/>
      <c r="Y12684"/>
      <c r="Z12684" s="200"/>
      <c r="AA12684" s="201"/>
      <c r="AB12684"/>
      <c r="AC12684"/>
    </row>
    <row r="12685" spans="17:29">
      <c r="Q12685"/>
      <c r="R12685"/>
      <c r="T12685"/>
      <c r="U12685"/>
      <c r="V12685"/>
      <c r="W12685"/>
      <c r="Y12685"/>
      <c r="Z12685" s="200"/>
      <c r="AA12685" s="201"/>
      <c r="AB12685"/>
      <c r="AC12685"/>
    </row>
    <row r="12686" spans="17:29">
      <c r="Q12686"/>
      <c r="R12686"/>
      <c r="T12686"/>
      <c r="U12686"/>
      <c r="V12686"/>
      <c r="W12686"/>
      <c r="Y12686"/>
      <c r="Z12686" s="200"/>
      <c r="AA12686" s="201"/>
      <c r="AB12686"/>
      <c r="AC12686"/>
    </row>
    <row r="12687" spans="17:29">
      <c r="Q12687"/>
      <c r="R12687"/>
      <c r="T12687"/>
      <c r="U12687"/>
      <c r="V12687"/>
      <c r="W12687"/>
      <c r="Y12687"/>
      <c r="Z12687" s="200"/>
      <c r="AA12687" s="201"/>
      <c r="AB12687"/>
      <c r="AC12687"/>
    </row>
    <row r="12688" spans="17:29">
      <c r="Q12688"/>
      <c r="R12688"/>
      <c r="T12688"/>
      <c r="U12688"/>
      <c r="V12688"/>
      <c r="W12688"/>
      <c r="Y12688"/>
      <c r="Z12688" s="200"/>
      <c r="AA12688" s="201"/>
      <c r="AB12688"/>
      <c r="AC12688"/>
    </row>
    <row r="12689" spans="17:29">
      <c r="Q12689"/>
      <c r="R12689"/>
      <c r="T12689"/>
      <c r="U12689"/>
      <c r="V12689"/>
      <c r="W12689"/>
      <c r="Y12689"/>
      <c r="Z12689" s="200"/>
      <c r="AA12689" s="201"/>
      <c r="AB12689"/>
      <c r="AC12689"/>
    </row>
    <row r="12690" spans="17:29">
      <c r="Q12690"/>
      <c r="R12690"/>
      <c r="T12690"/>
      <c r="U12690"/>
      <c r="V12690"/>
      <c r="W12690"/>
      <c r="Y12690"/>
      <c r="Z12690" s="200"/>
      <c r="AA12690" s="201"/>
      <c r="AB12690"/>
      <c r="AC12690"/>
    </row>
    <row r="12691" spans="17:29">
      <c r="Q12691"/>
      <c r="R12691"/>
      <c r="T12691"/>
      <c r="U12691"/>
      <c r="V12691"/>
      <c r="W12691"/>
      <c r="Y12691"/>
      <c r="Z12691" s="200"/>
      <c r="AA12691" s="201"/>
      <c r="AB12691"/>
      <c r="AC12691"/>
    </row>
    <row r="12692" spans="17:29">
      <c r="Q12692"/>
      <c r="R12692"/>
      <c r="T12692"/>
      <c r="U12692"/>
      <c r="V12692"/>
      <c r="W12692"/>
      <c r="Y12692"/>
      <c r="Z12692" s="200"/>
      <c r="AA12692" s="201"/>
      <c r="AB12692"/>
      <c r="AC12692"/>
    </row>
    <row r="12693" spans="17:29">
      <c r="Q12693"/>
      <c r="R12693"/>
      <c r="T12693"/>
      <c r="U12693"/>
      <c r="V12693"/>
      <c r="W12693"/>
      <c r="Y12693"/>
      <c r="Z12693" s="200"/>
      <c r="AA12693" s="201"/>
      <c r="AB12693"/>
      <c r="AC12693"/>
    </row>
    <row r="12694" spans="17:29">
      <c r="Q12694"/>
      <c r="R12694"/>
      <c r="T12694"/>
      <c r="U12694"/>
      <c r="V12694"/>
      <c r="W12694"/>
      <c r="Y12694"/>
      <c r="Z12694" s="200"/>
      <c r="AA12694" s="201"/>
      <c r="AB12694"/>
      <c r="AC12694"/>
    </row>
    <row r="12695" spans="17:29">
      <c r="Q12695"/>
      <c r="R12695"/>
      <c r="T12695"/>
      <c r="U12695"/>
      <c r="V12695"/>
      <c r="W12695"/>
      <c r="Y12695"/>
      <c r="Z12695" s="200"/>
      <c r="AA12695" s="201"/>
      <c r="AB12695"/>
      <c r="AC12695"/>
    </row>
    <row r="12696" spans="17:29">
      <c r="Q12696"/>
      <c r="R12696"/>
      <c r="T12696"/>
      <c r="U12696"/>
      <c r="V12696"/>
      <c r="W12696"/>
      <c r="Y12696"/>
      <c r="Z12696" s="200"/>
      <c r="AA12696" s="201"/>
      <c r="AB12696"/>
      <c r="AC12696"/>
    </row>
    <row r="12697" spans="17:29">
      <c r="Q12697"/>
      <c r="R12697"/>
      <c r="T12697"/>
      <c r="U12697"/>
      <c r="V12697"/>
      <c r="W12697"/>
      <c r="Y12697"/>
      <c r="Z12697" s="200"/>
      <c r="AA12697" s="201"/>
      <c r="AB12697"/>
      <c r="AC12697"/>
    </row>
    <row r="12698" spans="17:29">
      <c r="Q12698"/>
      <c r="R12698"/>
      <c r="T12698"/>
      <c r="U12698"/>
      <c r="V12698"/>
      <c r="W12698"/>
      <c r="Y12698"/>
      <c r="Z12698" s="200"/>
      <c r="AA12698" s="201"/>
      <c r="AB12698"/>
      <c r="AC12698"/>
    </row>
    <row r="12699" spans="17:29">
      <c r="Q12699"/>
      <c r="R12699"/>
      <c r="T12699"/>
      <c r="U12699"/>
      <c r="V12699"/>
      <c r="W12699"/>
      <c r="Y12699"/>
      <c r="Z12699" s="200"/>
      <c r="AA12699" s="201"/>
      <c r="AB12699"/>
      <c r="AC12699"/>
    </row>
    <row r="12700" spans="17:29">
      <c r="Q12700"/>
      <c r="R12700"/>
      <c r="T12700"/>
      <c r="U12700"/>
      <c r="V12700"/>
      <c r="W12700"/>
      <c r="Y12700"/>
      <c r="Z12700" s="200"/>
      <c r="AA12700" s="201"/>
      <c r="AB12700"/>
      <c r="AC12700"/>
    </row>
    <row r="12701" spans="17:29">
      <c r="Q12701"/>
      <c r="R12701"/>
      <c r="T12701"/>
      <c r="U12701"/>
      <c r="V12701"/>
      <c r="W12701"/>
      <c r="Y12701"/>
      <c r="Z12701" s="200"/>
      <c r="AA12701" s="201"/>
      <c r="AB12701"/>
      <c r="AC12701"/>
    </row>
    <row r="12702" spans="17:29">
      <c r="Q12702"/>
      <c r="R12702"/>
      <c r="T12702"/>
      <c r="U12702"/>
      <c r="V12702"/>
      <c r="W12702"/>
      <c r="Y12702"/>
      <c r="Z12702" s="200"/>
      <c r="AA12702" s="201"/>
      <c r="AB12702"/>
      <c r="AC12702"/>
    </row>
    <row r="12703" spans="17:29">
      <c r="Q12703"/>
      <c r="R12703"/>
      <c r="T12703"/>
      <c r="U12703"/>
      <c r="V12703"/>
      <c r="W12703"/>
      <c r="Y12703"/>
      <c r="Z12703" s="200"/>
      <c r="AA12703" s="201"/>
      <c r="AB12703"/>
      <c r="AC12703"/>
    </row>
    <row r="12704" spans="17:29">
      <c r="Q12704"/>
      <c r="R12704"/>
      <c r="T12704"/>
      <c r="U12704"/>
      <c r="V12704"/>
      <c r="W12704"/>
      <c r="Y12704"/>
      <c r="Z12704" s="200"/>
      <c r="AA12704" s="201"/>
      <c r="AB12704"/>
      <c r="AC12704"/>
    </row>
    <row r="12705" spans="17:29">
      <c r="Q12705"/>
      <c r="R12705"/>
      <c r="T12705"/>
      <c r="U12705"/>
      <c r="V12705"/>
      <c r="W12705"/>
      <c r="Y12705"/>
      <c r="Z12705" s="200"/>
      <c r="AA12705" s="201"/>
      <c r="AB12705"/>
      <c r="AC12705"/>
    </row>
    <row r="12706" spans="17:29">
      <c r="Q12706"/>
      <c r="R12706"/>
      <c r="T12706"/>
      <c r="U12706"/>
      <c r="V12706"/>
      <c r="W12706"/>
      <c r="Y12706"/>
      <c r="Z12706" s="200"/>
      <c r="AA12706" s="201"/>
      <c r="AB12706"/>
      <c r="AC12706"/>
    </row>
    <row r="12707" spans="17:29">
      <c r="Q12707"/>
      <c r="R12707"/>
      <c r="T12707"/>
      <c r="U12707"/>
      <c r="V12707"/>
      <c r="W12707"/>
      <c r="Y12707"/>
      <c r="Z12707" s="200"/>
      <c r="AA12707" s="201"/>
      <c r="AB12707"/>
      <c r="AC12707"/>
    </row>
    <row r="12708" spans="17:29">
      <c r="Q12708"/>
      <c r="R12708"/>
      <c r="T12708"/>
      <c r="U12708"/>
      <c r="V12708"/>
      <c r="W12708"/>
      <c r="Y12708"/>
      <c r="Z12708" s="200"/>
      <c r="AA12708" s="201"/>
      <c r="AB12708"/>
      <c r="AC12708"/>
    </row>
    <row r="12709" spans="17:29">
      <c r="Q12709"/>
      <c r="R12709"/>
      <c r="T12709"/>
      <c r="U12709"/>
      <c r="V12709"/>
      <c r="W12709"/>
      <c r="Y12709"/>
      <c r="Z12709" s="200"/>
      <c r="AA12709" s="201"/>
      <c r="AB12709"/>
      <c r="AC12709"/>
    </row>
    <row r="12710" spans="17:29">
      <c r="Q12710"/>
      <c r="R12710"/>
      <c r="T12710"/>
      <c r="U12710"/>
      <c r="V12710"/>
      <c r="W12710"/>
      <c r="Y12710"/>
      <c r="Z12710" s="200"/>
      <c r="AA12710" s="201"/>
      <c r="AB12710"/>
      <c r="AC12710"/>
    </row>
    <row r="12711" spans="17:29">
      <c r="Q12711"/>
      <c r="R12711"/>
      <c r="T12711"/>
      <c r="U12711"/>
      <c r="V12711"/>
      <c r="W12711"/>
      <c r="Y12711"/>
      <c r="Z12711" s="200"/>
      <c r="AA12711" s="201"/>
      <c r="AB12711"/>
      <c r="AC12711"/>
    </row>
    <row r="12712" spans="17:29">
      <c r="Q12712"/>
      <c r="R12712"/>
      <c r="T12712"/>
      <c r="U12712"/>
      <c r="V12712"/>
      <c r="W12712"/>
      <c r="Y12712"/>
      <c r="Z12712" s="200"/>
      <c r="AA12712" s="201"/>
      <c r="AB12712"/>
      <c r="AC12712"/>
    </row>
    <row r="12713" spans="17:29">
      <c r="Q12713"/>
      <c r="R12713"/>
      <c r="T12713"/>
      <c r="U12713"/>
      <c r="V12713"/>
      <c r="W12713"/>
      <c r="Y12713"/>
      <c r="Z12713" s="200"/>
      <c r="AA12713" s="201"/>
      <c r="AB12713"/>
      <c r="AC12713"/>
    </row>
    <row r="12714" spans="17:29">
      <c r="Q12714"/>
      <c r="R12714"/>
      <c r="T12714"/>
      <c r="U12714"/>
      <c r="V12714"/>
      <c r="W12714"/>
      <c r="Y12714"/>
      <c r="Z12714" s="200"/>
      <c r="AA12714" s="201"/>
      <c r="AB12714"/>
      <c r="AC12714"/>
    </row>
    <row r="12715" spans="17:29">
      <c r="Q12715"/>
      <c r="R12715"/>
      <c r="T12715"/>
      <c r="U12715"/>
      <c r="V12715"/>
      <c r="W12715"/>
      <c r="Y12715"/>
      <c r="Z12715" s="200"/>
      <c r="AA12715" s="201"/>
      <c r="AB12715"/>
      <c r="AC12715"/>
    </row>
    <row r="12716" spans="17:29">
      <c r="Q12716"/>
      <c r="R12716"/>
      <c r="T12716"/>
      <c r="U12716"/>
      <c r="V12716"/>
      <c r="W12716"/>
      <c r="Y12716"/>
      <c r="Z12716" s="200"/>
      <c r="AA12716" s="201"/>
      <c r="AB12716"/>
      <c r="AC12716"/>
    </row>
    <row r="12717" spans="17:29">
      <c r="Q12717"/>
      <c r="R12717"/>
      <c r="T12717"/>
      <c r="U12717"/>
      <c r="V12717"/>
      <c r="W12717"/>
      <c r="Y12717"/>
      <c r="Z12717" s="200"/>
      <c r="AA12717" s="201"/>
      <c r="AB12717"/>
      <c r="AC12717"/>
    </row>
    <row r="12718" spans="17:29">
      <c r="Q12718"/>
      <c r="R12718"/>
      <c r="T12718"/>
      <c r="U12718"/>
      <c r="V12718"/>
      <c r="W12718"/>
      <c r="Y12718"/>
      <c r="Z12718" s="200"/>
      <c r="AA12718" s="201"/>
      <c r="AB12718"/>
      <c r="AC12718"/>
    </row>
    <row r="12719" spans="17:29">
      <c r="Q12719"/>
      <c r="R12719"/>
      <c r="T12719"/>
      <c r="U12719"/>
      <c r="V12719"/>
      <c r="W12719"/>
      <c r="Y12719"/>
      <c r="Z12719" s="200"/>
      <c r="AA12719" s="201"/>
      <c r="AB12719"/>
      <c r="AC12719"/>
    </row>
    <row r="12720" spans="17:29">
      <c r="Q12720"/>
      <c r="R12720"/>
      <c r="T12720"/>
      <c r="U12720"/>
      <c r="V12720"/>
      <c r="W12720"/>
      <c r="Y12720"/>
      <c r="Z12720" s="200"/>
      <c r="AA12720" s="201"/>
      <c r="AB12720"/>
      <c r="AC12720"/>
    </row>
    <row r="12721" spans="17:29">
      <c r="Q12721"/>
      <c r="R12721"/>
      <c r="T12721"/>
      <c r="U12721"/>
      <c r="V12721"/>
      <c r="W12721"/>
      <c r="Y12721"/>
      <c r="Z12721" s="200"/>
      <c r="AA12721" s="201"/>
      <c r="AB12721"/>
      <c r="AC12721"/>
    </row>
    <row r="12722" spans="17:29">
      <c r="Q12722"/>
      <c r="R12722"/>
      <c r="T12722"/>
      <c r="U12722"/>
      <c r="V12722"/>
      <c r="W12722"/>
      <c r="Y12722"/>
      <c r="Z12722" s="200"/>
      <c r="AA12722" s="201"/>
      <c r="AB12722"/>
      <c r="AC12722"/>
    </row>
    <row r="12723" spans="17:29">
      <c r="Q12723"/>
      <c r="R12723"/>
      <c r="T12723"/>
      <c r="U12723"/>
      <c r="V12723"/>
      <c r="W12723"/>
      <c r="Y12723"/>
      <c r="Z12723" s="200"/>
      <c r="AA12723" s="201"/>
      <c r="AB12723"/>
      <c r="AC12723"/>
    </row>
    <row r="12724" spans="17:29">
      <c r="Q12724"/>
      <c r="R12724"/>
      <c r="T12724"/>
      <c r="U12724"/>
      <c r="V12724"/>
      <c r="W12724"/>
      <c r="Y12724"/>
      <c r="Z12724" s="200"/>
      <c r="AA12724" s="201"/>
      <c r="AB12724"/>
      <c r="AC12724"/>
    </row>
    <row r="12725" spans="17:29">
      <c r="Q12725"/>
      <c r="R12725"/>
      <c r="T12725"/>
      <c r="U12725"/>
      <c r="V12725"/>
      <c r="W12725"/>
      <c r="Y12725"/>
      <c r="Z12725" s="200"/>
      <c r="AA12725" s="201"/>
      <c r="AB12725"/>
      <c r="AC12725"/>
    </row>
    <row r="12726" spans="17:29">
      <c r="Q12726"/>
      <c r="R12726"/>
      <c r="T12726"/>
      <c r="U12726"/>
      <c r="V12726"/>
      <c r="W12726"/>
      <c r="Y12726"/>
      <c r="Z12726" s="200"/>
      <c r="AA12726" s="201"/>
      <c r="AB12726"/>
      <c r="AC12726"/>
    </row>
    <row r="12727" spans="17:29">
      <c r="Q12727"/>
      <c r="R12727"/>
      <c r="T12727"/>
      <c r="U12727"/>
      <c r="V12727"/>
      <c r="W12727"/>
      <c r="Y12727"/>
      <c r="Z12727" s="200"/>
      <c r="AA12727" s="201"/>
      <c r="AB12727"/>
      <c r="AC12727"/>
    </row>
    <row r="12728" spans="17:29">
      <c r="Q12728"/>
      <c r="R12728"/>
      <c r="T12728"/>
      <c r="U12728"/>
      <c r="V12728"/>
      <c r="W12728"/>
      <c r="Y12728"/>
      <c r="Z12728" s="200"/>
      <c r="AA12728" s="201"/>
      <c r="AB12728"/>
      <c r="AC12728"/>
    </row>
    <row r="12729" spans="17:29">
      <c r="Q12729"/>
      <c r="R12729"/>
      <c r="T12729"/>
      <c r="U12729"/>
      <c r="V12729"/>
      <c r="W12729"/>
      <c r="Y12729"/>
      <c r="Z12729" s="200"/>
      <c r="AA12729" s="201"/>
      <c r="AB12729"/>
      <c r="AC12729"/>
    </row>
    <row r="12730" spans="17:29">
      <c r="Q12730"/>
      <c r="R12730"/>
      <c r="T12730"/>
      <c r="U12730"/>
      <c r="V12730"/>
      <c r="W12730"/>
      <c r="Y12730"/>
      <c r="Z12730" s="200"/>
      <c r="AA12730" s="201"/>
      <c r="AB12730"/>
      <c r="AC12730"/>
    </row>
    <row r="12731" spans="17:29">
      <c r="Q12731"/>
      <c r="R12731"/>
      <c r="T12731"/>
      <c r="U12731"/>
      <c r="V12731"/>
      <c r="W12731"/>
      <c r="Y12731"/>
      <c r="Z12731" s="200"/>
      <c r="AA12731" s="201"/>
      <c r="AB12731"/>
      <c r="AC12731"/>
    </row>
    <row r="12732" spans="17:29">
      <c r="Q12732"/>
      <c r="R12732"/>
      <c r="T12732"/>
      <c r="U12732"/>
      <c r="V12732"/>
      <c r="W12732"/>
      <c r="Y12732"/>
      <c r="Z12732" s="200"/>
      <c r="AA12732" s="201"/>
      <c r="AB12732"/>
      <c r="AC12732"/>
    </row>
    <row r="12733" spans="17:29">
      <c r="Q12733"/>
      <c r="R12733"/>
      <c r="T12733"/>
      <c r="U12733"/>
      <c r="V12733"/>
      <c r="W12733"/>
      <c r="Y12733"/>
      <c r="Z12733" s="200"/>
      <c r="AA12733" s="201"/>
      <c r="AB12733"/>
      <c r="AC12733"/>
    </row>
    <row r="12734" spans="17:29">
      <c r="Q12734"/>
      <c r="R12734"/>
      <c r="T12734"/>
      <c r="U12734"/>
      <c r="V12734"/>
      <c r="W12734"/>
      <c r="Y12734"/>
      <c r="Z12734" s="200"/>
      <c r="AA12734" s="201"/>
      <c r="AB12734"/>
      <c r="AC12734"/>
    </row>
    <row r="12735" spans="17:29">
      <c r="Q12735"/>
      <c r="R12735"/>
      <c r="T12735"/>
      <c r="U12735"/>
      <c r="V12735"/>
      <c r="W12735"/>
      <c r="Y12735"/>
      <c r="Z12735" s="200"/>
      <c r="AA12735" s="201"/>
      <c r="AB12735"/>
      <c r="AC12735"/>
    </row>
    <row r="12736" spans="17:29">
      <c r="Q12736"/>
      <c r="R12736"/>
      <c r="T12736"/>
      <c r="U12736"/>
      <c r="V12736"/>
      <c r="W12736"/>
      <c r="Y12736"/>
      <c r="Z12736" s="200"/>
      <c r="AA12736" s="201"/>
      <c r="AB12736"/>
      <c r="AC12736"/>
    </row>
    <row r="12737" spans="17:29">
      <c r="Q12737"/>
      <c r="R12737"/>
      <c r="T12737"/>
      <c r="U12737"/>
      <c r="V12737"/>
      <c r="W12737"/>
      <c r="Y12737"/>
      <c r="Z12737" s="200"/>
      <c r="AA12737" s="201"/>
      <c r="AB12737"/>
      <c r="AC12737"/>
    </row>
    <row r="12738" spans="17:29">
      <c r="Q12738"/>
      <c r="R12738"/>
      <c r="T12738"/>
      <c r="U12738"/>
      <c r="V12738"/>
      <c r="W12738"/>
      <c r="Y12738"/>
      <c r="Z12738" s="200"/>
      <c r="AA12738" s="201"/>
      <c r="AB12738"/>
      <c r="AC12738"/>
    </row>
    <row r="12739" spans="17:29">
      <c r="Q12739"/>
      <c r="R12739"/>
      <c r="T12739"/>
      <c r="U12739"/>
      <c r="V12739"/>
      <c r="W12739"/>
      <c r="Y12739"/>
      <c r="Z12739" s="200"/>
      <c r="AA12739" s="201"/>
      <c r="AB12739"/>
      <c r="AC12739"/>
    </row>
    <row r="12740" spans="17:29">
      <c r="Q12740"/>
      <c r="R12740"/>
      <c r="T12740"/>
      <c r="U12740"/>
      <c r="V12740"/>
      <c r="W12740"/>
      <c r="Y12740"/>
      <c r="Z12740" s="200"/>
      <c r="AA12740" s="201"/>
      <c r="AB12740"/>
      <c r="AC12740"/>
    </row>
    <row r="12741" spans="17:29">
      <c r="Q12741"/>
      <c r="R12741"/>
      <c r="T12741"/>
      <c r="U12741"/>
      <c r="V12741"/>
      <c r="W12741"/>
      <c r="Y12741"/>
      <c r="Z12741" s="200"/>
      <c r="AA12741" s="201"/>
      <c r="AB12741"/>
      <c r="AC12741"/>
    </row>
    <row r="12742" spans="17:29">
      <c r="Q12742"/>
      <c r="R12742"/>
      <c r="T12742"/>
      <c r="U12742"/>
      <c r="V12742"/>
      <c r="W12742"/>
      <c r="Y12742"/>
      <c r="Z12742" s="200"/>
      <c r="AA12742" s="201"/>
      <c r="AB12742"/>
      <c r="AC12742"/>
    </row>
    <row r="12743" spans="17:29">
      <c r="Q12743"/>
      <c r="R12743"/>
      <c r="T12743"/>
      <c r="U12743"/>
      <c r="V12743"/>
      <c r="W12743"/>
      <c r="Y12743"/>
      <c r="Z12743" s="200"/>
      <c r="AA12743" s="201"/>
      <c r="AB12743"/>
      <c r="AC12743"/>
    </row>
    <row r="12744" spans="17:29">
      <c r="Q12744"/>
      <c r="R12744"/>
      <c r="T12744"/>
      <c r="U12744"/>
      <c r="V12744"/>
      <c r="W12744"/>
      <c r="Y12744"/>
      <c r="Z12744" s="200"/>
      <c r="AA12744" s="201"/>
      <c r="AB12744"/>
      <c r="AC12744"/>
    </row>
    <row r="12745" spans="17:29">
      <c r="Q12745"/>
      <c r="R12745"/>
      <c r="T12745"/>
      <c r="U12745"/>
      <c r="V12745"/>
      <c r="W12745"/>
      <c r="Y12745"/>
      <c r="Z12745" s="200"/>
      <c r="AA12745" s="201"/>
      <c r="AB12745"/>
      <c r="AC12745"/>
    </row>
    <row r="12746" spans="17:29">
      <c r="Q12746"/>
      <c r="R12746"/>
      <c r="T12746"/>
      <c r="U12746"/>
      <c r="V12746"/>
      <c r="W12746"/>
      <c r="Y12746"/>
      <c r="Z12746" s="200"/>
      <c r="AA12746" s="201"/>
      <c r="AB12746"/>
      <c r="AC12746"/>
    </row>
    <row r="12747" spans="17:29">
      <c r="Q12747"/>
      <c r="R12747"/>
      <c r="T12747"/>
      <c r="U12747"/>
      <c r="V12747"/>
      <c r="W12747"/>
      <c r="Y12747"/>
      <c r="Z12747" s="200"/>
      <c r="AA12747" s="201"/>
      <c r="AB12747"/>
      <c r="AC12747"/>
    </row>
    <row r="12748" spans="17:29">
      <c r="Q12748"/>
      <c r="R12748"/>
      <c r="T12748"/>
      <c r="U12748"/>
      <c r="V12748"/>
      <c r="W12748"/>
      <c r="Y12748"/>
      <c r="Z12748" s="200"/>
      <c r="AA12748" s="201"/>
      <c r="AB12748"/>
      <c r="AC12748"/>
    </row>
    <row r="12749" spans="17:29">
      <c r="Q12749"/>
      <c r="R12749"/>
      <c r="T12749"/>
      <c r="U12749"/>
      <c r="V12749"/>
      <c r="W12749"/>
      <c r="Y12749"/>
      <c r="Z12749" s="200"/>
      <c r="AA12749" s="201"/>
      <c r="AB12749"/>
      <c r="AC12749"/>
    </row>
    <row r="12750" spans="17:29">
      <c r="Q12750"/>
      <c r="R12750"/>
      <c r="T12750"/>
      <c r="U12750"/>
      <c r="V12750"/>
      <c r="W12750"/>
      <c r="Y12750"/>
      <c r="Z12750" s="200"/>
      <c r="AA12750" s="201"/>
      <c r="AB12750"/>
      <c r="AC12750"/>
    </row>
    <row r="12751" spans="17:29">
      <c r="Q12751"/>
      <c r="R12751"/>
      <c r="T12751"/>
      <c r="U12751"/>
      <c r="V12751"/>
      <c r="W12751"/>
      <c r="Y12751"/>
      <c r="Z12751" s="200"/>
      <c r="AA12751" s="201"/>
      <c r="AB12751"/>
      <c r="AC12751"/>
    </row>
    <row r="12752" spans="17:29">
      <c r="Q12752"/>
      <c r="R12752"/>
      <c r="T12752"/>
      <c r="U12752"/>
      <c r="V12752"/>
      <c r="W12752"/>
      <c r="Y12752"/>
      <c r="Z12752" s="200"/>
      <c r="AA12752" s="201"/>
      <c r="AB12752"/>
      <c r="AC12752"/>
    </row>
    <row r="12753" spans="17:29">
      <c r="Q12753"/>
      <c r="R12753"/>
      <c r="T12753"/>
      <c r="U12753"/>
      <c r="V12753"/>
      <c r="W12753"/>
      <c r="Y12753"/>
      <c r="Z12753" s="200"/>
      <c r="AA12753" s="201"/>
      <c r="AB12753"/>
      <c r="AC12753"/>
    </row>
    <row r="12754" spans="17:29">
      <c r="Q12754"/>
      <c r="R12754"/>
      <c r="T12754"/>
      <c r="U12754"/>
      <c r="V12754"/>
      <c r="W12754"/>
      <c r="Y12754"/>
      <c r="Z12754" s="200"/>
      <c r="AA12754" s="201"/>
      <c r="AB12754"/>
      <c r="AC12754"/>
    </row>
    <row r="12755" spans="17:29">
      <c r="Q12755"/>
      <c r="R12755"/>
      <c r="T12755"/>
      <c r="U12755"/>
      <c r="V12755"/>
      <c r="W12755"/>
      <c r="Y12755"/>
      <c r="Z12755" s="200"/>
      <c r="AA12755" s="201"/>
      <c r="AB12755"/>
      <c r="AC12755"/>
    </row>
    <row r="12756" spans="17:29">
      <c r="Q12756"/>
      <c r="R12756"/>
      <c r="T12756"/>
      <c r="U12756"/>
      <c r="V12756"/>
      <c r="W12756"/>
      <c r="Y12756"/>
      <c r="Z12756" s="200"/>
      <c r="AA12756" s="201"/>
      <c r="AB12756"/>
      <c r="AC12756"/>
    </row>
    <row r="12757" spans="17:29">
      <c r="Q12757"/>
      <c r="R12757"/>
      <c r="T12757"/>
      <c r="U12757"/>
      <c r="V12757"/>
      <c r="W12757"/>
      <c r="Y12757"/>
      <c r="Z12757" s="200"/>
      <c r="AA12757" s="201"/>
      <c r="AB12757"/>
      <c r="AC12757"/>
    </row>
    <row r="12758" spans="17:29">
      <c r="Q12758"/>
      <c r="R12758"/>
      <c r="T12758"/>
      <c r="U12758"/>
      <c r="V12758"/>
      <c r="W12758"/>
      <c r="Y12758"/>
      <c r="Z12758" s="200"/>
      <c r="AA12758" s="201"/>
      <c r="AB12758"/>
      <c r="AC12758"/>
    </row>
    <row r="12759" spans="17:29">
      <c r="Q12759"/>
      <c r="R12759"/>
      <c r="T12759"/>
      <c r="U12759"/>
      <c r="V12759"/>
      <c r="W12759"/>
      <c r="Y12759"/>
      <c r="Z12759" s="200"/>
      <c r="AA12759" s="201"/>
      <c r="AB12759"/>
      <c r="AC12759"/>
    </row>
    <row r="12760" spans="17:29">
      <c r="Q12760"/>
      <c r="R12760"/>
      <c r="T12760"/>
      <c r="U12760"/>
      <c r="V12760"/>
      <c r="W12760"/>
      <c r="Y12760"/>
      <c r="Z12760" s="200"/>
      <c r="AA12760" s="201"/>
      <c r="AB12760"/>
      <c r="AC12760"/>
    </row>
    <row r="12761" spans="17:29">
      <c r="Q12761"/>
      <c r="R12761"/>
      <c r="T12761"/>
      <c r="U12761"/>
      <c r="V12761"/>
      <c r="W12761"/>
      <c r="Y12761"/>
      <c r="Z12761" s="200"/>
      <c r="AA12761" s="201"/>
      <c r="AB12761"/>
      <c r="AC12761"/>
    </row>
    <row r="12762" spans="17:29">
      <c r="Q12762"/>
      <c r="R12762"/>
      <c r="T12762"/>
      <c r="U12762"/>
      <c r="V12762"/>
      <c r="W12762"/>
      <c r="Y12762"/>
      <c r="Z12762" s="200"/>
      <c r="AA12762" s="201"/>
      <c r="AB12762"/>
      <c r="AC12762"/>
    </row>
    <row r="12763" spans="17:29">
      <c r="Q12763"/>
      <c r="R12763"/>
      <c r="T12763"/>
      <c r="U12763"/>
      <c r="V12763"/>
      <c r="W12763"/>
      <c r="Y12763"/>
      <c r="Z12763" s="200"/>
      <c r="AA12763" s="201"/>
      <c r="AB12763"/>
      <c r="AC12763"/>
    </row>
    <row r="12764" spans="17:29">
      <c r="Q12764"/>
      <c r="R12764"/>
      <c r="T12764"/>
      <c r="U12764"/>
      <c r="V12764"/>
      <c r="W12764"/>
      <c r="Y12764"/>
      <c r="Z12764" s="200"/>
      <c r="AA12764" s="201"/>
      <c r="AB12764"/>
      <c r="AC12764"/>
    </row>
    <row r="12765" spans="17:29">
      <c r="Q12765"/>
      <c r="R12765"/>
      <c r="T12765"/>
      <c r="U12765"/>
      <c r="V12765"/>
      <c r="W12765"/>
      <c r="Y12765"/>
      <c r="Z12765" s="200"/>
      <c r="AA12765" s="201"/>
      <c r="AB12765"/>
      <c r="AC12765"/>
    </row>
    <row r="12766" spans="17:29">
      <c r="Q12766"/>
      <c r="R12766"/>
      <c r="T12766"/>
      <c r="U12766"/>
      <c r="V12766"/>
      <c r="W12766"/>
      <c r="Y12766"/>
      <c r="Z12766" s="200"/>
      <c r="AA12766" s="201"/>
      <c r="AB12766"/>
      <c r="AC12766"/>
    </row>
    <row r="12767" spans="17:29">
      <c r="Q12767"/>
      <c r="R12767"/>
      <c r="T12767"/>
      <c r="U12767"/>
      <c r="V12767"/>
      <c r="W12767"/>
      <c r="Y12767"/>
      <c r="Z12767" s="200"/>
      <c r="AA12767" s="201"/>
      <c r="AB12767"/>
      <c r="AC12767"/>
    </row>
    <row r="12768" spans="17:29">
      <c r="Q12768"/>
      <c r="R12768"/>
      <c r="T12768"/>
      <c r="U12768"/>
      <c r="V12768"/>
      <c r="W12768"/>
      <c r="Y12768"/>
      <c r="Z12768" s="200"/>
      <c r="AA12768" s="201"/>
      <c r="AB12768"/>
      <c r="AC12768"/>
    </row>
    <row r="12769" spans="17:29">
      <c r="Q12769"/>
      <c r="R12769"/>
      <c r="T12769"/>
      <c r="U12769"/>
      <c r="V12769"/>
      <c r="W12769"/>
      <c r="Y12769"/>
      <c r="Z12769" s="200"/>
      <c r="AA12769" s="201"/>
      <c r="AB12769"/>
      <c r="AC12769"/>
    </row>
    <row r="12770" spans="17:29">
      <c r="Q12770"/>
      <c r="R12770"/>
      <c r="T12770"/>
      <c r="U12770"/>
      <c r="V12770"/>
      <c r="W12770"/>
      <c r="Y12770"/>
      <c r="Z12770" s="200"/>
      <c r="AA12770" s="201"/>
      <c r="AB12770"/>
      <c r="AC12770"/>
    </row>
    <row r="12771" spans="17:29">
      <c r="Q12771"/>
      <c r="R12771"/>
      <c r="T12771"/>
      <c r="U12771"/>
      <c r="V12771"/>
      <c r="W12771"/>
      <c r="Y12771"/>
      <c r="Z12771" s="200"/>
      <c r="AA12771" s="201"/>
      <c r="AB12771"/>
      <c r="AC12771"/>
    </row>
    <row r="12772" spans="17:29">
      <c r="Q12772"/>
      <c r="R12772"/>
      <c r="T12772"/>
      <c r="U12772"/>
      <c r="V12772"/>
      <c r="W12772"/>
      <c r="Y12772"/>
      <c r="Z12772" s="200"/>
      <c r="AA12772" s="201"/>
      <c r="AB12772"/>
      <c r="AC12772"/>
    </row>
    <row r="12773" spans="17:29">
      <c r="Q12773"/>
      <c r="R12773"/>
      <c r="T12773"/>
      <c r="U12773"/>
      <c r="V12773"/>
      <c r="W12773"/>
      <c r="Y12773"/>
      <c r="Z12773" s="200"/>
      <c r="AA12773" s="201"/>
      <c r="AB12773"/>
      <c r="AC12773"/>
    </row>
    <row r="12774" spans="17:29">
      <c r="Q12774"/>
      <c r="R12774"/>
      <c r="T12774"/>
      <c r="U12774"/>
      <c r="V12774"/>
      <c r="W12774"/>
      <c r="Y12774"/>
      <c r="Z12774" s="200"/>
      <c r="AA12774" s="201"/>
      <c r="AB12774"/>
      <c r="AC12774"/>
    </row>
    <row r="12775" spans="17:29">
      <c r="Q12775"/>
      <c r="R12775"/>
      <c r="T12775"/>
      <c r="U12775"/>
      <c r="V12775"/>
      <c r="W12775"/>
      <c r="Y12775"/>
      <c r="Z12775" s="200"/>
      <c r="AA12775" s="201"/>
      <c r="AB12775"/>
      <c r="AC12775"/>
    </row>
    <row r="12776" spans="17:29">
      <c r="Q12776"/>
      <c r="R12776"/>
      <c r="T12776"/>
      <c r="U12776"/>
      <c r="V12776"/>
      <c r="W12776"/>
      <c r="Y12776"/>
      <c r="Z12776" s="200"/>
      <c r="AA12776" s="201"/>
      <c r="AB12776"/>
      <c r="AC12776"/>
    </row>
    <row r="12777" spans="17:29">
      <c r="Q12777"/>
      <c r="R12777"/>
      <c r="T12777"/>
      <c r="U12777"/>
      <c r="V12777"/>
      <c r="W12777"/>
      <c r="Y12777"/>
      <c r="Z12777" s="200"/>
      <c r="AA12777" s="201"/>
      <c r="AB12777"/>
      <c r="AC12777"/>
    </row>
    <row r="12778" spans="17:29">
      <c r="Q12778"/>
      <c r="R12778"/>
      <c r="T12778"/>
      <c r="U12778"/>
      <c r="V12778"/>
      <c r="W12778"/>
      <c r="Y12778"/>
      <c r="Z12778" s="200"/>
      <c r="AA12778" s="201"/>
      <c r="AB12778"/>
      <c r="AC12778"/>
    </row>
    <row r="12779" spans="17:29">
      <c r="Q12779"/>
      <c r="R12779"/>
      <c r="T12779"/>
      <c r="U12779"/>
      <c r="V12779"/>
      <c r="W12779"/>
      <c r="Y12779"/>
      <c r="Z12779" s="200"/>
      <c r="AA12779" s="201"/>
      <c r="AB12779"/>
      <c r="AC12779"/>
    </row>
    <row r="12780" spans="17:29">
      <c r="Q12780"/>
      <c r="R12780"/>
      <c r="T12780"/>
      <c r="U12780"/>
      <c r="V12780"/>
      <c r="W12780"/>
      <c r="Y12780"/>
      <c r="Z12780" s="200"/>
      <c r="AA12780" s="201"/>
      <c r="AB12780"/>
      <c r="AC12780"/>
    </row>
    <row r="12781" spans="17:29">
      <c r="Q12781"/>
      <c r="R12781"/>
      <c r="T12781"/>
      <c r="U12781"/>
      <c r="V12781"/>
      <c r="W12781"/>
      <c r="Y12781"/>
      <c r="Z12781" s="200"/>
      <c r="AA12781" s="201"/>
      <c r="AB12781"/>
      <c r="AC12781"/>
    </row>
    <row r="12782" spans="17:29">
      <c r="Q12782"/>
      <c r="R12782"/>
      <c r="T12782"/>
      <c r="U12782"/>
      <c r="V12782"/>
      <c r="W12782"/>
      <c r="Y12782"/>
      <c r="Z12782" s="200"/>
      <c r="AA12782" s="201"/>
      <c r="AB12782"/>
      <c r="AC12782"/>
    </row>
    <row r="12783" spans="17:29">
      <c r="Q12783"/>
      <c r="R12783"/>
      <c r="T12783"/>
      <c r="U12783"/>
      <c r="V12783"/>
      <c r="W12783"/>
      <c r="Y12783"/>
      <c r="Z12783" s="200"/>
      <c r="AA12783" s="201"/>
      <c r="AB12783"/>
      <c r="AC12783"/>
    </row>
    <row r="12784" spans="17:29">
      <c r="Q12784"/>
      <c r="R12784"/>
      <c r="T12784"/>
      <c r="U12784"/>
      <c r="V12784"/>
      <c r="W12784"/>
      <c r="Y12784"/>
      <c r="Z12784" s="200"/>
      <c r="AA12784" s="201"/>
      <c r="AB12784"/>
      <c r="AC12784"/>
    </row>
    <row r="12785" spans="17:29">
      <c r="Q12785"/>
      <c r="R12785"/>
      <c r="T12785"/>
      <c r="U12785"/>
      <c r="V12785"/>
      <c r="W12785"/>
      <c r="Y12785"/>
      <c r="Z12785" s="200"/>
      <c r="AA12785" s="201"/>
      <c r="AB12785"/>
      <c r="AC12785"/>
    </row>
    <row r="12786" spans="17:29">
      <c r="Q12786"/>
      <c r="R12786"/>
      <c r="T12786"/>
      <c r="U12786"/>
      <c r="V12786"/>
      <c r="W12786"/>
      <c r="Y12786"/>
      <c r="Z12786" s="200"/>
      <c r="AA12786" s="201"/>
      <c r="AB12786"/>
      <c r="AC12786"/>
    </row>
    <row r="12787" spans="17:29">
      <c r="Q12787"/>
      <c r="R12787"/>
      <c r="T12787"/>
      <c r="U12787"/>
      <c r="V12787"/>
      <c r="W12787"/>
      <c r="Y12787"/>
      <c r="Z12787" s="200"/>
      <c r="AA12787" s="201"/>
      <c r="AB12787"/>
      <c r="AC12787"/>
    </row>
    <row r="12788" spans="17:29">
      <c r="Q12788"/>
      <c r="R12788"/>
      <c r="T12788"/>
      <c r="U12788"/>
      <c r="V12788"/>
      <c r="W12788"/>
      <c r="Y12788"/>
      <c r="Z12788" s="200"/>
      <c r="AA12788" s="201"/>
      <c r="AB12788"/>
      <c r="AC12788"/>
    </row>
    <row r="12789" spans="17:29">
      <c r="Q12789"/>
      <c r="R12789"/>
      <c r="T12789"/>
      <c r="U12789"/>
      <c r="V12789"/>
      <c r="W12789"/>
      <c r="Y12789"/>
      <c r="Z12789" s="200"/>
      <c r="AA12789" s="201"/>
      <c r="AB12789"/>
      <c r="AC12789"/>
    </row>
    <row r="12790" spans="17:29">
      <c r="Q12790"/>
      <c r="R12790"/>
      <c r="T12790"/>
      <c r="U12790"/>
      <c r="V12790"/>
      <c r="W12790"/>
      <c r="Y12790"/>
      <c r="Z12790" s="200"/>
      <c r="AA12790" s="201"/>
      <c r="AB12790"/>
      <c r="AC12790"/>
    </row>
    <row r="12791" spans="17:29">
      <c r="Q12791"/>
      <c r="R12791"/>
      <c r="T12791"/>
      <c r="U12791"/>
      <c r="V12791"/>
      <c r="W12791"/>
      <c r="Y12791"/>
      <c r="Z12791" s="200"/>
      <c r="AA12791" s="201"/>
      <c r="AB12791"/>
      <c r="AC12791"/>
    </row>
    <row r="12792" spans="17:29">
      <c r="Q12792"/>
      <c r="R12792"/>
      <c r="T12792"/>
      <c r="U12792"/>
      <c r="V12792"/>
      <c r="W12792"/>
      <c r="Y12792"/>
      <c r="Z12792" s="200"/>
      <c r="AA12792" s="201"/>
      <c r="AB12792"/>
      <c r="AC12792"/>
    </row>
    <row r="12793" spans="17:29">
      <c r="Q12793"/>
      <c r="R12793"/>
      <c r="T12793"/>
      <c r="U12793"/>
      <c r="V12793"/>
      <c r="W12793"/>
      <c r="Y12793"/>
      <c r="Z12793" s="200"/>
      <c r="AA12793" s="201"/>
      <c r="AB12793"/>
      <c r="AC12793"/>
    </row>
    <row r="12794" spans="17:29">
      <c r="Q12794"/>
      <c r="R12794"/>
      <c r="T12794"/>
      <c r="U12794"/>
      <c r="V12794"/>
      <c r="W12794"/>
      <c r="Y12794"/>
      <c r="Z12794" s="200"/>
      <c r="AA12794" s="201"/>
      <c r="AB12794"/>
      <c r="AC12794"/>
    </row>
    <row r="12795" spans="17:29">
      <c r="Q12795"/>
      <c r="R12795"/>
      <c r="T12795"/>
      <c r="U12795"/>
      <c r="V12795"/>
      <c r="W12795"/>
      <c r="Y12795"/>
      <c r="Z12795" s="200"/>
      <c r="AA12795" s="201"/>
      <c r="AB12795"/>
      <c r="AC12795"/>
    </row>
    <row r="12796" spans="17:29">
      <c r="Q12796"/>
      <c r="R12796"/>
      <c r="T12796"/>
      <c r="U12796"/>
      <c r="V12796"/>
      <c r="W12796"/>
      <c r="Y12796"/>
      <c r="Z12796" s="200"/>
      <c r="AA12796" s="201"/>
      <c r="AB12796"/>
      <c r="AC12796"/>
    </row>
    <row r="12797" spans="17:29">
      <c r="Q12797"/>
      <c r="R12797"/>
      <c r="T12797"/>
      <c r="U12797"/>
      <c r="V12797"/>
      <c r="W12797"/>
      <c r="Y12797"/>
      <c r="Z12797" s="200"/>
      <c r="AA12797" s="201"/>
      <c r="AB12797"/>
      <c r="AC12797"/>
    </row>
    <row r="12798" spans="17:29">
      <c r="Q12798"/>
      <c r="R12798"/>
      <c r="T12798"/>
      <c r="U12798"/>
      <c r="V12798"/>
      <c r="W12798"/>
      <c r="Y12798"/>
      <c r="Z12798" s="200"/>
      <c r="AA12798" s="201"/>
      <c r="AB12798"/>
      <c r="AC12798"/>
    </row>
    <row r="12799" spans="17:29">
      <c r="Q12799"/>
      <c r="R12799"/>
      <c r="T12799"/>
      <c r="U12799"/>
      <c r="V12799"/>
      <c r="W12799"/>
      <c r="Y12799"/>
      <c r="Z12799" s="200"/>
      <c r="AA12799" s="201"/>
      <c r="AB12799"/>
      <c r="AC12799"/>
    </row>
    <row r="12800" spans="17:29">
      <c r="Q12800"/>
      <c r="R12800"/>
      <c r="T12800"/>
      <c r="U12800"/>
      <c r="V12800"/>
      <c r="W12800"/>
      <c r="Y12800"/>
      <c r="Z12800" s="200"/>
      <c r="AA12800" s="201"/>
      <c r="AB12800"/>
      <c r="AC12800"/>
    </row>
    <row r="12801" spans="17:29">
      <c r="Q12801"/>
      <c r="R12801"/>
      <c r="T12801"/>
      <c r="U12801"/>
      <c r="V12801"/>
      <c r="W12801"/>
      <c r="Y12801"/>
      <c r="Z12801" s="200"/>
      <c r="AA12801" s="201"/>
      <c r="AB12801"/>
      <c r="AC12801"/>
    </row>
    <row r="12802" spans="17:29">
      <c r="Q12802"/>
      <c r="R12802"/>
      <c r="T12802"/>
      <c r="U12802"/>
      <c r="V12802"/>
      <c r="W12802"/>
      <c r="Y12802"/>
      <c r="Z12802" s="200"/>
      <c r="AA12802" s="201"/>
      <c r="AB12802"/>
      <c r="AC12802"/>
    </row>
    <row r="12803" spans="17:29">
      <c r="Q12803"/>
      <c r="R12803"/>
      <c r="T12803"/>
      <c r="U12803"/>
      <c r="V12803"/>
      <c r="W12803"/>
      <c r="Y12803"/>
      <c r="Z12803" s="200"/>
      <c r="AA12803" s="201"/>
      <c r="AB12803"/>
      <c r="AC12803"/>
    </row>
    <row r="12804" spans="17:29">
      <c r="Q12804"/>
      <c r="R12804"/>
      <c r="T12804"/>
      <c r="U12804"/>
      <c r="V12804"/>
      <c r="W12804"/>
      <c r="Y12804"/>
      <c r="Z12804" s="200"/>
      <c r="AA12804" s="201"/>
      <c r="AB12804"/>
      <c r="AC12804"/>
    </row>
    <row r="12805" spans="17:29">
      <c r="Q12805"/>
      <c r="R12805"/>
      <c r="T12805"/>
      <c r="U12805"/>
      <c r="V12805"/>
      <c r="W12805"/>
      <c r="Y12805"/>
      <c r="Z12805" s="200"/>
      <c r="AA12805" s="201"/>
      <c r="AB12805"/>
      <c r="AC12805"/>
    </row>
    <row r="12806" spans="17:29">
      <c r="Q12806"/>
      <c r="R12806"/>
      <c r="T12806"/>
      <c r="U12806"/>
      <c r="V12806"/>
      <c r="W12806"/>
      <c r="Y12806"/>
      <c r="Z12806" s="200"/>
      <c r="AA12806" s="201"/>
      <c r="AB12806"/>
      <c r="AC12806"/>
    </row>
    <row r="12807" spans="17:29">
      <c r="Q12807"/>
      <c r="R12807"/>
      <c r="T12807"/>
      <c r="U12807"/>
      <c r="V12807"/>
      <c r="W12807"/>
      <c r="Y12807"/>
      <c r="Z12807" s="200"/>
      <c r="AA12807" s="201"/>
      <c r="AB12807"/>
      <c r="AC12807"/>
    </row>
    <row r="12808" spans="17:29">
      <c r="Q12808"/>
      <c r="R12808"/>
      <c r="T12808"/>
      <c r="U12808"/>
      <c r="V12808"/>
      <c r="W12808"/>
      <c r="Y12808"/>
      <c r="Z12808" s="200"/>
      <c r="AA12808" s="201"/>
      <c r="AB12808"/>
      <c r="AC12808"/>
    </row>
    <row r="12809" spans="17:29">
      <c r="Q12809"/>
      <c r="R12809"/>
      <c r="T12809"/>
      <c r="U12809"/>
      <c r="V12809"/>
      <c r="W12809"/>
      <c r="Y12809"/>
      <c r="Z12809" s="200"/>
      <c r="AA12809" s="201"/>
      <c r="AB12809"/>
      <c r="AC12809"/>
    </row>
    <row r="12810" spans="17:29">
      <c r="Q12810"/>
      <c r="R12810"/>
      <c r="T12810"/>
      <c r="U12810"/>
      <c r="V12810"/>
      <c r="W12810"/>
      <c r="Y12810"/>
      <c r="Z12810" s="200"/>
      <c r="AA12810" s="201"/>
      <c r="AB12810"/>
      <c r="AC12810"/>
    </row>
    <row r="12811" spans="17:29">
      <c r="Q12811"/>
      <c r="R12811"/>
      <c r="T12811"/>
      <c r="U12811"/>
      <c r="V12811"/>
      <c r="W12811"/>
      <c r="Y12811"/>
      <c r="Z12811" s="200"/>
      <c r="AA12811" s="201"/>
      <c r="AB12811"/>
      <c r="AC12811"/>
    </row>
    <row r="12812" spans="17:29">
      <c r="Q12812"/>
      <c r="R12812"/>
      <c r="T12812"/>
      <c r="U12812"/>
      <c r="V12812"/>
      <c r="W12812"/>
      <c r="Y12812"/>
      <c r="Z12812" s="200"/>
      <c r="AA12812" s="201"/>
      <c r="AB12812"/>
      <c r="AC12812"/>
    </row>
    <row r="12813" spans="17:29">
      <c r="Q12813"/>
      <c r="R12813"/>
      <c r="T12813"/>
      <c r="U12813"/>
      <c r="V12813"/>
      <c r="W12813"/>
      <c r="Y12813"/>
      <c r="Z12813" s="200"/>
      <c r="AA12813" s="201"/>
      <c r="AB12813"/>
      <c r="AC12813"/>
    </row>
    <row r="12814" spans="17:29">
      <c r="Q12814"/>
      <c r="R12814"/>
      <c r="T12814"/>
      <c r="U12814"/>
      <c r="V12814"/>
      <c r="W12814"/>
      <c r="Y12814"/>
      <c r="Z12814" s="200"/>
      <c r="AA12814" s="201"/>
      <c r="AB12814"/>
      <c r="AC12814"/>
    </row>
    <row r="12815" spans="17:29">
      <c r="Q12815"/>
      <c r="R12815"/>
      <c r="T12815"/>
      <c r="U12815"/>
      <c r="V12815"/>
      <c r="W12815"/>
      <c r="Y12815"/>
      <c r="Z12815" s="200"/>
      <c r="AA12815" s="201"/>
      <c r="AB12815"/>
      <c r="AC12815"/>
    </row>
    <row r="12816" spans="17:29">
      <c r="Q12816"/>
      <c r="R12816"/>
      <c r="T12816"/>
      <c r="U12816"/>
      <c r="V12816"/>
      <c r="W12816"/>
      <c r="Y12816"/>
      <c r="Z12816" s="200"/>
      <c r="AA12816" s="201"/>
      <c r="AB12816"/>
      <c r="AC12816"/>
    </row>
    <row r="12817" spans="17:29">
      <c r="Q12817"/>
      <c r="R12817"/>
      <c r="T12817"/>
      <c r="U12817"/>
      <c r="V12817"/>
      <c r="W12817"/>
      <c r="Y12817"/>
      <c r="Z12817" s="200"/>
      <c r="AA12817" s="201"/>
      <c r="AB12817"/>
      <c r="AC12817"/>
    </row>
    <row r="12818" spans="17:29">
      <c r="Q12818"/>
      <c r="R12818"/>
      <c r="T12818"/>
      <c r="U12818"/>
      <c r="V12818"/>
      <c r="W12818"/>
      <c r="Y12818"/>
      <c r="Z12818" s="200"/>
      <c r="AA12818" s="201"/>
      <c r="AB12818"/>
      <c r="AC12818"/>
    </row>
    <row r="12819" spans="17:29">
      <c r="Q12819"/>
      <c r="R12819"/>
      <c r="T12819"/>
      <c r="U12819"/>
      <c r="V12819"/>
      <c r="W12819"/>
      <c r="Y12819"/>
      <c r="Z12819" s="200"/>
      <c r="AA12819" s="201"/>
      <c r="AB12819"/>
      <c r="AC12819"/>
    </row>
    <row r="12820" spans="17:29">
      <c r="Q12820"/>
      <c r="R12820"/>
      <c r="T12820"/>
      <c r="U12820"/>
      <c r="V12820"/>
      <c r="W12820"/>
      <c r="Y12820"/>
      <c r="Z12820" s="200"/>
      <c r="AA12820" s="201"/>
      <c r="AB12820"/>
      <c r="AC12820"/>
    </row>
    <row r="12821" spans="17:29">
      <c r="Q12821"/>
      <c r="R12821"/>
      <c r="T12821"/>
      <c r="U12821"/>
      <c r="V12821"/>
      <c r="W12821"/>
      <c r="Y12821"/>
      <c r="Z12821" s="200"/>
      <c r="AA12821" s="201"/>
      <c r="AB12821"/>
      <c r="AC12821"/>
    </row>
    <row r="12822" spans="17:29">
      <c r="Q12822"/>
      <c r="R12822"/>
      <c r="T12822"/>
      <c r="U12822"/>
      <c r="V12822"/>
      <c r="W12822"/>
      <c r="Y12822"/>
      <c r="Z12822" s="200"/>
      <c r="AA12822" s="201"/>
      <c r="AB12822"/>
      <c r="AC12822"/>
    </row>
    <row r="12823" spans="17:29">
      <c r="Q12823"/>
      <c r="R12823"/>
      <c r="T12823"/>
      <c r="U12823"/>
      <c r="V12823"/>
      <c r="W12823"/>
      <c r="Y12823"/>
      <c r="Z12823" s="200"/>
      <c r="AA12823" s="201"/>
      <c r="AB12823"/>
      <c r="AC12823"/>
    </row>
    <row r="12824" spans="17:29">
      <c r="Q12824"/>
      <c r="R12824"/>
      <c r="T12824"/>
      <c r="U12824"/>
      <c r="V12824"/>
      <c r="W12824"/>
      <c r="Y12824"/>
      <c r="Z12824" s="200"/>
      <c r="AA12824" s="201"/>
      <c r="AB12824"/>
      <c r="AC12824"/>
    </row>
    <row r="12825" spans="17:29">
      <c r="Q12825"/>
      <c r="R12825"/>
      <c r="T12825"/>
      <c r="U12825"/>
      <c r="V12825"/>
      <c r="W12825"/>
      <c r="Y12825"/>
      <c r="Z12825" s="200"/>
      <c r="AA12825" s="201"/>
      <c r="AB12825"/>
      <c r="AC12825"/>
    </row>
    <row r="12826" spans="17:29">
      <c r="Q12826"/>
      <c r="R12826"/>
      <c r="T12826"/>
      <c r="U12826"/>
      <c r="V12826"/>
      <c r="W12826"/>
      <c r="Y12826"/>
      <c r="Z12826" s="200"/>
      <c r="AA12826" s="201"/>
      <c r="AB12826"/>
      <c r="AC12826"/>
    </row>
    <row r="12827" spans="17:29">
      <c r="Q12827"/>
      <c r="R12827"/>
      <c r="T12827"/>
      <c r="U12827"/>
      <c r="V12827"/>
      <c r="W12827"/>
      <c r="Y12827"/>
      <c r="Z12827" s="200"/>
      <c r="AA12827" s="201"/>
      <c r="AB12827"/>
      <c r="AC12827"/>
    </row>
    <row r="12828" spans="17:29">
      <c r="Q12828"/>
      <c r="R12828"/>
      <c r="T12828"/>
      <c r="U12828"/>
      <c r="V12828"/>
      <c r="W12828"/>
      <c r="Y12828"/>
      <c r="Z12828" s="200"/>
      <c r="AA12828" s="201"/>
      <c r="AB12828"/>
      <c r="AC12828"/>
    </row>
    <row r="12829" spans="17:29">
      <c r="Q12829"/>
      <c r="R12829"/>
      <c r="T12829"/>
      <c r="U12829"/>
      <c r="V12829"/>
      <c r="W12829"/>
      <c r="Y12829"/>
      <c r="Z12829" s="200"/>
      <c r="AA12829" s="201"/>
      <c r="AB12829"/>
      <c r="AC12829"/>
    </row>
    <row r="12830" spans="17:29">
      <c r="Q12830"/>
      <c r="R12830"/>
      <c r="T12830"/>
      <c r="U12830"/>
      <c r="V12830"/>
      <c r="W12830"/>
      <c r="Y12830"/>
      <c r="Z12830" s="200"/>
      <c r="AA12830" s="201"/>
      <c r="AB12830"/>
      <c r="AC12830"/>
    </row>
    <row r="12831" spans="17:29">
      <c r="Q12831"/>
      <c r="R12831"/>
      <c r="T12831"/>
      <c r="U12831"/>
      <c r="V12831"/>
      <c r="W12831"/>
      <c r="Y12831"/>
      <c r="Z12831" s="200"/>
      <c r="AA12831" s="201"/>
      <c r="AB12831"/>
      <c r="AC12831"/>
    </row>
    <row r="12832" spans="17:29">
      <c r="Q12832"/>
      <c r="R12832"/>
      <c r="T12832"/>
      <c r="U12832"/>
      <c r="V12832"/>
      <c r="W12832"/>
      <c r="Y12832"/>
      <c r="Z12832" s="200"/>
      <c r="AA12832" s="201"/>
      <c r="AB12832"/>
      <c r="AC12832"/>
    </row>
    <row r="12833" spans="17:29">
      <c r="Q12833"/>
      <c r="R12833"/>
      <c r="T12833"/>
      <c r="U12833"/>
      <c r="V12833"/>
      <c r="W12833"/>
      <c r="Y12833"/>
      <c r="Z12833" s="200"/>
      <c r="AA12833" s="201"/>
      <c r="AB12833"/>
      <c r="AC12833"/>
    </row>
    <row r="12834" spans="17:29">
      <c r="Q12834"/>
      <c r="R12834"/>
      <c r="T12834"/>
      <c r="U12834"/>
      <c r="V12834"/>
      <c r="W12834"/>
      <c r="Y12834"/>
      <c r="Z12834" s="200"/>
      <c r="AA12834" s="201"/>
      <c r="AB12834"/>
      <c r="AC12834"/>
    </row>
    <row r="12835" spans="17:29">
      <c r="Q12835"/>
      <c r="R12835"/>
      <c r="T12835"/>
      <c r="U12835"/>
      <c r="V12835"/>
      <c r="W12835"/>
      <c r="Y12835"/>
      <c r="Z12835" s="200"/>
      <c r="AA12835" s="201"/>
      <c r="AB12835"/>
      <c r="AC12835"/>
    </row>
    <row r="12836" spans="17:29">
      <c r="Q12836"/>
      <c r="R12836"/>
      <c r="T12836"/>
      <c r="U12836"/>
      <c r="V12836"/>
      <c r="W12836"/>
      <c r="Y12836"/>
      <c r="Z12836" s="200"/>
      <c r="AA12836" s="201"/>
      <c r="AB12836"/>
      <c r="AC12836"/>
    </row>
    <row r="12837" spans="17:29">
      <c r="Q12837"/>
      <c r="R12837"/>
      <c r="T12837"/>
      <c r="U12837"/>
      <c r="V12837"/>
      <c r="W12837"/>
      <c r="Y12837"/>
      <c r="Z12837" s="200"/>
      <c r="AA12837" s="201"/>
      <c r="AB12837"/>
      <c r="AC12837"/>
    </row>
    <row r="12838" spans="17:29">
      <c r="Q12838"/>
      <c r="R12838"/>
      <c r="T12838"/>
      <c r="U12838"/>
      <c r="V12838"/>
      <c r="W12838"/>
      <c r="Y12838"/>
      <c r="Z12838" s="200"/>
      <c r="AA12838" s="201"/>
      <c r="AB12838"/>
      <c r="AC12838"/>
    </row>
    <row r="12839" spans="17:29">
      <c r="Q12839"/>
      <c r="R12839"/>
      <c r="T12839"/>
      <c r="U12839"/>
      <c r="V12839"/>
      <c r="W12839"/>
      <c r="Y12839"/>
      <c r="Z12839" s="200"/>
      <c r="AA12839" s="201"/>
      <c r="AB12839"/>
      <c r="AC12839"/>
    </row>
    <row r="12840" spans="17:29">
      <c r="Q12840"/>
      <c r="R12840"/>
      <c r="T12840"/>
      <c r="U12840"/>
      <c r="V12840"/>
      <c r="W12840"/>
      <c r="Y12840"/>
      <c r="Z12840" s="200"/>
      <c r="AA12840" s="201"/>
      <c r="AB12840"/>
      <c r="AC12840"/>
    </row>
    <row r="12841" spans="17:29">
      <c r="Q12841"/>
      <c r="R12841"/>
      <c r="T12841"/>
      <c r="U12841"/>
      <c r="V12841"/>
      <c r="W12841"/>
      <c r="Y12841"/>
      <c r="Z12841" s="200"/>
      <c r="AA12841" s="201"/>
      <c r="AB12841"/>
      <c r="AC12841"/>
    </row>
    <row r="12842" spans="17:29">
      <c r="Q12842"/>
      <c r="R12842"/>
      <c r="T12842"/>
      <c r="U12842"/>
      <c r="V12842"/>
      <c r="W12842"/>
      <c r="Y12842"/>
      <c r="Z12842" s="200"/>
      <c r="AA12842" s="201"/>
      <c r="AB12842"/>
      <c r="AC12842"/>
    </row>
    <row r="12843" spans="17:29">
      <c r="Q12843"/>
      <c r="R12843"/>
      <c r="T12843"/>
      <c r="U12843"/>
      <c r="V12843"/>
      <c r="W12843"/>
      <c r="Y12843"/>
      <c r="Z12843" s="200"/>
      <c r="AA12843" s="201"/>
      <c r="AB12843"/>
      <c r="AC12843"/>
    </row>
    <row r="12844" spans="17:29">
      <c r="Q12844"/>
      <c r="R12844"/>
      <c r="T12844"/>
      <c r="U12844"/>
      <c r="V12844"/>
      <c r="W12844"/>
      <c r="Y12844"/>
      <c r="Z12844" s="200"/>
      <c r="AA12844" s="201"/>
      <c r="AB12844"/>
      <c r="AC12844"/>
    </row>
    <row r="12845" spans="17:29">
      <c r="Q12845"/>
      <c r="R12845"/>
      <c r="T12845"/>
      <c r="U12845"/>
      <c r="V12845"/>
      <c r="W12845"/>
      <c r="Y12845"/>
      <c r="Z12845" s="200"/>
      <c r="AA12845" s="201"/>
      <c r="AB12845"/>
      <c r="AC12845"/>
    </row>
    <row r="12846" spans="17:29">
      <c r="Q12846"/>
      <c r="R12846"/>
      <c r="T12846"/>
      <c r="U12846"/>
      <c r="V12846"/>
      <c r="W12846"/>
      <c r="Y12846"/>
      <c r="Z12846" s="200"/>
      <c r="AA12846" s="201"/>
      <c r="AB12846"/>
      <c r="AC12846"/>
    </row>
    <row r="12847" spans="17:29">
      <c r="Q12847"/>
      <c r="R12847"/>
      <c r="T12847"/>
      <c r="U12847"/>
      <c r="V12847"/>
      <c r="W12847"/>
      <c r="Y12847"/>
      <c r="Z12847" s="200"/>
      <c r="AA12847" s="201"/>
      <c r="AB12847"/>
      <c r="AC12847"/>
    </row>
    <row r="12848" spans="17:29">
      <c r="Q12848"/>
      <c r="R12848"/>
      <c r="T12848"/>
      <c r="U12848"/>
      <c r="V12848"/>
      <c r="W12848"/>
      <c r="Y12848"/>
      <c r="Z12848" s="200"/>
      <c r="AA12848" s="201"/>
      <c r="AB12848"/>
      <c r="AC12848"/>
    </row>
    <row r="12849" spans="17:29">
      <c r="Q12849"/>
      <c r="R12849"/>
      <c r="T12849"/>
      <c r="U12849"/>
      <c r="V12849"/>
      <c r="W12849"/>
      <c r="Y12849"/>
      <c r="Z12849" s="200"/>
      <c r="AA12849" s="201"/>
      <c r="AB12849"/>
      <c r="AC12849"/>
    </row>
    <row r="12850" spans="17:29">
      <c r="Q12850"/>
      <c r="R12850"/>
      <c r="T12850"/>
      <c r="U12850"/>
      <c r="V12850"/>
      <c r="W12850"/>
      <c r="Y12850"/>
      <c r="Z12850" s="200"/>
      <c r="AA12850" s="201"/>
      <c r="AB12850"/>
      <c r="AC12850"/>
    </row>
    <row r="12851" spans="17:29">
      <c r="Q12851"/>
      <c r="R12851"/>
      <c r="T12851"/>
      <c r="U12851"/>
      <c r="V12851"/>
      <c r="W12851"/>
      <c r="Y12851"/>
      <c r="Z12851" s="200"/>
      <c r="AA12851" s="201"/>
      <c r="AB12851"/>
      <c r="AC12851"/>
    </row>
    <row r="12852" spans="17:29">
      <c r="Q12852"/>
      <c r="R12852"/>
      <c r="T12852"/>
      <c r="U12852"/>
      <c r="V12852"/>
      <c r="W12852"/>
      <c r="Y12852"/>
      <c r="Z12852" s="200"/>
      <c r="AA12852" s="201"/>
      <c r="AB12852"/>
      <c r="AC12852"/>
    </row>
    <row r="12853" spans="17:29">
      <c r="Q12853"/>
      <c r="R12853"/>
      <c r="T12853"/>
      <c r="U12853"/>
      <c r="V12853"/>
      <c r="W12853"/>
      <c r="Y12853"/>
      <c r="Z12853" s="200"/>
      <c r="AA12853" s="201"/>
      <c r="AB12853"/>
      <c r="AC12853"/>
    </row>
    <row r="12854" spans="17:29">
      <c r="Q12854"/>
      <c r="R12854"/>
      <c r="T12854"/>
      <c r="U12854"/>
      <c r="V12854"/>
      <c r="W12854"/>
      <c r="Y12854"/>
      <c r="Z12854" s="200"/>
      <c r="AA12854" s="201"/>
      <c r="AB12854"/>
      <c r="AC12854"/>
    </row>
    <row r="12855" spans="17:29">
      <c r="Q12855"/>
      <c r="R12855"/>
      <c r="T12855"/>
      <c r="U12855"/>
      <c r="V12855"/>
      <c r="W12855"/>
      <c r="Y12855"/>
      <c r="Z12855" s="200"/>
      <c r="AA12855" s="201"/>
      <c r="AB12855"/>
      <c r="AC12855"/>
    </row>
    <row r="12856" spans="17:29">
      <c r="Q12856"/>
      <c r="R12856"/>
      <c r="T12856"/>
      <c r="U12856"/>
      <c r="V12856"/>
      <c r="W12856"/>
      <c r="Y12856"/>
      <c r="Z12856" s="200"/>
      <c r="AA12856" s="201"/>
      <c r="AB12856"/>
      <c r="AC12856"/>
    </row>
    <row r="12857" spans="17:29">
      <c r="Q12857"/>
      <c r="R12857"/>
      <c r="T12857"/>
      <c r="U12857"/>
      <c r="V12857"/>
      <c r="W12857"/>
      <c r="Y12857"/>
      <c r="Z12857" s="200"/>
      <c r="AA12857" s="201"/>
      <c r="AB12857"/>
      <c r="AC12857"/>
    </row>
    <row r="12858" spans="17:29">
      <c r="Q12858"/>
      <c r="R12858"/>
      <c r="T12858"/>
      <c r="U12858"/>
      <c r="V12858"/>
      <c r="W12858"/>
      <c r="Y12858"/>
      <c r="Z12858" s="200"/>
      <c r="AA12858" s="201"/>
      <c r="AB12858"/>
      <c r="AC12858"/>
    </row>
    <row r="12859" spans="17:29">
      <c r="Q12859"/>
      <c r="R12859"/>
      <c r="T12859"/>
      <c r="U12859"/>
      <c r="V12859"/>
      <c r="W12859"/>
      <c r="Y12859"/>
      <c r="Z12859" s="200"/>
      <c r="AA12859" s="201"/>
      <c r="AB12859"/>
      <c r="AC12859"/>
    </row>
    <row r="12860" spans="17:29">
      <c r="Q12860"/>
      <c r="R12860"/>
      <c r="T12860"/>
      <c r="U12860"/>
      <c r="V12860"/>
      <c r="W12860"/>
      <c r="Y12860"/>
      <c r="Z12860" s="200"/>
      <c r="AA12860" s="201"/>
      <c r="AB12860"/>
      <c r="AC12860"/>
    </row>
    <row r="12861" spans="17:29">
      <c r="Q12861"/>
      <c r="R12861"/>
      <c r="T12861"/>
      <c r="U12861"/>
      <c r="V12861"/>
      <c r="W12861"/>
      <c r="Y12861"/>
      <c r="Z12861" s="200"/>
      <c r="AA12861" s="201"/>
      <c r="AB12861"/>
      <c r="AC12861"/>
    </row>
    <row r="12862" spans="17:29">
      <c r="Q12862"/>
      <c r="R12862"/>
      <c r="T12862"/>
      <c r="U12862"/>
      <c r="V12862"/>
      <c r="W12862"/>
      <c r="Y12862"/>
      <c r="Z12862" s="200"/>
      <c r="AA12862" s="201"/>
      <c r="AB12862"/>
      <c r="AC12862"/>
    </row>
    <row r="12863" spans="17:29">
      <c r="Q12863"/>
      <c r="R12863"/>
      <c r="T12863"/>
      <c r="U12863"/>
      <c r="V12863"/>
      <c r="W12863"/>
      <c r="Y12863"/>
      <c r="Z12863" s="200"/>
      <c r="AA12863" s="201"/>
      <c r="AB12863"/>
      <c r="AC12863"/>
    </row>
    <row r="12864" spans="17:29">
      <c r="Q12864"/>
      <c r="R12864"/>
      <c r="T12864"/>
      <c r="U12864"/>
      <c r="V12864"/>
      <c r="W12864"/>
      <c r="Y12864"/>
      <c r="Z12864" s="200"/>
      <c r="AA12864" s="201"/>
      <c r="AB12864"/>
      <c r="AC12864"/>
    </row>
    <row r="12865" spans="17:29">
      <c r="Q12865"/>
      <c r="R12865"/>
      <c r="T12865"/>
      <c r="U12865"/>
      <c r="V12865"/>
      <c r="W12865"/>
      <c r="Y12865"/>
      <c r="Z12865" s="200"/>
      <c r="AA12865" s="201"/>
      <c r="AB12865"/>
      <c r="AC12865"/>
    </row>
    <row r="12866" spans="17:29">
      <c r="Q12866"/>
      <c r="R12866"/>
      <c r="T12866"/>
      <c r="U12866"/>
      <c r="V12866"/>
      <c r="W12866"/>
      <c r="Y12866"/>
      <c r="Z12866" s="200"/>
      <c r="AA12866" s="201"/>
      <c r="AB12866"/>
      <c r="AC12866"/>
    </row>
    <row r="12867" spans="17:29">
      <c r="Q12867"/>
      <c r="R12867"/>
      <c r="T12867"/>
      <c r="U12867"/>
      <c r="V12867"/>
      <c r="W12867"/>
      <c r="Y12867"/>
      <c r="Z12867" s="200"/>
      <c r="AA12867" s="201"/>
      <c r="AB12867"/>
      <c r="AC12867"/>
    </row>
    <row r="12868" spans="17:29">
      <c r="Q12868"/>
      <c r="R12868"/>
      <c r="T12868"/>
      <c r="U12868"/>
      <c r="V12868"/>
      <c r="W12868"/>
      <c r="Y12868"/>
      <c r="Z12868" s="200"/>
      <c r="AA12868" s="201"/>
      <c r="AB12868"/>
      <c r="AC12868"/>
    </row>
    <row r="12869" spans="17:29">
      <c r="Q12869"/>
      <c r="R12869"/>
      <c r="T12869"/>
      <c r="U12869"/>
      <c r="V12869"/>
      <c r="W12869"/>
      <c r="Y12869"/>
      <c r="Z12869" s="200"/>
      <c r="AA12869" s="201"/>
      <c r="AB12869"/>
      <c r="AC12869"/>
    </row>
    <row r="12870" spans="17:29">
      <c r="Q12870"/>
      <c r="R12870"/>
      <c r="T12870"/>
      <c r="U12870"/>
      <c r="V12870"/>
      <c r="W12870"/>
      <c r="Y12870"/>
      <c r="Z12870" s="200"/>
      <c r="AA12870" s="201"/>
      <c r="AB12870"/>
      <c r="AC12870"/>
    </row>
    <row r="12871" spans="17:29">
      <c r="Q12871"/>
      <c r="R12871"/>
      <c r="T12871"/>
      <c r="U12871"/>
      <c r="V12871"/>
      <c r="W12871"/>
      <c r="Y12871"/>
      <c r="Z12871" s="200"/>
      <c r="AA12871" s="201"/>
      <c r="AB12871"/>
      <c r="AC12871"/>
    </row>
    <row r="12872" spans="17:29">
      <c r="Q12872"/>
      <c r="R12872"/>
      <c r="T12872"/>
      <c r="U12872"/>
      <c r="V12872"/>
      <c r="W12872"/>
      <c r="Y12872"/>
      <c r="Z12872" s="200"/>
      <c r="AA12872" s="201"/>
      <c r="AB12872"/>
      <c r="AC12872"/>
    </row>
    <row r="12873" spans="17:29">
      <c r="Q12873"/>
      <c r="R12873"/>
      <c r="T12873"/>
      <c r="U12873"/>
      <c r="V12873"/>
      <c r="W12873"/>
      <c r="Y12873"/>
      <c r="Z12873" s="200"/>
      <c r="AA12873" s="201"/>
      <c r="AB12873"/>
      <c r="AC12873"/>
    </row>
    <row r="12874" spans="17:29">
      <c r="Q12874"/>
      <c r="R12874"/>
      <c r="T12874"/>
      <c r="U12874"/>
      <c r="V12874"/>
      <c r="W12874"/>
      <c r="Y12874"/>
      <c r="Z12874" s="200"/>
      <c r="AA12874" s="201"/>
      <c r="AB12874"/>
      <c r="AC12874"/>
    </row>
    <row r="12875" spans="17:29">
      <c r="Q12875"/>
      <c r="R12875"/>
      <c r="T12875"/>
      <c r="U12875"/>
      <c r="V12875"/>
      <c r="W12875"/>
      <c r="Y12875"/>
      <c r="Z12875" s="200"/>
      <c r="AA12875" s="201"/>
      <c r="AB12875"/>
      <c r="AC12875"/>
    </row>
    <row r="12876" spans="17:29">
      <c r="Q12876"/>
      <c r="R12876"/>
      <c r="T12876"/>
      <c r="U12876"/>
      <c r="V12876"/>
      <c r="W12876"/>
      <c r="Y12876"/>
      <c r="Z12876" s="200"/>
      <c r="AA12876" s="201"/>
      <c r="AB12876"/>
      <c r="AC12876"/>
    </row>
    <row r="12877" spans="17:29">
      <c r="Q12877"/>
      <c r="R12877"/>
      <c r="T12877"/>
      <c r="U12877"/>
      <c r="V12877"/>
      <c r="W12877"/>
      <c r="Y12877"/>
      <c r="Z12877" s="200"/>
      <c r="AA12877" s="201"/>
      <c r="AB12877"/>
      <c r="AC12877"/>
    </row>
    <row r="12878" spans="17:29">
      <c r="Q12878"/>
      <c r="R12878"/>
      <c r="T12878"/>
      <c r="U12878"/>
      <c r="V12878"/>
      <c r="W12878"/>
      <c r="Y12878"/>
      <c r="Z12878" s="200"/>
      <c r="AA12878" s="201"/>
      <c r="AB12878"/>
      <c r="AC12878"/>
    </row>
    <row r="12879" spans="17:29">
      <c r="Q12879"/>
      <c r="R12879"/>
      <c r="T12879"/>
      <c r="U12879"/>
      <c r="V12879"/>
      <c r="W12879"/>
      <c r="Y12879"/>
      <c r="Z12879" s="200"/>
      <c r="AA12879" s="201"/>
      <c r="AB12879"/>
      <c r="AC12879"/>
    </row>
    <row r="12880" spans="17:29">
      <c r="Q12880"/>
      <c r="R12880"/>
      <c r="T12880"/>
      <c r="U12880"/>
      <c r="V12880"/>
      <c r="W12880"/>
      <c r="Y12880"/>
      <c r="Z12880" s="200"/>
      <c r="AA12880" s="201"/>
      <c r="AB12880"/>
      <c r="AC12880"/>
    </row>
    <row r="12881" spans="17:29">
      <c r="Q12881"/>
      <c r="R12881"/>
      <c r="T12881"/>
      <c r="U12881"/>
      <c r="V12881"/>
      <c r="W12881"/>
      <c r="Y12881"/>
      <c r="Z12881" s="200"/>
      <c r="AA12881" s="201"/>
      <c r="AB12881"/>
      <c r="AC12881"/>
    </row>
    <row r="12882" spans="17:29">
      <c r="Q12882"/>
      <c r="R12882"/>
      <c r="T12882"/>
      <c r="U12882"/>
      <c r="V12882"/>
      <c r="W12882"/>
      <c r="Y12882"/>
      <c r="Z12882" s="200"/>
      <c r="AA12882" s="201"/>
      <c r="AB12882"/>
      <c r="AC12882"/>
    </row>
    <row r="12883" spans="17:29">
      <c r="Q12883"/>
      <c r="R12883"/>
      <c r="T12883"/>
      <c r="U12883"/>
      <c r="V12883"/>
      <c r="W12883"/>
      <c r="Y12883"/>
      <c r="Z12883" s="200"/>
      <c r="AA12883" s="201"/>
      <c r="AB12883"/>
      <c r="AC12883"/>
    </row>
    <row r="12884" spans="17:29">
      <c r="Q12884"/>
      <c r="R12884"/>
      <c r="T12884"/>
      <c r="U12884"/>
      <c r="V12884"/>
      <c r="W12884"/>
      <c r="Y12884"/>
      <c r="Z12884" s="200"/>
      <c r="AA12884" s="201"/>
      <c r="AB12884"/>
      <c r="AC12884"/>
    </row>
    <row r="12885" spans="17:29">
      <c r="Q12885"/>
      <c r="R12885"/>
      <c r="T12885"/>
      <c r="U12885"/>
      <c r="V12885"/>
      <c r="W12885"/>
      <c r="Y12885"/>
      <c r="Z12885" s="200"/>
      <c r="AA12885" s="201"/>
      <c r="AB12885"/>
      <c r="AC12885"/>
    </row>
    <row r="12886" spans="17:29">
      <c r="Q12886"/>
      <c r="R12886"/>
      <c r="T12886"/>
      <c r="U12886"/>
      <c r="V12886"/>
      <c r="W12886"/>
      <c r="Y12886"/>
      <c r="Z12886" s="200"/>
      <c r="AA12886" s="201"/>
      <c r="AB12886"/>
      <c r="AC12886"/>
    </row>
    <row r="12887" spans="17:29">
      <c r="Q12887"/>
      <c r="R12887"/>
      <c r="T12887"/>
      <c r="U12887"/>
      <c r="V12887"/>
      <c r="W12887"/>
      <c r="Y12887"/>
      <c r="Z12887" s="200"/>
      <c r="AA12887" s="201"/>
      <c r="AB12887"/>
      <c r="AC12887"/>
    </row>
    <row r="12888" spans="17:29">
      <c r="Q12888"/>
      <c r="R12888"/>
      <c r="T12888"/>
      <c r="U12888"/>
      <c r="V12888"/>
      <c r="W12888"/>
      <c r="Y12888"/>
      <c r="Z12888" s="200"/>
      <c r="AA12888" s="201"/>
      <c r="AB12888"/>
      <c r="AC12888"/>
    </row>
    <row r="12889" spans="17:29">
      <c r="Q12889"/>
      <c r="R12889"/>
      <c r="T12889"/>
      <c r="U12889"/>
      <c r="V12889"/>
      <c r="W12889"/>
      <c r="Y12889"/>
      <c r="Z12889" s="200"/>
      <c r="AA12889" s="201"/>
      <c r="AB12889"/>
      <c r="AC12889"/>
    </row>
    <row r="12890" spans="17:29">
      <c r="Q12890"/>
      <c r="R12890"/>
      <c r="T12890"/>
      <c r="U12890"/>
      <c r="V12890"/>
      <c r="W12890"/>
      <c r="Y12890"/>
      <c r="Z12890" s="200"/>
      <c r="AA12890" s="201"/>
      <c r="AB12890"/>
      <c r="AC12890"/>
    </row>
    <row r="12891" spans="17:29">
      <c r="Q12891"/>
      <c r="R12891"/>
      <c r="T12891"/>
      <c r="U12891"/>
      <c r="V12891"/>
      <c r="W12891"/>
      <c r="Y12891"/>
      <c r="Z12891" s="200"/>
      <c r="AA12891" s="201"/>
      <c r="AB12891"/>
      <c r="AC12891"/>
    </row>
    <row r="12892" spans="17:29">
      <c r="Q12892"/>
      <c r="R12892"/>
      <c r="T12892"/>
      <c r="U12892"/>
      <c r="V12892"/>
      <c r="W12892"/>
      <c r="Y12892"/>
      <c r="Z12892" s="200"/>
      <c r="AA12892" s="201"/>
      <c r="AB12892"/>
      <c r="AC12892"/>
    </row>
    <row r="12893" spans="17:29">
      <c r="Q12893"/>
      <c r="R12893"/>
      <c r="T12893"/>
      <c r="U12893"/>
      <c r="V12893"/>
      <c r="W12893"/>
      <c r="Y12893"/>
      <c r="Z12893" s="200"/>
      <c r="AA12893" s="201"/>
      <c r="AB12893"/>
      <c r="AC12893"/>
    </row>
    <row r="12894" spans="17:29">
      <c r="Q12894"/>
      <c r="R12894"/>
      <c r="T12894"/>
      <c r="U12894"/>
      <c r="V12894"/>
      <c r="W12894"/>
      <c r="Y12894"/>
      <c r="Z12894" s="200"/>
      <c r="AA12894" s="201"/>
      <c r="AB12894"/>
      <c r="AC12894"/>
    </row>
    <row r="12895" spans="17:29">
      <c r="Q12895"/>
      <c r="R12895"/>
      <c r="T12895"/>
      <c r="U12895"/>
      <c r="V12895"/>
      <c r="W12895"/>
      <c r="Y12895"/>
      <c r="Z12895" s="200"/>
      <c r="AA12895" s="201"/>
      <c r="AB12895"/>
      <c r="AC12895"/>
    </row>
    <row r="12896" spans="17:29">
      <c r="Q12896"/>
      <c r="R12896"/>
      <c r="T12896"/>
      <c r="U12896"/>
      <c r="V12896"/>
      <c r="W12896"/>
      <c r="Y12896"/>
      <c r="Z12896" s="200"/>
      <c r="AA12896" s="201"/>
      <c r="AB12896"/>
      <c r="AC12896"/>
    </row>
    <row r="12897" spans="17:29">
      <c r="Q12897"/>
      <c r="R12897"/>
      <c r="T12897"/>
      <c r="U12897"/>
      <c r="V12897"/>
      <c r="W12897"/>
      <c r="Y12897"/>
      <c r="Z12897" s="200"/>
      <c r="AA12897" s="201"/>
      <c r="AB12897"/>
      <c r="AC12897"/>
    </row>
    <row r="12898" spans="17:29">
      <c r="Q12898"/>
      <c r="R12898"/>
      <c r="T12898"/>
      <c r="U12898"/>
      <c r="V12898"/>
      <c r="W12898"/>
      <c r="Y12898"/>
      <c r="Z12898" s="200"/>
      <c r="AA12898" s="201"/>
      <c r="AB12898"/>
      <c r="AC12898"/>
    </row>
    <row r="12899" spans="17:29">
      <c r="Q12899"/>
      <c r="R12899"/>
      <c r="T12899"/>
      <c r="U12899"/>
      <c r="V12899"/>
      <c r="W12899"/>
      <c r="Y12899"/>
      <c r="Z12899" s="200"/>
      <c r="AA12899" s="201"/>
      <c r="AB12899"/>
      <c r="AC12899"/>
    </row>
    <row r="12900" spans="17:29">
      <c r="Q12900"/>
      <c r="R12900"/>
      <c r="T12900"/>
      <c r="U12900"/>
      <c r="V12900"/>
      <c r="W12900"/>
      <c r="Y12900"/>
      <c r="Z12900" s="200"/>
      <c r="AA12900" s="201"/>
      <c r="AB12900"/>
      <c r="AC12900"/>
    </row>
    <row r="12901" spans="17:29">
      <c r="Q12901"/>
      <c r="R12901"/>
      <c r="T12901"/>
      <c r="U12901"/>
      <c r="V12901"/>
      <c r="W12901"/>
      <c r="Y12901"/>
      <c r="Z12901" s="200"/>
      <c r="AA12901" s="201"/>
      <c r="AB12901"/>
      <c r="AC12901"/>
    </row>
    <row r="12902" spans="17:29">
      <c r="Q12902"/>
      <c r="R12902"/>
      <c r="T12902"/>
      <c r="U12902"/>
      <c r="V12902"/>
      <c r="W12902"/>
      <c r="Y12902"/>
      <c r="Z12902" s="200"/>
      <c r="AA12902" s="201"/>
      <c r="AB12902"/>
      <c r="AC12902"/>
    </row>
    <row r="12903" spans="17:29">
      <c r="Q12903"/>
      <c r="R12903"/>
      <c r="T12903"/>
      <c r="U12903"/>
      <c r="V12903"/>
      <c r="W12903"/>
      <c r="Y12903"/>
      <c r="Z12903" s="200"/>
      <c r="AA12903" s="201"/>
      <c r="AB12903"/>
      <c r="AC12903"/>
    </row>
    <row r="12904" spans="17:29">
      <c r="Q12904"/>
      <c r="R12904"/>
      <c r="T12904"/>
      <c r="U12904"/>
      <c r="V12904"/>
      <c r="W12904"/>
      <c r="Y12904"/>
      <c r="Z12904" s="200"/>
      <c r="AA12904" s="201"/>
      <c r="AB12904"/>
      <c r="AC12904"/>
    </row>
    <row r="12905" spans="17:29">
      <c r="Q12905"/>
      <c r="R12905"/>
      <c r="T12905"/>
      <c r="U12905"/>
      <c r="V12905"/>
      <c r="W12905"/>
      <c r="Y12905"/>
      <c r="Z12905" s="200"/>
      <c r="AA12905" s="201"/>
      <c r="AB12905"/>
      <c r="AC12905"/>
    </row>
    <row r="12906" spans="17:29">
      <c r="Q12906"/>
      <c r="R12906"/>
      <c r="T12906"/>
      <c r="U12906"/>
      <c r="V12906"/>
      <c r="W12906"/>
      <c r="Y12906"/>
      <c r="Z12906" s="200"/>
      <c r="AA12906" s="201"/>
      <c r="AB12906"/>
      <c r="AC12906"/>
    </row>
    <row r="12907" spans="17:29">
      <c r="Q12907"/>
      <c r="R12907"/>
      <c r="T12907"/>
      <c r="U12907"/>
      <c r="V12907"/>
      <c r="W12907"/>
      <c r="Y12907"/>
      <c r="Z12907" s="200"/>
      <c r="AA12907" s="201"/>
      <c r="AB12907"/>
      <c r="AC12907"/>
    </row>
    <row r="12908" spans="17:29">
      <c r="Q12908"/>
      <c r="R12908"/>
      <c r="T12908"/>
      <c r="U12908"/>
      <c r="V12908"/>
      <c r="W12908"/>
      <c r="Y12908"/>
      <c r="Z12908" s="200"/>
      <c r="AA12908" s="201"/>
      <c r="AB12908"/>
      <c r="AC12908"/>
    </row>
    <row r="12909" spans="17:29">
      <c r="Q12909"/>
      <c r="R12909"/>
      <c r="T12909"/>
      <c r="U12909"/>
      <c r="V12909"/>
      <c r="W12909"/>
      <c r="Y12909"/>
      <c r="Z12909" s="200"/>
      <c r="AA12909" s="201"/>
      <c r="AB12909"/>
      <c r="AC12909"/>
    </row>
    <row r="12910" spans="17:29">
      <c r="Q12910"/>
      <c r="R12910"/>
      <c r="T12910"/>
      <c r="U12910"/>
      <c r="V12910"/>
      <c r="W12910"/>
      <c r="Y12910"/>
      <c r="Z12910" s="200"/>
      <c r="AA12910" s="201"/>
      <c r="AB12910"/>
      <c r="AC12910"/>
    </row>
    <row r="12911" spans="17:29">
      <c r="Q12911"/>
      <c r="R12911"/>
      <c r="T12911"/>
      <c r="U12911"/>
      <c r="V12911"/>
      <c r="W12911"/>
      <c r="Y12911"/>
      <c r="Z12911" s="200"/>
      <c r="AA12911" s="201"/>
      <c r="AB12911"/>
      <c r="AC12911"/>
    </row>
    <row r="12912" spans="17:29">
      <c r="Q12912"/>
      <c r="R12912"/>
      <c r="T12912"/>
      <c r="U12912"/>
      <c r="V12912"/>
      <c r="W12912"/>
      <c r="Y12912"/>
      <c r="Z12912" s="200"/>
      <c r="AA12912" s="201"/>
      <c r="AB12912"/>
      <c r="AC12912"/>
    </row>
    <row r="12913" spans="17:29">
      <c r="Q12913"/>
      <c r="R12913"/>
      <c r="T12913"/>
      <c r="U12913"/>
      <c r="V12913"/>
      <c r="W12913"/>
      <c r="Y12913"/>
      <c r="Z12913" s="200"/>
      <c r="AA12913" s="201"/>
      <c r="AB12913"/>
      <c r="AC12913"/>
    </row>
    <row r="12914" spans="17:29">
      <c r="Q12914"/>
      <c r="R12914"/>
      <c r="T12914"/>
      <c r="U12914"/>
      <c r="V12914"/>
      <c r="W12914"/>
      <c r="Y12914"/>
      <c r="Z12914" s="200"/>
      <c r="AA12914" s="201"/>
      <c r="AB12914"/>
      <c r="AC12914"/>
    </row>
    <row r="12915" spans="17:29">
      <c r="Q12915"/>
      <c r="R12915"/>
      <c r="T12915"/>
      <c r="U12915"/>
      <c r="V12915"/>
      <c r="W12915"/>
      <c r="Y12915"/>
      <c r="Z12915" s="200"/>
      <c r="AA12915" s="201"/>
      <c r="AB12915"/>
      <c r="AC12915"/>
    </row>
    <row r="12916" spans="17:29">
      <c r="Q12916"/>
      <c r="R12916"/>
      <c r="T12916"/>
      <c r="U12916"/>
      <c r="V12916"/>
      <c r="W12916"/>
      <c r="Y12916"/>
      <c r="Z12916" s="200"/>
      <c r="AA12916" s="201"/>
      <c r="AB12916"/>
      <c r="AC12916"/>
    </row>
    <row r="12917" spans="17:29">
      <c r="Q12917"/>
      <c r="R12917"/>
      <c r="T12917"/>
      <c r="U12917"/>
      <c r="V12917"/>
      <c r="W12917"/>
      <c r="Y12917"/>
      <c r="Z12917" s="200"/>
      <c r="AA12917" s="201"/>
      <c r="AB12917"/>
      <c r="AC12917"/>
    </row>
    <row r="12918" spans="17:29">
      <c r="Q12918"/>
      <c r="R12918"/>
      <c r="T12918"/>
      <c r="U12918"/>
      <c r="V12918"/>
      <c r="W12918"/>
      <c r="Y12918"/>
      <c r="Z12918" s="200"/>
      <c r="AA12918" s="201"/>
      <c r="AB12918"/>
      <c r="AC12918"/>
    </row>
    <row r="12919" spans="17:29">
      <c r="Q12919"/>
      <c r="R12919"/>
      <c r="T12919"/>
      <c r="U12919"/>
      <c r="V12919"/>
      <c r="W12919"/>
      <c r="Y12919"/>
      <c r="Z12919" s="200"/>
      <c r="AA12919" s="201"/>
      <c r="AB12919"/>
      <c r="AC12919"/>
    </row>
    <row r="12920" spans="17:29">
      <c r="Q12920"/>
      <c r="R12920"/>
      <c r="T12920"/>
      <c r="U12920"/>
      <c r="V12920"/>
      <c r="W12920"/>
      <c r="Y12920"/>
      <c r="Z12920" s="200"/>
      <c r="AA12920" s="201"/>
      <c r="AB12920"/>
      <c r="AC12920"/>
    </row>
    <row r="12921" spans="17:29">
      <c r="Q12921"/>
      <c r="R12921"/>
      <c r="T12921"/>
      <c r="U12921"/>
      <c r="V12921"/>
      <c r="W12921"/>
      <c r="Y12921"/>
      <c r="Z12921" s="200"/>
      <c r="AA12921" s="201"/>
      <c r="AB12921"/>
      <c r="AC12921"/>
    </row>
    <row r="12922" spans="17:29">
      <c r="Q12922"/>
      <c r="R12922"/>
      <c r="T12922"/>
      <c r="U12922"/>
      <c r="V12922"/>
      <c r="W12922"/>
      <c r="Y12922"/>
      <c r="Z12922" s="200"/>
      <c r="AA12922" s="201"/>
      <c r="AB12922"/>
      <c r="AC12922"/>
    </row>
    <row r="12923" spans="17:29">
      <c r="Q12923"/>
      <c r="R12923"/>
      <c r="T12923"/>
      <c r="U12923"/>
      <c r="V12923"/>
      <c r="W12923"/>
      <c r="Y12923"/>
      <c r="Z12923" s="200"/>
      <c r="AA12923" s="201"/>
      <c r="AB12923"/>
      <c r="AC12923"/>
    </row>
    <row r="12924" spans="17:29">
      <c r="Q12924"/>
      <c r="R12924"/>
      <c r="T12924"/>
      <c r="U12924"/>
      <c r="V12924"/>
      <c r="W12924"/>
      <c r="Y12924"/>
      <c r="Z12924" s="200"/>
      <c r="AA12924" s="201"/>
      <c r="AB12924"/>
      <c r="AC12924"/>
    </row>
    <row r="12925" spans="17:29">
      <c r="Q12925"/>
      <c r="R12925"/>
      <c r="T12925"/>
      <c r="U12925"/>
      <c r="V12925"/>
      <c r="W12925"/>
      <c r="Y12925"/>
      <c r="Z12925" s="200"/>
      <c r="AA12925" s="201"/>
      <c r="AB12925"/>
      <c r="AC12925"/>
    </row>
    <row r="12926" spans="17:29">
      <c r="Q12926"/>
      <c r="R12926"/>
      <c r="T12926"/>
      <c r="U12926"/>
      <c r="V12926"/>
      <c r="W12926"/>
      <c r="Y12926"/>
      <c r="Z12926" s="200"/>
      <c r="AA12926" s="201"/>
      <c r="AB12926"/>
      <c r="AC12926"/>
    </row>
    <row r="12927" spans="17:29">
      <c r="Q12927"/>
      <c r="R12927"/>
      <c r="T12927"/>
      <c r="U12927"/>
      <c r="V12927"/>
      <c r="W12927"/>
      <c r="Y12927"/>
      <c r="Z12927" s="200"/>
      <c r="AA12927" s="201"/>
      <c r="AB12927"/>
      <c r="AC12927"/>
    </row>
    <row r="12928" spans="17:29">
      <c r="Q12928"/>
      <c r="R12928"/>
      <c r="T12928"/>
      <c r="U12928"/>
      <c r="V12928"/>
      <c r="W12928"/>
      <c r="Y12928"/>
      <c r="Z12928" s="200"/>
      <c r="AA12928" s="201"/>
      <c r="AB12928"/>
      <c r="AC12928"/>
    </row>
    <row r="12929" spans="17:29">
      <c r="Q12929"/>
      <c r="R12929"/>
      <c r="T12929"/>
      <c r="U12929"/>
      <c r="V12929"/>
      <c r="W12929"/>
      <c r="Y12929"/>
      <c r="Z12929" s="200"/>
      <c r="AA12929" s="201"/>
      <c r="AB12929"/>
      <c r="AC12929"/>
    </row>
    <row r="12930" spans="17:29">
      <c r="Q12930"/>
      <c r="R12930"/>
      <c r="T12930"/>
      <c r="U12930"/>
      <c r="V12930"/>
      <c r="W12930"/>
      <c r="Y12930"/>
      <c r="Z12930" s="200"/>
      <c r="AA12930" s="201"/>
      <c r="AB12930"/>
      <c r="AC12930"/>
    </row>
    <row r="12931" spans="17:29">
      <c r="Q12931"/>
      <c r="R12931"/>
      <c r="T12931"/>
      <c r="U12931"/>
      <c r="V12931"/>
      <c r="W12931"/>
      <c r="Y12931"/>
      <c r="Z12931" s="200"/>
      <c r="AA12931" s="201"/>
      <c r="AB12931"/>
      <c r="AC12931"/>
    </row>
    <row r="12932" spans="17:29">
      <c r="Q12932"/>
      <c r="R12932"/>
      <c r="T12932"/>
      <c r="U12932"/>
      <c r="V12932"/>
      <c r="W12932"/>
      <c r="Y12932"/>
      <c r="Z12932" s="200"/>
      <c r="AA12932" s="201"/>
      <c r="AB12932"/>
      <c r="AC12932"/>
    </row>
    <row r="12933" spans="17:29">
      <c r="Q12933"/>
      <c r="R12933"/>
      <c r="T12933"/>
      <c r="U12933"/>
      <c r="V12933"/>
      <c r="W12933"/>
      <c r="Y12933"/>
      <c r="Z12933" s="200"/>
      <c r="AA12933" s="201"/>
      <c r="AB12933"/>
      <c r="AC12933"/>
    </row>
    <row r="12934" spans="17:29">
      <c r="Q12934"/>
      <c r="R12934"/>
      <c r="T12934"/>
      <c r="U12934"/>
      <c r="V12934"/>
      <c r="W12934"/>
      <c r="Y12934"/>
      <c r="Z12934" s="200"/>
      <c r="AA12934" s="201"/>
      <c r="AB12934"/>
      <c r="AC12934"/>
    </row>
    <row r="12935" spans="17:29">
      <c r="Q12935"/>
      <c r="R12935"/>
      <c r="T12935"/>
      <c r="U12935"/>
      <c r="V12935"/>
      <c r="W12935"/>
      <c r="Y12935"/>
      <c r="Z12935" s="200"/>
      <c r="AA12935" s="201"/>
      <c r="AB12935"/>
      <c r="AC12935"/>
    </row>
    <row r="12936" spans="17:29">
      <c r="Q12936"/>
      <c r="R12936"/>
      <c r="T12936"/>
      <c r="U12936"/>
      <c r="V12936"/>
      <c r="W12936"/>
      <c r="Y12936"/>
      <c r="Z12936" s="200"/>
      <c r="AA12936" s="201"/>
      <c r="AB12936"/>
      <c r="AC12936"/>
    </row>
    <row r="12937" spans="17:29">
      <c r="Q12937"/>
      <c r="R12937"/>
      <c r="T12937"/>
      <c r="U12937"/>
      <c r="V12937"/>
      <c r="W12937"/>
      <c r="Y12937"/>
      <c r="Z12937" s="200"/>
      <c r="AA12937" s="201"/>
      <c r="AB12937"/>
      <c r="AC12937"/>
    </row>
    <row r="12938" spans="17:29">
      <c r="Q12938"/>
      <c r="R12938"/>
      <c r="T12938"/>
      <c r="U12938"/>
      <c r="V12938"/>
      <c r="W12938"/>
      <c r="Y12938"/>
      <c r="Z12938" s="200"/>
      <c r="AA12938" s="201"/>
      <c r="AB12938"/>
      <c r="AC12938"/>
    </row>
    <row r="12939" spans="17:29">
      <c r="Q12939"/>
      <c r="R12939"/>
      <c r="T12939"/>
      <c r="U12939"/>
      <c r="V12939"/>
      <c r="W12939"/>
      <c r="Y12939"/>
      <c r="Z12939" s="200"/>
      <c r="AA12939" s="201"/>
      <c r="AB12939"/>
      <c r="AC12939"/>
    </row>
    <row r="12940" spans="17:29">
      <c r="Q12940"/>
      <c r="R12940"/>
      <c r="T12940"/>
      <c r="U12940"/>
      <c r="V12940"/>
      <c r="W12940"/>
      <c r="Y12940"/>
      <c r="Z12940" s="200"/>
      <c r="AA12940" s="201"/>
      <c r="AB12940"/>
      <c r="AC12940"/>
    </row>
    <row r="12941" spans="17:29">
      <c r="Q12941"/>
      <c r="R12941"/>
      <c r="T12941"/>
      <c r="U12941"/>
      <c r="V12941"/>
      <c r="W12941"/>
      <c r="Y12941"/>
      <c r="Z12941" s="200"/>
      <c r="AA12941" s="201"/>
      <c r="AB12941"/>
      <c r="AC12941"/>
    </row>
    <row r="12942" spans="17:29">
      <c r="Q12942"/>
      <c r="R12942"/>
      <c r="T12942"/>
      <c r="U12942"/>
      <c r="V12942"/>
      <c r="W12942"/>
      <c r="Y12942"/>
      <c r="Z12942" s="200"/>
      <c r="AA12942" s="201"/>
      <c r="AB12942"/>
      <c r="AC12942"/>
    </row>
    <row r="12943" spans="17:29">
      <c r="Q12943"/>
      <c r="R12943"/>
      <c r="T12943"/>
      <c r="U12943"/>
      <c r="V12943"/>
      <c r="W12943"/>
      <c r="Y12943"/>
      <c r="Z12943" s="200"/>
      <c r="AA12943" s="201"/>
      <c r="AB12943"/>
      <c r="AC12943"/>
    </row>
    <row r="12944" spans="17:29">
      <c r="Q12944"/>
      <c r="R12944"/>
      <c r="T12944"/>
      <c r="U12944"/>
      <c r="V12944"/>
      <c r="W12944"/>
      <c r="Y12944"/>
      <c r="Z12944" s="200"/>
      <c r="AA12944" s="201"/>
      <c r="AB12944"/>
      <c r="AC12944"/>
    </row>
    <row r="12945" spans="17:29">
      <c r="Q12945"/>
      <c r="R12945"/>
      <c r="T12945"/>
      <c r="U12945"/>
      <c r="V12945"/>
      <c r="W12945"/>
      <c r="Y12945"/>
      <c r="Z12945" s="200"/>
      <c r="AA12945" s="201"/>
      <c r="AB12945"/>
      <c r="AC12945"/>
    </row>
    <row r="12946" spans="17:29">
      <c r="Q12946"/>
      <c r="R12946"/>
      <c r="T12946"/>
      <c r="U12946"/>
      <c r="V12946"/>
      <c r="W12946"/>
      <c r="Y12946"/>
      <c r="Z12946" s="200"/>
      <c r="AA12946" s="201"/>
      <c r="AB12946"/>
      <c r="AC12946"/>
    </row>
    <row r="12947" spans="17:29">
      <c r="Q12947"/>
      <c r="R12947"/>
      <c r="T12947"/>
      <c r="U12947"/>
      <c r="V12947"/>
      <c r="W12947"/>
      <c r="Y12947"/>
      <c r="Z12947" s="200"/>
      <c r="AA12947" s="201"/>
      <c r="AB12947"/>
      <c r="AC12947"/>
    </row>
    <row r="12948" spans="17:29">
      <c r="Q12948"/>
      <c r="R12948"/>
      <c r="T12948"/>
      <c r="U12948"/>
      <c r="V12948"/>
      <c r="W12948"/>
      <c r="Y12948"/>
      <c r="Z12948" s="200"/>
      <c r="AA12948" s="201"/>
      <c r="AB12948"/>
      <c r="AC12948"/>
    </row>
    <row r="12949" spans="17:29">
      <c r="Q12949"/>
      <c r="R12949"/>
      <c r="T12949"/>
      <c r="U12949"/>
      <c r="V12949"/>
      <c r="W12949"/>
      <c r="Y12949"/>
      <c r="Z12949" s="200"/>
      <c r="AA12949" s="201"/>
      <c r="AB12949"/>
      <c r="AC12949"/>
    </row>
    <row r="12950" spans="17:29">
      <c r="Q12950"/>
      <c r="R12950"/>
      <c r="T12950"/>
      <c r="U12950"/>
      <c r="V12950"/>
      <c r="W12950"/>
      <c r="Y12950"/>
      <c r="Z12950" s="200"/>
      <c r="AA12950" s="201"/>
      <c r="AB12950"/>
      <c r="AC12950"/>
    </row>
    <row r="12951" spans="17:29">
      <c r="Q12951"/>
      <c r="R12951"/>
      <c r="T12951"/>
      <c r="U12951"/>
      <c r="V12951"/>
      <c r="W12951"/>
      <c r="Y12951"/>
      <c r="Z12951" s="200"/>
      <c r="AA12951" s="201"/>
      <c r="AB12951"/>
      <c r="AC12951"/>
    </row>
    <row r="12952" spans="17:29">
      <c r="Q12952"/>
      <c r="R12952"/>
      <c r="T12952"/>
      <c r="U12952"/>
      <c r="V12952"/>
      <c r="W12952"/>
      <c r="Y12952"/>
      <c r="Z12952" s="200"/>
      <c r="AA12952" s="201"/>
      <c r="AB12952"/>
      <c r="AC12952"/>
    </row>
    <row r="12953" spans="17:29">
      <c r="Q12953"/>
      <c r="R12953"/>
      <c r="T12953"/>
      <c r="U12953"/>
      <c r="V12953"/>
      <c r="W12953"/>
      <c r="Y12953"/>
      <c r="Z12953" s="200"/>
      <c r="AA12953" s="201"/>
      <c r="AB12953"/>
      <c r="AC12953"/>
    </row>
    <row r="12954" spans="17:29">
      <c r="Q12954"/>
      <c r="R12954"/>
      <c r="T12954"/>
      <c r="U12954"/>
      <c r="V12954"/>
      <c r="W12954"/>
      <c r="Y12954"/>
      <c r="Z12954" s="200"/>
      <c r="AA12954" s="201"/>
      <c r="AB12954"/>
      <c r="AC12954"/>
    </row>
    <row r="12955" spans="17:29">
      <c r="Q12955"/>
      <c r="R12955"/>
      <c r="T12955"/>
      <c r="U12955"/>
      <c r="V12955"/>
      <c r="W12955"/>
      <c r="Y12955"/>
      <c r="Z12955" s="200"/>
      <c r="AA12955" s="201"/>
      <c r="AB12955"/>
      <c r="AC12955"/>
    </row>
    <row r="12956" spans="17:29">
      <c r="Q12956"/>
      <c r="R12956"/>
      <c r="T12956"/>
      <c r="U12956"/>
      <c r="V12956"/>
      <c r="W12956"/>
      <c r="Y12956"/>
      <c r="Z12956" s="200"/>
      <c r="AA12956" s="201"/>
      <c r="AB12956"/>
      <c r="AC12956"/>
    </row>
    <row r="12957" spans="17:29">
      <c r="Q12957"/>
      <c r="R12957"/>
      <c r="T12957"/>
      <c r="U12957"/>
      <c r="V12957"/>
      <c r="W12957"/>
      <c r="Y12957"/>
      <c r="Z12957" s="200"/>
      <c r="AA12957" s="201"/>
      <c r="AB12957"/>
      <c r="AC12957"/>
    </row>
    <row r="12958" spans="17:29">
      <c r="Q12958"/>
      <c r="R12958"/>
      <c r="T12958"/>
      <c r="U12958"/>
      <c r="V12958"/>
      <c r="W12958"/>
      <c r="Y12958"/>
      <c r="Z12958" s="200"/>
      <c r="AA12958" s="201"/>
      <c r="AB12958"/>
      <c r="AC12958"/>
    </row>
    <row r="12959" spans="17:29">
      <c r="Q12959"/>
      <c r="R12959"/>
      <c r="T12959"/>
      <c r="U12959"/>
      <c r="V12959"/>
      <c r="W12959"/>
      <c r="Y12959"/>
      <c r="Z12959" s="200"/>
      <c r="AA12959" s="201"/>
      <c r="AB12959"/>
      <c r="AC12959"/>
    </row>
    <row r="12960" spans="17:29">
      <c r="Q12960"/>
      <c r="R12960"/>
      <c r="T12960"/>
      <c r="U12960"/>
      <c r="V12960"/>
      <c r="W12960"/>
      <c r="Y12960"/>
      <c r="Z12960" s="200"/>
      <c r="AA12960" s="201"/>
      <c r="AB12960"/>
      <c r="AC12960"/>
    </row>
    <row r="12961" spans="17:29">
      <c r="Q12961"/>
      <c r="R12961"/>
      <c r="T12961"/>
      <c r="U12961"/>
      <c r="V12961"/>
      <c r="W12961"/>
      <c r="Y12961"/>
      <c r="Z12961" s="200"/>
      <c r="AA12961" s="201"/>
      <c r="AB12961"/>
      <c r="AC12961"/>
    </row>
    <row r="12962" spans="17:29">
      <c r="Q12962"/>
      <c r="R12962"/>
      <c r="T12962"/>
      <c r="U12962"/>
      <c r="V12962"/>
      <c r="W12962"/>
      <c r="Y12962"/>
      <c r="Z12962" s="200"/>
      <c r="AA12962" s="201"/>
      <c r="AB12962"/>
      <c r="AC12962"/>
    </row>
    <row r="12963" spans="17:29">
      <c r="Q12963"/>
      <c r="R12963"/>
      <c r="T12963"/>
      <c r="U12963"/>
      <c r="V12963"/>
      <c r="W12963"/>
      <c r="Y12963"/>
      <c r="Z12963" s="200"/>
      <c r="AA12963" s="201"/>
      <c r="AB12963"/>
      <c r="AC12963"/>
    </row>
    <row r="12964" spans="17:29">
      <c r="Q12964"/>
      <c r="R12964"/>
      <c r="T12964"/>
      <c r="U12964"/>
      <c r="V12964"/>
      <c r="W12964"/>
      <c r="Y12964"/>
      <c r="Z12964" s="200"/>
      <c r="AA12964" s="201"/>
      <c r="AB12964"/>
      <c r="AC12964"/>
    </row>
    <row r="12965" spans="17:29">
      <c r="Q12965"/>
      <c r="R12965"/>
      <c r="T12965"/>
      <c r="U12965"/>
      <c r="V12965"/>
      <c r="W12965"/>
      <c r="Y12965"/>
      <c r="Z12965" s="200"/>
      <c r="AA12965" s="201"/>
      <c r="AB12965"/>
      <c r="AC12965"/>
    </row>
    <row r="12966" spans="17:29">
      <c r="Q12966"/>
      <c r="R12966"/>
      <c r="T12966"/>
      <c r="U12966"/>
      <c r="V12966"/>
      <c r="W12966"/>
      <c r="Y12966"/>
      <c r="Z12966" s="200"/>
      <c r="AA12966" s="201"/>
      <c r="AB12966"/>
      <c r="AC12966"/>
    </row>
    <row r="12967" spans="17:29">
      <c r="Q12967"/>
      <c r="R12967"/>
      <c r="T12967"/>
      <c r="U12967"/>
      <c r="V12967"/>
      <c r="W12967"/>
      <c r="Y12967"/>
      <c r="Z12967" s="200"/>
      <c r="AA12967" s="201"/>
      <c r="AB12967"/>
      <c r="AC12967"/>
    </row>
    <row r="12968" spans="17:29">
      <c r="Q12968"/>
      <c r="R12968"/>
      <c r="T12968"/>
      <c r="U12968"/>
      <c r="V12968"/>
      <c r="W12968"/>
      <c r="Y12968"/>
      <c r="Z12968" s="200"/>
      <c r="AA12968" s="201"/>
      <c r="AB12968"/>
      <c r="AC12968"/>
    </row>
    <row r="12969" spans="17:29">
      <c r="Q12969"/>
      <c r="R12969"/>
      <c r="T12969"/>
      <c r="U12969"/>
      <c r="V12969"/>
      <c r="W12969"/>
      <c r="Y12969"/>
      <c r="Z12969" s="200"/>
      <c r="AA12969" s="201"/>
      <c r="AB12969"/>
      <c r="AC12969"/>
    </row>
    <row r="12970" spans="17:29">
      <c r="Q12970"/>
      <c r="R12970"/>
      <c r="T12970"/>
      <c r="U12970"/>
      <c r="V12970"/>
      <c r="W12970"/>
      <c r="Y12970"/>
      <c r="Z12970" s="200"/>
      <c r="AA12970" s="201"/>
      <c r="AB12970"/>
      <c r="AC12970"/>
    </row>
    <row r="12971" spans="17:29">
      <c r="Q12971"/>
      <c r="R12971"/>
      <c r="T12971"/>
      <c r="U12971"/>
      <c r="V12971"/>
      <c r="W12971"/>
      <c r="Y12971"/>
      <c r="Z12971" s="200"/>
      <c r="AA12971" s="201"/>
      <c r="AB12971"/>
      <c r="AC12971"/>
    </row>
    <row r="12972" spans="17:29">
      <c r="Q12972"/>
      <c r="R12972"/>
      <c r="T12972"/>
      <c r="U12972"/>
      <c r="V12972"/>
      <c r="W12972"/>
      <c r="Y12972"/>
      <c r="Z12972" s="200"/>
      <c r="AA12972" s="201"/>
      <c r="AB12972"/>
      <c r="AC12972"/>
    </row>
    <row r="12973" spans="17:29">
      <c r="Q12973"/>
      <c r="R12973"/>
      <c r="T12973"/>
      <c r="U12973"/>
      <c r="V12973"/>
      <c r="W12973"/>
      <c r="Y12973"/>
      <c r="Z12973" s="200"/>
      <c r="AA12973" s="201"/>
      <c r="AB12973"/>
      <c r="AC12973"/>
    </row>
    <row r="12974" spans="17:29">
      <c r="Q12974"/>
      <c r="R12974"/>
      <c r="T12974"/>
      <c r="U12974"/>
      <c r="V12974"/>
      <c r="W12974"/>
      <c r="Y12974"/>
      <c r="Z12974" s="200"/>
      <c r="AA12974" s="201"/>
      <c r="AB12974"/>
      <c r="AC12974"/>
    </row>
    <row r="12975" spans="17:29">
      <c r="Q12975"/>
      <c r="R12975"/>
      <c r="T12975"/>
      <c r="U12975"/>
      <c r="V12975"/>
      <c r="W12975"/>
      <c r="Y12975"/>
      <c r="Z12975" s="200"/>
      <c r="AA12975" s="201"/>
      <c r="AB12975"/>
      <c r="AC12975"/>
    </row>
    <row r="12976" spans="17:29">
      <c r="Q12976"/>
      <c r="R12976"/>
      <c r="T12976"/>
      <c r="U12976"/>
      <c r="V12976"/>
      <c r="W12976"/>
      <c r="Y12976"/>
      <c r="Z12976" s="200"/>
      <c r="AA12976" s="201"/>
      <c r="AB12976"/>
      <c r="AC12976"/>
    </row>
    <row r="12977" spans="17:29">
      <c r="Q12977"/>
      <c r="R12977"/>
      <c r="T12977"/>
      <c r="U12977"/>
      <c r="V12977"/>
      <c r="W12977"/>
      <c r="Y12977"/>
      <c r="Z12977" s="200"/>
      <c r="AA12977" s="201"/>
      <c r="AB12977"/>
      <c r="AC12977"/>
    </row>
    <row r="12978" spans="17:29">
      <c r="Q12978"/>
      <c r="R12978"/>
      <c r="T12978"/>
      <c r="U12978"/>
      <c r="V12978"/>
      <c r="W12978"/>
      <c r="Y12978"/>
      <c r="Z12978" s="200"/>
      <c r="AA12978" s="201"/>
      <c r="AB12978"/>
      <c r="AC12978"/>
    </row>
    <row r="12979" spans="17:29">
      <c r="Q12979"/>
      <c r="R12979"/>
      <c r="T12979"/>
      <c r="U12979"/>
      <c r="V12979"/>
      <c r="W12979"/>
      <c r="Y12979"/>
      <c r="Z12979" s="200"/>
      <c r="AA12979" s="201"/>
      <c r="AB12979"/>
      <c r="AC12979"/>
    </row>
    <row r="12980" spans="17:29">
      <c r="Q12980"/>
      <c r="R12980"/>
      <c r="T12980"/>
      <c r="U12980"/>
      <c r="V12980"/>
      <c r="W12980"/>
      <c r="Y12980"/>
      <c r="Z12980" s="200"/>
      <c r="AA12980" s="201"/>
      <c r="AB12980"/>
      <c r="AC12980"/>
    </row>
    <row r="12981" spans="17:29">
      <c r="Q12981"/>
      <c r="R12981"/>
      <c r="T12981"/>
      <c r="U12981"/>
      <c r="V12981"/>
      <c r="W12981"/>
      <c r="Y12981"/>
      <c r="Z12981" s="200"/>
      <c r="AA12981" s="201"/>
      <c r="AB12981"/>
      <c r="AC12981"/>
    </row>
    <row r="12982" spans="17:29">
      <c r="Q12982"/>
      <c r="R12982"/>
      <c r="T12982"/>
      <c r="U12982"/>
      <c r="V12982"/>
      <c r="W12982"/>
      <c r="Y12982"/>
      <c r="Z12982" s="200"/>
      <c r="AA12982" s="201"/>
      <c r="AB12982"/>
      <c r="AC12982"/>
    </row>
    <row r="12983" spans="17:29">
      <c r="Q12983"/>
      <c r="R12983"/>
      <c r="T12983"/>
      <c r="U12983"/>
      <c r="V12983"/>
      <c r="W12983"/>
      <c r="Y12983"/>
      <c r="Z12983" s="200"/>
      <c r="AA12983" s="201"/>
      <c r="AB12983"/>
      <c r="AC12983"/>
    </row>
    <row r="12984" spans="17:29">
      <c r="Q12984"/>
      <c r="R12984"/>
      <c r="T12984"/>
      <c r="U12984"/>
      <c r="V12984"/>
      <c r="W12984"/>
      <c r="Y12984"/>
      <c r="Z12984" s="200"/>
      <c r="AA12984" s="201"/>
      <c r="AB12984"/>
      <c r="AC12984"/>
    </row>
    <row r="12985" spans="17:29">
      <c r="Q12985"/>
      <c r="R12985"/>
      <c r="T12985"/>
      <c r="U12985"/>
      <c r="V12985"/>
      <c r="W12985"/>
      <c r="Y12985"/>
      <c r="Z12985" s="200"/>
      <c r="AA12985" s="201"/>
      <c r="AB12985"/>
      <c r="AC12985"/>
    </row>
    <row r="12986" spans="17:29">
      <c r="Q12986"/>
      <c r="R12986"/>
      <c r="T12986"/>
      <c r="U12986"/>
      <c r="V12986"/>
      <c r="W12986"/>
      <c r="Y12986"/>
      <c r="Z12986" s="200"/>
      <c r="AA12986" s="201"/>
      <c r="AB12986"/>
      <c r="AC12986"/>
    </row>
    <row r="12987" spans="17:29">
      <c r="Q12987"/>
      <c r="R12987"/>
      <c r="T12987"/>
      <c r="U12987"/>
      <c r="V12987"/>
      <c r="W12987"/>
      <c r="Y12987"/>
      <c r="Z12987" s="200"/>
      <c r="AA12987" s="201"/>
      <c r="AB12987"/>
      <c r="AC12987"/>
    </row>
    <row r="12988" spans="17:29">
      <c r="Q12988"/>
      <c r="R12988"/>
      <c r="T12988"/>
      <c r="U12988"/>
      <c r="V12988"/>
      <c r="W12988"/>
      <c r="Y12988"/>
      <c r="Z12988" s="200"/>
      <c r="AA12988" s="201"/>
      <c r="AB12988"/>
      <c r="AC12988"/>
    </row>
    <row r="12989" spans="17:29">
      <c r="Q12989"/>
      <c r="R12989"/>
      <c r="T12989"/>
      <c r="U12989"/>
      <c r="V12989"/>
      <c r="W12989"/>
      <c r="Y12989"/>
      <c r="Z12989" s="200"/>
      <c r="AA12989" s="201"/>
      <c r="AB12989"/>
      <c r="AC12989"/>
    </row>
    <row r="12990" spans="17:29">
      <c r="Q12990"/>
      <c r="R12990"/>
      <c r="T12990"/>
      <c r="U12990"/>
      <c r="V12990"/>
      <c r="W12990"/>
      <c r="Y12990"/>
      <c r="Z12990" s="200"/>
      <c r="AA12990" s="201"/>
      <c r="AB12990"/>
      <c r="AC12990"/>
    </row>
    <row r="12991" spans="17:29">
      <c r="Q12991"/>
      <c r="R12991"/>
      <c r="T12991"/>
      <c r="U12991"/>
      <c r="V12991"/>
      <c r="W12991"/>
      <c r="Y12991"/>
      <c r="Z12991" s="200"/>
      <c r="AA12991" s="201"/>
      <c r="AB12991"/>
      <c r="AC12991"/>
    </row>
    <row r="12992" spans="17:29">
      <c r="Q12992"/>
      <c r="R12992"/>
      <c r="T12992"/>
      <c r="U12992"/>
      <c r="V12992"/>
      <c r="W12992"/>
      <c r="Y12992"/>
      <c r="Z12992" s="200"/>
      <c r="AA12992" s="201"/>
      <c r="AB12992"/>
      <c r="AC12992"/>
    </row>
    <row r="12993" spans="17:29">
      <c r="Q12993"/>
      <c r="R12993"/>
      <c r="T12993"/>
      <c r="U12993"/>
      <c r="V12993"/>
      <c r="W12993"/>
      <c r="Y12993"/>
      <c r="Z12993" s="200"/>
      <c r="AA12993" s="201"/>
      <c r="AB12993"/>
      <c r="AC12993"/>
    </row>
    <row r="12994" spans="17:29">
      <c r="Q12994"/>
      <c r="R12994"/>
      <c r="T12994"/>
      <c r="U12994"/>
      <c r="V12994"/>
      <c r="W12994"/>
      <c r="Y12994"/>
      <c r="Z12994" s="200"/>
      <c r="AA12994" s="201"/>
      <c r="AB12994"/>
      <c r="AC12994"/>
    </row>
    <row r="12995" spans="17:29">
      <c r="Q12995"/>
      <c r="R12995"/>
      <c r="T12995"/>
      <c r="U12995"/>
      <c r="V12995"/>
      <c r="W12995"/>
      <c r="Y12995"/>
      <c r="Z12995" s="200"/>
      <c r="AA12995" s="201"/>
      <c r="AB12995"/>
      <c r="AC12995"/>
    </row>
    <row r="12996" spans="17:29">
      <c r="Q12996"/>
      <c r="R12996"/>
      <c r="T12996"/>
      <c r="U12996"/>
      <c r="V12996"/>
      <c r="W12996"/>
      <c r="Y12996"/>
      <c r="Z12996" s="200"/>
      <c r="AA12996" s="201"/>
      <c r="AB12996"/>
      <c r="AC12996"/>
    </row>
    <row r="12997" spans="17:29">
      <c r="Q12997"/>
      <c r="R12997"/>
      <c r="T12997"/>
      <c r="U12997"/>
      <c r="V12997"/>
      <c r="W12997"/>
      <c r="Y12997"/>
      <c r="Z12997" s="200"/>
      <c r="AA12997" s="201"/>
      <c r="AB12997"/>
      <c r="AC12997"/>
    </row>
    <row r="12998" spans="17:29">
      <c r="Q12998"/>
      <c r="R12998"/>
      <c r="T12998"/>
      <c r="U12998"/>
      <c r="V12998"/>
      <c r="W12998"/>
      <c r="Y12998"/>
      <c r="Z12998" s="200"/>
      <c r="AA12998" s="201"/>
      <c r="AB12998"/>
      <c r="AC12998"/>
    </row>
    <row r="12999" spans="17:29">
      <c r="Q12999"/>
      <c r="R12999"/>
      <c r="T12999"/>
      <c r="U12999"/>
      <c r="V12999"/>
      <c r="W12999"/>
      <c r="Y12999"/>
      <c r="Z12999" s="200"/>
      <c r="AA12999" s="201"/>
      <c r="AB12999"/>
      <c r="AC12999"/>
    </row>
    <row r="13000" spans="17:29">
      <c r="Q13000"/>
      <c r="R13000"/>
      <c r="T13000"/>
      <c r="U13000"/>
      <c r="V13000"/>
      <c r="W13000"/>
      <c r="Y13000"/>
      <c r="Z13000" s="200"/>
      <c r="AA13000" s="201"/>
      <c r="AB13000"/>
      <c r="AC13000"/>
    </row>
    <row r="13001" spans="17:29">
      <c r="Q13001"/>
      <c r="R13001"/>
      <c r="T13001"/>
      <c r="U13001"/>
      <c r="V13001"/>
      <c r="W13001"/>
      <c r="Y13001"/>
      <c r="Z13001" s="200"/>
      <c r="AA13001" s="201"/>
      <c r="AB13001"/>
      <c r="AC13001"/>
    </row>
    <row r="13002" spans="17:29">
      <c r="Q13002"/>
      <c r="R13002"/>
      <c r="T13002"/>
      <c r="U13002"/>
      <c r="V13002"/>
      <c r="W13002"/>
      <c r="Y13002"/>
      <c r="Z13002" s="200"/>
      <c r="AA13002" s="201"/>
      <c r="AB13002"/>
      <c r="AC13002"/>
    </row>
    <row r="13003" spans="17:29">
      <c r="Q13003"/>
      <c r="R13003"/>
      <c r="T13003"/>
      <c r="U13003"/>
      <c r="V13003"/>
      <c r="W13003"/>
      <c r="Y13003"/>
      <c r="Z13003" s="200"/>
      <c r="AA13003" s="201"/>
      <c r="AB13003"/>
      <c r="AC13003"/>
    </row>
    <row r="13004" spans="17:29">
      <c r="Q13004"/>
      <c r="R13004"/>
      <c r="T13004"/>
      <c r="U13004"/>
      <c r="V13004"/>
      <c r="W13004"/>
      <c r="Y13004"/>
      <c r="Z13004" s="200"/>
      <c r="AA13004" s="201"/>
      <c r="AB13004"/>
      <c r="AC13004"/>
    </row>
    <row r="13005" spans="17:29">
      <c r="Q13005"/>
      <c r="R13005"/>
      <c r="T13005"/>
      <c r="U13005"/>
      <c r="V13005"/>
      <c r="W13005"/>
      <c r="Y13005"/>
      <c r="Z13005" s="200"/>
      <c r="AA13005" s="201"/>
      <c r="AB13005"/>
      <c r="AC13005"/>
    </row>
    <row r="13006" spans="17:29">
      <c r="Q13006"/>
      <c r="R13006"/>
      <c r="T13006"/>
      <c r="U13006"/>
      <c r="V13006"/>
      <c r="W13006"/>
      <c r="Y13006"/>
      <c r="Z13006" s="200"/>
      <c r="AA13006" s="201"/>
      <c r="AB13006"/>
      <c r="AC13006"/>
    </row>
    <row r="13007" spans="17:29">
      <c r="Q13007"/>
      <c r="R13007"/>
      <c r="T13007"/>
      <c r="U13007"/>
      <c r="V13007"/>
      <c r="W13007"/>
      <c r="Y13007"/>
      <c r="Z13007" s="200"/>
      <c r="AA13007" s="201"/>
      <c r="AB13007"/>
      <c r="AC13007"/>
    </row>
    <row r="13008" spans="17:29">
      <c r="Q13008"/>
      <c r="R13008"/>
      <c r="T13008"/>
      <c r="U13008"/>
      <c r="V13008"/>
      <c r="W13008"/>
      <c r="Y13008"/>
      <c r="Z13008" s="200"/>
      <c r="AA13008" s="201"/>
      <c r="AB13008"/>
      <c r="AC13008"/>
    </row>
    <row r="13009" spans="17:29">
      <c r="Q13009"/>
      <c r="R13009"/>
      <c r="T13009"/>
      <c r="U13009"/>
      <c r="V13009"/>
      <c r="W13009"/>
      <c r="Y13009"/>
      <c r="Z13009" s="200"/>
      <c r="AA13009" s="201"/>
      <c r="AB13009"/>
      <c r="AC13009"/>
    </row>
    <row r="13010" spans="17:29">
      <c r="Q13010"/>
      <c r="R13010"/>
      <c r="T13010"/>
      <c r="U13010"/>
      <c r="V13010"/>
      <c r="W13010"/>
      <c r="Y13010"/>
      <c r="Z13010" s="200"/>
      <c r="AA13010" s="201"/>
      <c r="AB13010"/>
      <c r="AC13010"/>
    </row>
    <row r="13011" spans="17:29">
      <c r="Q13011"/>
      <c r="R13011"/>
      <c r="T13011"/>
      <c r="U13011"/>
      <c r="V13011"/>
      <c r="W13011"/>
      <c r="Y13011"/>
      <c r="Z13011" s="200"/>
      <c r="AA13011" s="201"/>
      <c r="AB13011"/>
      <c r="AC13011"/>
    </row>
    <row r="13012" spans="17:29">
      <c r="Q13012"/>
      <c r="R13012"/>
      <c r="T13012"/>
      <c r="U13012"/>
      <c r="V13012"/>
      <c r="W13012"/>
      <c r="Y13012"/>
      <c r="Z13012" s="200"/>
      <c r="AA13012" s="201"/>
      <c r="AB13012"/>
      <c r="AC13012"/>
    </row>
    <row r="13013" spans="17:29">
      <c r="Q13013"/>
      <c r="R13013"/>
      <c r="T13013"/>
      <c r="U13013"/>
      <c r="V13013"/>
      <c r="W13013"/>
      <c r="Y13013"/>
      <c r="Z13013" s="200"/>
      <c r="AA13013" s="201"/>
      <c r="AB13013"/>
      <c r="AC13013"/>
    </row>
    <row r="13014" spans="17:29">
      <c r="Q13014"/>
      <c r="R13014"/>
      <c r="T13014"/>
      <c r="U13014"/>
      <c r="V13014"/>
      <c r="W13014"/>
      <c r="Y13014"/>
      <c r="Z13014" s="200"/>
      <c r="AA13014" s="201"/>
      <c r="AB13014"/>
      <c r="AC13014"/>
    </row>
    <row r="13015" spans="17:29">
      <c r="Q13015"/>
      <c r="R13015"/>
      <c r="T13015"/>
      <c r="U13015"/>
      <c r="V13015"/>
      <c r="W13015"/>
      <c r="Y13015"/>
      <c r="Z13015" s="200"/>
      <c r="AA13015" s="201"/>
      <c r="AB13015"/>
      <c r="AC13015"/>
    </row>
    <row r="13016" spans="17:29">
      <c r="Q13016"/>
      <c r="R13016"/>
      <c r="T13016"/>
      <c r="U13016"/>
      <c r="V13016"/>
      <c r="W13016"/>
      <c r="Y13016"/>
      <c r="Z13016" s="200"/>
      <c r="AA13016" s="201"/>
      <c r="AB13016"/>
      <c r="AC13016"/>
    </row>
    <row r="13017" spans="17:29">
      <c r="Q13017"/>
      <c r="R13017"/>
      <c r="T13017"/>
      <c r="U13017"/>
      <c r="V13017"/>
      <c r="W13017"/>
      <c r="Y13017"/>
      <c r="Z13017" s="200"/>
      <c r="AA13017" s="201"/>
      <c r="AB13017"/>
      <c r="AC13017"/>
    </row>
    <row r="13018" spans="17:29">
      <c r="Q13018"/>
      <c r="R13018"/>
      <c r="T13018"/>
      <c r="U13018"/>
      <c r="V13018"/>
      <c r="W13018"/>
      <c r="Y13018"/>
      <c r="Z13018" s="200"/>
      <c r="AA13018" s="201"/>
      <c r="AB13018"/>
      <c r="AC13018"/>
    </row>
    <row r="13019" spans="17:29">
      <c r="Q13019"/>
      <c r="R13019"/>
      <c r="T13019"/>
      <c r="U13019"/>
      <c r="V13019"/>
      <c r="W13019"/>
      <c r="Y13019"/>
      <c r="Z13019" s="200"/>
      <c r="AA13019" s="201"/>
      <c r="AB13019"/>
      <c r="AC13019"/>
    </row>
    <row r="13020" spans="17:29">
      <c r="Q13020"/>
      <c r="R13020"/>
      <c r="T13020"/>
      <c r="U13020"/>
      <c r="V13020"/>
      <c r="W13020"/>
      <c r="Y13020"/>
      <c r="Z13020" s="200"/>
      <c r="AA13020" s="201"/>
      <c r="AB13020"/>
      <c r="AC13020"/>
    </row>
    <row r="13021" spans="17:29">
      <c r="Q13021"/>
      <c r="R13021"/>
      <c r="T13021"/>
      <c r="U13021"/>
      <c r="V13021"/>
      <c r="W13021"/>
      <c r="Y13021"/>
      <c r="Z13021" s="200"/>
      <c r="AA13021" s="201"/>
      <c r="AB13021"/>
      <c r="AC13021"/>
    </row>
    <row r="13022" spans="17:29">
      <c r="Q13022"/>
      <c r="R13022"/>
      <c r="T13022"/>
      <c r="U13022"/>
      <c r="V13022"/>
      <c r="W13022"/>
      <c r="Y13022"/>
      <c r="Z13022" s="200"/>
      <c r="AA13022" s="201"/>
      <c r="AB13022"/>
      <c r="AC13022"/>
    </row>
    <row r="13023" spans="17:29">
      <c r="Q13023"/>
      <c r="R13023"/>
      <c r="T13023"/>
      <c r="U13023"/>
      <c r="V13023"/>
      <c r="W13023"/>
      <c r="Y13023"/>
      <c r="Z13023" s="200"/>
      <c r="AA13023" s="201"/>
      <c r="AB13023"/>
      <c r="AC13023"/>
    </row>
    <row r="13024" spans="17:29">
      <c r="Q13024"/>
      <c r="R13024"/>
      <c r="T13024"/>
      <c r="U13024"/>
      <c r="V13024"/>
      <c r="W13024"/>
      <c r="Y13024"/>
      <c r="Z13024" s="200"/>
      <c r="AA13024" s="201"/>
      <c r="AB13024"/>
      <c r="AC13024"/>
    </row>
    <row r="13025" spans="17:29">
      <c r="Q13025"/>
      <c r="R13025"/>
      <c r="T13025"/>
      <c r="U13025"/>
      <c r="V13025"/>
      <c r="W13025"/>
      <c r="Y13025"/>
      <c r="Z13025" s="200"/>
      <c r="AA13025" s="201"/>
      <c r="AB13025"/>
      <c r="AC13025"/>
    </row>
    <row r="13026" spans="17:29">
      <c r="Q13026"/>
      <c r="R13026"/>
      <c r="T13026"/>
      <c r="U13026"/>
      <c r="V13026"/>
      <c r="W13026"/>
      <c r="Y13026"/>
      <c r="Z13026" s="200"/>
      <c r="AA13026" s="201"/>
      <c r="AB13026"/>
      <c r="AC13026"/>
    </row>
    <row r="13027" spans="17:29">
      <c r="Q13027"/>
      <c r="R13027"/>
      <c r="T13027"/>
      <c r="U13027"/>
      <c r="V13027"/>
      <c r="W13027"/>
      <c r="Y13027"/>
      <c r="Z13027" s="200"/>
      <c r="AA13027" s="201"/>
      <c r="AB13027"/>
      <c r="AC13027"/>
    </row>
    <row r="13028" spans="17:29">
      <c r="Q13028"/>
      <c r="R13028"/>
      <c r="T13028"/>
      <c r="U13028"/>
      <c r="V13028"/>
      <c r="W13028"/>
      <c r="Y13028"/>
      <c r="Z13028" s="200"/>
      <c r="AA13028" s="201"/>
      <c r="AB13028"/>
      <c r="AC13028"/>
    </row>
    <row r="13029" spans="17:29">
      <c r="Q13029"/>
      <c r="R13029"/>
      <c r="T13029"/>
      <c r="U13029"/>
      <c r="V13029"/>
      <c r="W13029"/>
      <c r="Y13029"/>
      <c r="Z13029" s="200"/>
      <c r="AA13029" s="201"/>
      <c r="AB13029"/>
      <c r="AC13029"/>
    </row>
    <row r="13030" spans="17:29">
      <c r="Q13030"/>
      <c r="R13030"/>
      <c r="T13030"/>
      <c r="U13030"/>
      <c r="V13030"/>
      <c r="W13030"/>
      <c r="Y13030"/>
      <c r="Z13030" s="200"/>
      <c r="AA13030" s="201"/>
      <c r="AB13030"/>
      <c r="AC13030"/>
    </row>
    <row r="13031" spans="17:29">
      <c r="Q13031"/>
      <c r="R13031"/>
      <c r="T13031"/>
      <c r="U13031"/>
      <c r="V13031"/>
      <c r="W13031"/>
      <c r="Y13031"/>
      <c r="Z13031" s="200"/>
      <c r="AA13031" s="201"/>
      <c r="AB13031"/>
      <c r="AC13031"/>
    </row>
    <row r="13032" spans="17:29">
      <c r="Q13032"/>
      <c r="R13032"/>
      <c r="T13032"/>
      <c r="U13032"/>
      <c r="V13032"/>
      <c r="W13032"/>
      <c r="Y13032"/>
      <c r="Z13032" s="200"/>
      <c r="AA13032" s="201"/>
      <c r="AB13032"/>
      <c r="AC13032"/>
    </row>
    <row r="13033" spans="17:29">
      <c r="Q13033"/>
      <c r="R13033"/>
      <c r="T13033"/>
      <c r="U13033"/>
      <c r="V13033"/>
      <c r="W13033"/>
      <c r="Y13033"/>
      <c r="Z13033" s="200"/>
      <c r="AA13033" s="201"/>
      <c r="AB13033"/>
      <c r="AC13033"/>
    </row>
    <row r="13034" spans="17:29">
      <c r="Q13034"/>
      <c r="R13034"/>
      <c r="T13034"/>
      <c r="U13034"/>
      <c r="V13034"/>
      <c r="W13034"/>
      <c r="Y13034"/>
      <c r="Z13034" s="200"/>
      <c r="AA13034" s="201"/>
      <c r="AB13034"/>
      <c r="AC13034"/>
    </row>
    <row r="13035" spans="17:29">
      <c r="Q13035"/>
      <c r="R13035"/>
      <c r="T13035"/>
      <c r="U13035"/>
      <c r="V13035"/>
      <c r="W13035"/>
      <c r="Y13035"/>
      <c r="Z13035" s="200"/>
      <c r="AA13035" s="201"/>
      <c r="AB13035"/>
      <c r="AC13035"/>
    </row>
    <row r="13036" spans="17:29">
      <c r="Q13036"/>
      <c r="R13036"/>
      <c r="T13036"/>
      <c r="U13036"/>
      <c r="V13036"/>
      <c r="W13036"/>
      <c r="Y13036"/>
      <c r="Z13036" s="200"/>
      <c r="AA13036" s="201"/>
      <c r="AB13036"/>
      <c r="AC13036"/>
    </row>
    <row r="13037" spans="17:29">
      <c r="Q13037"/>
      <c r="R13037"/>
      <c r="T13037"/>
      <c r="U13037"/>
      <c r="V13037"/>
      <c r="W13037"/>
      <c r="Y13037"/>
      <c r="Z13037" s="200"/>
      <c r="AA13037" s="201"/>
      <c r="AB13037"/>
      <c r="AC13037"/>
    </row>
    <row r="13038" spans="17:29">
      <c r="Q13038"/>
      <c r="R13038"/>
      <c r="T13038"/>
      <c r="U13038"/>
      <c r="V13038"/>
      <c r="W13038"/>
      <c r="Y13038"/>
      <c r="Z13038" s="200"/>
      <c r="AA13038" s="201"/>
      <c r="AB13038"/>
      <c r="AC13038"/>
    </row>
    <row r="13039" spans="17:29">
      <c r="Q13039"/>
      <c r="R13039"/>
      <c r="T13039"/>
      <c r="U13039"/>
      <c r="V13039"/>
      <c r="W13039"/>
      <c r="Y13039"/>
      <c r="Z13039" s="200"/>
      <c r="AA13039" s="201"/>
      <c r="AB13039"/>
      <c r="AC13039"/>
    </row>
    <row r="13040" spans="17:29">
      <c r="Q13040"/>
      <c r="R13040"/>
      <c r="T13040"/>
      <c r="U13040"/>
      <c r="V13040"/>
      <c r="W13040"/>
      <c r="Y13040"/>
      <c r="Z13040" s="200"/>
      <c r="AA13040" s="201"/>
      <c r="AB13040"/>
      <c r="AC13040"/>
    </row>
    <row r="13041" spans="17:29">
      <c r="Q13041"/>
      <c r="R13041"/>
      <c r="T13041"/>
      <c r="U13041"/>
      <c r="V13041"/>
      <c r="W13041"/>
      <c r="Y13041"/>
      <c r="Z13041" s="200"/>
      <c r="AA13041" s="201"/>
      <c r="AB13041"/>
      <c r="AC13041"/>
    </row>
    <row r="13042" spans="17:29">
      <c r="Q13042"/>
      <c r="R13042"/>
      <c r="T13042"/>
      <c r="U13042"/>
      <c r="V13042"/>
      <c r="W13042"/>
      <c r="Y13042"/>
      <c r="Z13042" s="200"/>
      <c r="AA13042" s="201"/>
      <c r="AB13042"/>
      <c r="AC13042"/>
    </row>
    <row r="13043" spans="17:29">
      <c r="Q13043"/>
      <c r="R13043"/>
      <c r="T13043"/>
      <c r="U13043"/>
      <c r="V13043"/>
      <c r="W13043"/>
      <c r="Y13043"/>
      <c r="Z13043" s="200"/>
      <c r="AA13043" s="201"/>
      <c r="AB13043"/>
      <c r="AC13043"/>
    </row>
    <row r="13044" spans="17:29">
      <c r="Q13044"/>
      <c r="R13044"/>
      <c r="T13044"/>
      <c r="U13044"/>
      <c r="V13044"/>
      <c r="W13044"/>
      <c r="Y13044"/>
      <c r="Z13044" s="200"/>
      <c r="AA13044" s="201"/>
      <c r="AB13044"/>
      <c r="AC13044"/>
    </row>
    <row r="13045" spans="17:29">
      <c r="Q13045"/>
      <c r="R13045"/>
      <c r="T13045"/>
      <c r="U13045"/>
      <c r="V13045"/>
      <c r="W13045"/>
      <c r="Y13045"/>
      <c r="Z13045" s="200"/>
      <c r="AA13045" s="201"/>
      <c r="AB13045"/>
      <c r="AC13045"/>
    </row>
    <row r="13046" spans="17:29">
      <c r="Q13046"/>
      <c r="R13046"/>
      <c r="T13046"/>
      <c r="U13046"/>
      <c r="V13046"/>
      <c r="W13046"/>
      <c r="Y13046"/>
      <c r="Z13046" s="200"/>
      <c r="AA13046" s="201"/>
      <c r="AB13046"/>
      <c r="AC13046"/>
    </row>
    <row r="13047" spans="17:29">
      <c r="Q13047"/>
      <c r="R13047"/>
      <c r="T13047"/>
      <c r="U13047"/>
      <c r="V13047"/>
      <c r="W13047"/>
      <c r="Y13047"/>
      <c r="Z13047" s="200"/>
      <c r="AA13047" s="201"/>
      <c r="AB13047"/>
      <c r="AC13047"/>
    </row>
    <row r="13048" spans="17:29">
      <c r="Q13048"/>
      <c r="R13048"/>
      <c r="T13048"/>
      <c r="U13048"/>
      <c r="V13048"/>
      <c r="W13048"/>
      <c r="Y13048"/>
      <c r="Z13048" s="200"/>
      <c r="AA13048" s="201"/>
      <c r="AB13048"/>
      <c r="AC13048"/>
    </row>
    <row r="13049" spans="17:29">
      <c r="Q13049"/>
      <c r="R13049"/>
      <c r="T13049"/>
      <c r="U13049"/>
      <c r="V13049"/>
      <c r="W13049"/>
      <c r="Y13049"/>
      <c r="Z13049" s="200"/>
      <c r="AA13049" s="201"/>
      <c r="AB13049"/>
      <c r="AC13049"/>
    </row>
    <row r="13050" spans="17:29">
      <c r="Q13050"/>
      <c r="R13050"/>
      <c r="T13050"/>
      <c r="U13050"/>
      <c r="V13050"/>
      <c r="W13050"/>
      <c r="Y13050"/>
      <c r="Z13050" s="200"/>
      <c r="AA13050" s="201"/>
      <c r="AB13050"/>
      <c r="AC13050"/>
    </row>
    <row r="13051" spans="17:29">
      <c r="Q13051"/>
      <c r="R13051"/>
      <c r="T13051"/>
      <c r="U13051"/>
      <c r="V13051"/>
      <c r="W13051"/>
      <c r="Y13051"/>
      <c r="Z13051" s="200"/>
      <c r="AA13051" s="201"/>
      <c r="AB13051"/>
      <c r="AC13051"/>
    </row>
    <row r="13052" spans="17:29">
      <c r="Q13052"/>
      <c r="R13052"/>
      <c r="T13052"/>
      <c r="U13052"/>
      <c r="V13052"/>
      <c r="W13052"/>
      <c r="Y13052"/>
      <c r="Z13052" s="200"/>
      <c r="AA13052" s="201"/>
      <c r="AB13052"/>
      <c r="AC13052"/>
    </row>
    <row r="13053" spans="17:29">
      <c r="Q13053"/>
      <c r="R13053"/>
      <c r="T13053"/>
      <c r="U13053"/>
      <c r="V13053"/>
      <c r="W13053"/>
      <c r="Y13053"/>
      <c r="Z13053" s="200"/>
      <c r="AA13053" s="201"/>
      <c r="AB13053"/>
      <c r="AC13053"/>
    </row>
    <row r="13054" spans="17:29">
      <c r="Q13054"/>
      <c r="R13054"/>
      <c r="T13054"/>
      <c r="U13054"/>
      <c r="V13054"/>
      <c r="W13054"/>
      <c r="Y13054"/>
      <c r="Z13054" s="200"/>
      <c r="AA13054" s="201"/>
      <c r="AB13054"/>
      <c r="AC13054"/>
    </row>
    <row r="13055" spans="17:29">
      <c r="Q13055"/>
      <c r="R13055"/>
      <c r="T13055"/>
      <c r="U13055"/>
      <c r="V13055"/>
      <c r="W13055"/>
      <c r="Y13055"/>
      <c r="Z13055" s="200"/>
      <c r="AA13055" s="201"/>
      <c r="AB13055"/>
      <c r="AC13055"/>
    </row>
    <row r="13056" spans="17:29">
      <c r="Q13056"/>
      <c r="R13056"/>
      <c r="T13056"/>
      <c r="U13056"/>
      <c r="V13056"/>
      <c r="W13056"/>
      <c r="Y13056"/>
      <c r="Z13056" s="200"/>
      <c r="AA13056" s="201"/>
      <c r="AB13056"/>
      <c r="AC13056"/>
    </row>
    <row r="13057" spans="17:29">
      <c r="Q13057"/>
      <c r="R13057"/>
      <c r="T13057"/>
      <c r="U13057"/>
      <c r="V13057"/>
      <c r="W13057"/>
      <c r="Y13057"/>
      <c r="Z13057" s="200"/>
      <c r="AA13057" s="201"/>
      <c r="AB13057"/>
      <c r="AC13057"/>
    </row>
    <row r="13058" spans="17:29">
      <c r="Q13058"/>
      <c r="R13058"/>
      <c r="T13058"/>
      <c r="U13058"/>
      <c r="V13058"/>
      <c r="W13058"/>
      <c r="Y13058"/>
      <c r="Z13058" s="200"/>
      <c r="AA13058" s="201"/>
      <c r="AB13058"/>
      <c r="AC13058"/>
    </row>
    <row r="13059" spans="17:29">
      <c r="Q13059"/>
      <c r="R13059"/>
      <c r="T13059"/>
      <c r="U13059"/>
      <c r="V13059"/>
      <c r="W13059"/>
      <c r="Y13059"/>
      <c r="Z13059" s="200"/>
      <c r="AA13059" s="201"/>
      <c r="AB13059"/>
      <c r="AC13059"/>
    </row>
    <row r="13060" spans="17:29">
      <c r="Q13060"/>
      <c r="R13060"/>
      <c r="T13060"/>
      <c r="U13060"/>
      <c r="V13060"/>
      <c r="W13060"/>
      <c r="Y13060"/>
      <c r="Z13060" s="200"/>
      <c r="AA13060" s="201"/>
      <c r="AB13060"/>
      <c r="AC13060"/>
    </row>
    <row r="13061" spans="17:29">
      <c r="Q13061"/>
      <c r="R13061"/>
      <c r="T13061"/>
      <c r="U13061"/>
      <c r="V13061"/>
      <c r="W13061"/>
      <c r="Y13061"/>
      <c r="Z13061" s="200"/>
      <c r="AA13061" s="201"/>
      <c r="AB13061"/>
      <c r="AC13061"/>
    </row>
    <row r="13062" spans="17:29">
      <c r="Q13062"/>
      <c r="R13062"/>
      <c r="T13062"/>
      <c r="U13062"/>
      <c r="V13062"/>
      <c r="W13062"/>
      <c r="Y13062"/>
      <c r="Z13062" s="200"/>
      <c r="AA13062" s="201"/>
      <c r="AB13062"/>
      <c r="AC13062"/>
    </row>
    <row r="13063" spans="17:29">
      <c r="Q13063"/>
      <c r="R13063"/>
      <c r="T13063"/>
      <c r="U13063"/>
      <c r="V13063"/>
      <c r="W13063"/>
      <c r="Y13063"/>
      <c r="Z13063" s="200"/>
      <c r="AA13063" s="201"/>
      <c r="AB13063"/>
      <c r="AC13063"/>
    </row>
    <row r="13064" spans="17:29">
      <c r="Q13064"/>
      <c r="R13064"/>
      <c r="T13064"/>
      <c r="U13064"/>
      <c r="V13064"/>
      <c r="W13064"/>
      <c r="Y13064"/>
      <c r="Z13064" s="200"/>
      <c r="AA13064" s="201"/>
      <c r="AB13064"/>
      <c r="AC13064"/>
    </row>
    <row r="13065" spans="17:29">
      <c r="Q13065"/>
      <c r="R13065"/>
      <c r="T13065"/>
      <c r="U13065"/>
      <c r="V13065"/>
      <c r="W13065"/>
      <c r="Y13065"/>
      <c r="Z13065" s="200"/>
      <c r="AA13065" s="201"/>
      <c r="AB13065"/>
      <c r="AC13065"/>
    </row>
    <row r="13066" spans="17:29">
      <c r="Q13066"/>
      <c r="R13066"/>
      <c r="T13066"/>
      <c r="U13066"/>
      <c r="V13066"/>
      <c r="W13066"/>
      <c r="Y13066"/>
      <c r="Z13066" s="200"/>
      <c r="AA13066" s="201"/>
      <c r="AB13066"/>
      <c r="AC13066"/>
    </row>
    <row r="13067" spans="17:29">
      <c r="Q13067"/>
      <c r="R13067"/>
      <c r="T13067"/>
      <c r="U13067"/>
      <c r="V13067"/>
      <c r="W13067"/>
      <c r="Y13067"/>
      <c r="Z13067" s="200"/>
      <c r="AA13067" s="201"/>
      <c r="AB13067"/>
      <c r="AC13067"/>
    </row>
    <row r="13068" spans="17:29">
      <c r="Q13068"/>
      <c r="R13068"/>
      <c r="T13068"/>
      <c r="U13068"/>
      <c r="V13068"/>
      <c r="W13068"/>
      <c r="Y13068"/>
      <c r="Z13068" s="200"/>
      <c r="AA13068" s="201"/>
      <c r="AB13068"/>
      <c r="AC13068"/>
    </row>
    <row r="13069" spans="17:29">
      <c r="Q13069"/>
      <c r="R13069"/>
      <c r="T13069"/>
      <c r="U13069"/>
      <c r="V13069"/>
      <c r="W13069"/>
      <c r="Y13069"/>
      <c r="Z13069" s="200"/>
      <c r="AA13069" s="201"/>
      <c r="AB13069"/>
      <c r="AC13069"/>
    </row>
    <row r="13070" spans="17:29">
      <c r="Q13070"/>
      <c r="R13070"/>
      <c r="T13070"/>
      <c r="U13070"/>
      <c r="V13070"/>
      <c r="W13070"/>
      <c r="Y13070"/>
      <c r="Z13070" s="200"/>
      <c r="AA13070" s="201"/>
      <c r="AB13070"/>
      <c r="AC13070"/>
    </row>
    <row r="13071" spans="17:29">
      <c r="Q13071"/>
      <c r="R13071"/>
      <c r="T13071"/>
      <c r="U13071"/>
      <c r="V13071"/>
      <c r="W13071"/>
      <c r="Y13071"/>
      <c r="Z13071" s="200"/>
      <c r="AA13071" s="201"/>
      <c r="AB13071"/>
      <c r="AC13071"/>
    </row>
    <row r="13072" spans="17:29">
      <c r="Q13072"/>
      <c r="R13072"/>
      <c r="T13072"/>
      <c r="U13072"/>
      <c r="V13072"/>
      <c r="W13072"/>
      <c r="Y13072"/>
      <c r="Z13072" s="200"/>
      <c r="AA13072" s="201"/>
      <c r="AB13072"/>
      <c r="AC13072"/>
    </row>
    <row r="13073" spans="17:29">
      <c r="Q13073"/>
      <c r="R13073"/>
      <c r="T13073"/>
      <c r="U13073"/>
      <c r="V13073"/>
      <c r="W13073"/>
      <c r="Y13073"/>
      <c r="Z13073" s="200"/>
      <c r="AA13073" s="201"/>
      <c r="AB13073"/>
      <c r="AC13073"/>
    </row>
    <row r="13074" spans="17:29">
      <c r="Q13074"/>
      <c r="R13074"/>
      <c r="T13074"/>
      <c r="U13074"/>
      <c r="V13074"/>
      <c r="W13074"/>
      <c r="Y13074"/>
      <c r="Z13074" s="200"/>
      <c r="AA13074" s="201"/>
      <c r="AB13074"/>
      <c r="AC13074"/>
    </row>
    <row r="13075" spans="17:29">
      <c r="Q13075"/>
      <c r="R13075"/>
      <c r="T13075"/>
      <c r="U13075"/>
      <c r="V13075"/>
      <c r="W13075"/>
      <c r="Y13075"/>
      <c r="Z13075" s="200"/>
      <c r="AA13075" s="201"/>
      <c r="AB13075"/>
      <c r="AC13075"/>
    </row>
    <row r="13076" spans="17:29">
      <c r="Q13076"/>
      <c r="R13076"/>
      <c r="T13076"/>
      <c r="U13076"/>
      <c r="V13076"/>
      <c r="W13076"/>
      <c r="Y13076"/>
      <c r="Z13076" s="200"/>
      <c r="AA13076" s="201"/>
      <c r="AB13076"/>
      <c r="AC13076"/>
    </row>
    <row r="13077" spans="17:29">
      <c r="Q13077"/>
      <c r="R13077"/>
      <c r="T13077"/>
      <c r="U13077"/>
      <c r="V13077"/>
      <c r="W13077"/>
      <c r="Y13077"/>
      <c r="Z13077" s="200"/>
      <c r="AA13077" s="201"/>
      <c r="AB13077"/>
      <c r="AC13077"/>
    </row>
    <row r="13078" spans="17:29">
      <c r="Q13078"/>
      <c r="R13078"/>
      <c r="T13078"/>
      <c r="U13078"/>
      <c r="V13078"/>
      <c r="W13078"/>
      <c r="Y13078"/>
      <c r="Z13078" s="200"/>
      <c r="AA13078" s="201"/>
      <c r="AB13078"/>
      <c r="AC13078"/>
    </row>
    <row r="13079" spans="17:29">
      <c r="Q13079"/>
      <c r="R13079"/>
      <c r="T13079"/>
      <c r="U13079"/>
      <c r="V13079"/>
      <c r="W13079"/>
      <c r="Y13079"/>
      <c r="Z13079" s="200"/>
      <c r="AA13079" s="201"/>
      <c r="AB13079"/>
      <c r="AC13079"/>
    </row>
    <row r="13080" spans="17:29">
      <c r="Q13080"/>
      <c r="R13080"/>
      <c r="T13080"/>
      <c r="U13080"/>
      <c r="V13080"/>
      <c r="W13080"/>
      <c r="Y13080"/>
      <c r="Z13080" s="200"/>
      <c r="AA13080" s="201"/>
      <c r="AB13080"/>
      <c r="AC13080"/>
    </row>
    <row r="13081" spans="17:29">
      <c r="Q13081"/>
      <c r="R13081"/>
      <c r="T13081"/>
      <c r="U13081"/>
      <c r="V13081"/>
      <c r="W13081"/>
      <c r="Y13081"/>
      <c r="Z13081" s="200"/>
      <c r="AA13081" s="201"/>
      <c r="AB13081"/>
      <c r="AC13081"/>
    </row>
    <row r="13082" spans="17:29">
      <c r="Q13082"/>
      <c r="R13082"/>
      <c r="T13082"/>
      <c r="U13082"/>
      <c r="V13082"/>
      <c r="W13082"/>
      <c r="Y13082"/>
      <c r="Z13082" s="200"/>
      <c r="AA13082" s="201"/>
      <c r="AB13082"/>
      <c r="AC13082"/>
    </row>
    <row r="13083" spans="17:29">
      <c r="Q13083"/>
      <c r="R13083"/>
      <c r="T13083"/>
      <c r="U13083"/>
      <c r="V13083"/>
      <c r="W13083"/>
      <c r="Y13083"/>
      <c r="Z13083" s="200"/>
      <c r="AA13083" s="201"/>
      <c r="AB13083"/>
      <c r="AC13083"/>
    </row>
    <row r="13084" spans="17:29">
      <c r="Q13084"/>
      <c r="R13084"/>
      <c r="T13084"/>
      <c r="U13084"/>
      <c r="V13084"/>
      <c r="W13084"/>
      <c r="Y13084"/>
      <c r="Z13084" s="200"/>
      <c r="AA13084" s="201"/>
      <c r="AB13084"/>
      <c r="AC13084"/>
    </row>
    <row r="13085" spans="17:29">
      <c r="Q13085"/>
      <c r="R13085"/>
      <c r="T13085"/>
      <c r="U13085"/>
      <c r="V13085"/>
      <c r="W13085"/>
      <c r="Y13085"/>
      <c r="Z13085" s="200"/>
      <c r="AA13085" s="201"/>
      <c r="AB13085"/>
      <c r="AC13085"/>
    </row>
    <row r="13086" spans="17:29">
      <c r="Q13086"/>
      <c r="R13086"/>
      <c r="T13086"/>
      <c r="U13086"/>
      <c r="V13086"/>
      <c r="W13086"/>
      <c r="Y13086"/>
      <c r="Z13086" s="200"/>
      <c r="AA13086" s="201"/>
      <c r="AB13086"/>
      <c r="AC13086"/>
    </row>
    <row r="13087" spans="17:29">
      <c r="Q13087"/>
      <c r="R13087"/>
      <c r="T13087"/>
      <c r="U13087"/>
      <c r="V13087"/>
      <c r="W13087"/>
      <c r="Y13087"/>
      <c r="Z13087" s="200"/>
      <c r="AA13087" s="201"/>
      <c r="AB13087"/>
      <c r="AC13087"/>
    </row>
    <row r="13088" spans="17:29">
      <c r="Q13088"/>
      <c r="R13088"/>
      <c r="T13088"/>
      <c r="U13088"/>
      <c r="V13088"/>
      <c r="W13088"/>
      <c r="Y13088"/>
      <c r="Z13088" s="200"/>
      <c r="AA13088" s="201"/>
      <c r="AB13088"/>
      <c r="AC13088"/>
    </row>
    <row r="13089" spans="17:29">
      <c r="Q13089"/>
      <c r="R13089"/>
      <c r="T13089"/>
      <c r="U13089"/>
      <c r="V13089"/>
      <c r="W13089"/>
      <c r="Y13089"/>
      <c r="Z13089" s="200"/>
      <c r="AA13089" s="201"/>
      <c r="AB13089"/>
      <c r="AC13089"/>
    </row>
    <row r="13090" spans="17:29">
      <c r="Q13090"/>
      <c r="R13090"/>
      <c r="T13090"/>
      <c r="U13090"/>
      <c r="V13090"/>
      <c r="W13090"/>
      <c r="Y13090"/>
      <c r="Z13090" s="200"/>
      <c r="AA13090" s="201"/>
      <c r="AB13090"/>
      <c r="AC13090"/>
    </row>
    <row r="13091" spans="17:29">
      <c r="Q13091"/>
      <c r="R13091"/>
      <c r="T13091"/>
      <c r="U13091"/>
      <c r="V13091"/>
      <c r="W13091"/>
      <c r="Y13091"/>
      <c r="Z13091" s="200"/>
      <c r="AA13091" s="201"/>
      <c r="AB13091"/>
      <c r="AC13091"/>
    </row>
    <row r="13092" spans="17:29">
      <c r="Q13092"/>
      <c r="R13092"/>
      <c r="T13092"/>
      <c r="U13092"/>
      <c r="V13092"/>
      <c r="W13092"/>
      <c r="Y13092"/>
      <c r="Z13092" s="200"/>
      <c r="AA13092" s="201"/>
      <c r="AB13092"/>
      <c r="AC13092"/>
    </row>
    <row r="13093" spans="17:29">
      <c r="Q13093"/>
      <c r="R13093"/>
      <c r="T13093"/>
      <c r="U13093"/>
      <c r="V13093"/>
      <c r="W13093"/>
      <c r="Y13093"/>
      <c r="Z13093" s="200"/>
      <c r="AA13093" s="201"/>
      <c r="AB13093"/>
      <c r="AC13093"/>
    </row>
    <row r="13094" spans="17:29">
      <c r="Q13094"/>
      <c r="R13094"/>
      <c r="T13094"/>
      <c r="U13094"/>
      <c r="V13094"/>
      <c r="W13094"/>
      <c r="Y13094"/>
      <c r="Z13094" s="200"/>
      <c r="AA13094" s="201"/>
      <c r="AB13094"/>
      <c r="AC13094"/>
    </row>
    <row r="13095" spans="17:29">
      <c r="Q13095"/>
      <c r="R13095"/>
      <c r="T13095"/>
      <c r="U13095"/>
      <c r="V13095"/>
      <c r="W13095"/>
      <c r="Y13095"/>
      <c r="Z13095" s="200"/>
      <c r="AA13095" s="201"/>
      <c r="AB13095"/>
      <c r="AC13095"/>
    </row>
    <row r="13096" spans="17:29">
      <c r="Q13096"/>
      <c r="R13096"/>
      <c r="T13096"/>
      <c r="U13096"/>
      <c r="V13096"/>
      <c r="W13096"/>
      <c r="Y13096"/>
      <c r="Z13096" s="200"/>
      <c r="AA13096" s="201"/>
      <c r="AB13096"/>
      <c r="AC13096"/>
    </row>
    <row r="13097" spans="17:29">
      <c r="Q13097"/>
      <c r="R13097"/>
      <c r="T13097"/>
      <c r="U13097"/>
      <c r="V13097"/>
      <c r="W13097"/>
      <c r="Y13097"/>
      <c r="Z13097" s="200"/>
      <c r="AA13097" s="201"/>
      <c r="AB13097"/>
      <c r="AC13097"/>
    </row>
    <row r="13098" spans="17:29">
      <c r="Q13098"/>
      <c r="R13098"/>
      <c r="T13098"/>
      <c r="U13098"/>
      <c r="V13098"/>
      <c r="W13098"/>
      <c r="Y13098"/>
      <c r="Z13098" s="200"/>
      <c r="AA13098" s="201"/>
      <c r="AB13098"/>
      <c r="AC13098"/>
    </row>
    <row r="13099" spans="17:29">
      <c r="Q13099"/>
      <c r="R13099"/>
      <c r="T13099"/>
      <c r="U13099"/>
      <c r="V13099"/>
      <c r="W13099"/>
      <c r="Y13099"/>
      <c r="Z13099" s="200"/>
      <c r="AA13099" s="201"/>
      <c r="AB13099"/>
      <c r="AC13099"/>
    </row>
    <row r="13100" spans="17:29">
      <c r="Q13100"/>
      <c r="R13100"/>
      <c r="T13100"/>
      <c r="U13100"/>
      <c r="V13100"/>
      <c r="W13100"/>
      <c r="Y13100"/>
      <c r="Z13100" s="200"/>
      <c r="AA13100" s="201"/>
      <c r="AB13100"/>
      <c r="AC13100"/>
    </row>
    <row r="13101" spans="17:29">
      <c r="Q13101"/>
      <c r="R13101"/>
      <c r="T13101"/>
      <c r="U13101"/>
      <c r="V13101"/>
      <c r="W13101"/>
      <c r="Y13101"/>
      <c r="Z13101" s="200"/>
      <c r="AA13101" s="201"/>
      <c r="AB13101"/>
      <c r="AC13101"/>
    </row>
    <row r="13102" spans="17:29">
      <c r="Q13102"/>
      <c r="R13102"/>
      <c r="T13102"/>
      <c r="U13102"/>
      <c r="V13102"/>
      <c r="W13102"/>
      <c r="Y13102"/>
      <c r="Z13102" s="200"/>
      <c r="AA13102" s="201"/>
      <c r="AB13102"/>
      <c r="AC13102"/>
    </row>
    <row r="13103" spans="17:29">
      <c r="Q13103"/>
      <c r="R13103"/>
      <c r="T13103"/>
      <c r="U13103"/>
      <c r="V13103"/>
      <c r="W13103"/>
      <c r="Y13103"/>
      <c r="Z13103" s="200"/>
      <c r="AA13103" s="201"/>
      <c r="AB13103"/>
      <c r="AC13103"/>
    </row>
    <row r="13104" spans="17:29">
      <c r="Q13104"/>
      <c r="R13104"/>
      <c r="T13104"/>
      <c r="U13104"/>
      <c r="V13104"/>
      <c r="W13104"/>
      <c r="Y13104"/>
      <c r="Z13104" s="200"/>
      <c r="AA13104" s="201"/>
      <c r="AB13104"/>
      <c r="AC13104"/>
    </row>
    <row r="13105" spans="17:29">
      <c r="Q13105"/>
      <c r="R13105"/>
      <c r="T13105"/>
      <c r="U13105"/>
      <c r="V13105"/>
      <c r="W13105"/>
      <c r="Y13105"/>
      <c r="Z13105" s="200"/>
      <c r="AA13105" s="201"/>
      <c r="AB13105"/>
      <c r="AC13105"/>
    </row>
    <row r="13106" spans="17:29">
      <c r="Q13106"/>
      <c r="R13106"/>
      <c r="T13106"/>
      <c r="U13106"/>
      <c r="V13106"/>
      <c r="W13106"/>
      <c r="Y13106"/>
      <c r="Z13106" s="200"/>
      <c r="AA13106" s="201"/>
      <c r="AB13106"/>
      <c r="AC13106"/>
    </row>
    <row r="13107" spans="17:29">
      <c r="Q13107"/>
      <c r="R13107"/>
      <c r="T13107"/>
      <c r="U13107"/>
      <c r="V13107"/>
      <c r="W13107"/>
      <c r="Y13107"/>
      <c r="Z13107" s="200"/>
      <c r="AA13107" s="201"/>
      <c r="AB13107"/>
      <c r="AC13107"/>
    </row>
    <row r="13108" spans="17:29">
      <c r="Q13108"/>
      <c r="R13108"/>
      <c r="T13108"/>
      <c r="U13108"/>
      <c r="V13108"/>
      <c r="W13108"/>
      <c r="Y13108"/>
      <c r="Z13108" s="200"/>
      <c r="AA13108" s="201"/>
      <c r="AB13108"/>
      <c r="AC13108"/>
    </row>
    <row r="13109" spans="17:29">
      <c r="Q13109"/>
      <c r="R13109"/>
      <c r="T13109"/>
      <c r="U13109"/>
      <c r="V13109"/>
      <c r="W13109"/>
      <c r="Y13109"/>
      <c r="Z13109" s="200"/>
      <c r="AA13109" s="201"/>
      <c r="AB13109"/>
      <c r="AC13109"/>
    </row>
    <row r="13110" spans="17:29">
      <c r="Q13110"/>
      <c r="R13110"/>
      <c r="T13110"/>
      <c r="U13110"/>
      <c r="V13110"/>
      <c r="W13110"/>
      <c r="Y13110"/>
      <c r="Z13110" s="200"/>
      <c r="AA13110" s="201"/>
      <c r="AB13110"/>
      <c r="AC13110"/>
    </row>
    <row r="13111" spans="17:29">
      <c r="Q13111"/>
      <c r="R13111"/>
      <c r="T13111"/>
      <c r="U13111"/>
      <c r="V13111"/>
      <c r="W13111"/>
      <c r="Y13111"/>
      <c r="Z13111" s="200"/>
      <c r="AA13111" s="201"/>
      <c r="AB13111"/>
      <c r="AC13111"/>
    </row>
    <row r="13112" spans="17:29">
      <c r="Q13112"/>
      <c r="R13112"/>
      <c r="T13112"/>
      <c r="U13112"/>
      <c r="V13112"/>
      <c r="W13112"/>
      <c r="Y13112"/>
      <c r="Z13112" s="200"/>
      <c r="AA13112" s="201"/>
      <c r="AB13112"/>
      <c r="AC13112"/>
    </row>
    <row r="13113" spans="17:29">
      <c r="Q13113"/>
      <c r="R13113"/>
      <c r="T13113"/>
      <c r="U13113"/>
      <c r="V13113"/>
      <c r="W13113"/>
      <c r="Y13113"/>
      <c r="Z13113" s="200"/>
      <c r="AA13113" s="201"/>
      <c r="AB13113"/>
      <c r="AC13113"/>
    </row>
    <row r="13114" spans="17:29">
      <c r="Q13114"/>
      <c r="R13114"/>
      <c r="T13114"/>
      <c r="U13114"/>
      <c r="V13114"/>
      <c r="W13114"/>
      <c r="Y13114"/>
      <c r="Z13114" s="200"/>
      <c r="AA13114" s="201"/>
      <c r="AB13114"/>
      <c r="AC13114"/>
    </row>
    <row r="13115" spans="17:29">
      <c r="Q13115"/>
      <c r="R13115"/>
      <c r="T13115"/>
      <c r="U13115"/>
      <c r="V13115"/>
      <c r="W13115"/>
      <c r="Y13115"/>
      <c r="Z13115" s="200"/>
      <c r="AA13115" s="201"/>
      <c r="AB13115"/>
      <c r="AC13115"/>
    </row>
    <row r="13116" spans="17:29">
      <c r="Q13116"/>
      <c r="R13116"/>
      <c r="T13116"/>
      <c r="U13116"/>
      <c r="V13116"/>
      <c r="W13116"/>
      <c r="Y13116"/>
      <c r="Z13116" s="200"/>
      <c r="AA13116" s="201"/>
      <c r="AB13116"/>
      <c r="AC13116"/>
    </row>
    <row r="13117" spans="17:29">
      <c r="Q13117"/>
      <c r="R13117"/>
      <c r="T13117"/>
      <c r="U13117"/>
      <c r="V13117"/>
      <c r="W13117"/>
      <c r="Y13117"/>
      <c r="Z13117" s="200"/>
      <c r="AA13117" s="201"/>
      <c r="AB13117"/>
      <c r="AC13117"/>
    </row>
    <row r="13118" spans="17:29">
      <c r="Q13118"/>
      <c r="R13118"/>
      <c r="T13118"/>
      <c r="U13118"/>
      <c r="V13118"/>
      <c r="W13118"/>
      <c r="Y13118"/>
      <c r="Z13118" s="200"/>
      <c r="AA13118" s="201"/>
      <c r="AB13118"/>
      <c r="AC13118"/>
    </row>
    <row r="13119" spans="17:29">
      <c r="Q13119"/>
      <c r="R13119"/>
      <c r="T13119"/>
      <c r="U13119"/>
      <c r="V13119"/>
      <c r="W13119"/>
      <c r="Y13119"/>
      <c r="Z13119" s="200"/>
      <c r="AA13119" s="201"/>
      <c r="AB13119"/>
      <c r="AC13119"/>
    </row>
    <row r="13120" spans="17:29">
      <c r="Q13120"/>
      <c r="R13120"/>
      <c r="T13120"/>
      <c r="U13120"/>
      <c r="V13120"/>
      <c r="W13120"/>
      <c r="Y13120"/>
      <c r="Z13120" s="200"/>
      <c r="AA13120" s="201"/>
      <c r="AB13120"/>
      <c r="AC13120"/>
    </row>
    <row r="13121" spans="17:29">
      <c r="Q13121"/>
      <c r="R13121"/>
      <c r="T13121"/>
      <c r="U13121"/>
      <c r="V13121"/>
      <c r="W13121"/>
      <c r="Y13121"/>
      <c r="Z13121" s="200"/>
      <c r="AA13121" s="201"/>
      <c r="AB13121"/>
      <c r="AC13121"/>
    </row>
    <row r="13122" spans="17:29">
      <c r="Q13122"/>
      <c r="R13122"/>
      <c r="T13122"/>
      <c r="U13122"/>
      <c r="V13122"/>
      <c r="W13122"/>
      <c r="Y13122"/>
      <c r="Z13122" s="200"/>
      <c r="AA13122" s="201"/>
      <c r="AB13122"/>
      <c r="AC13122"/>
    </row>
    <row r="13123" spans="17:29">
      <c r="Q13123"/>
      <c r="R13123"/>
      <c r="T13123"/>
      <c r="U13123"/>
      <c r="V13123"/>
      <c r="W13123"/>
      <c r="Y13123"/>
      <c r="Z13123" s="200"/>
      <c r="AA13123" s="201"/>
      <c r="AB13123"/>
      <c r="AC13123"/>
    </row>
    <row r="13124" spans="17:29">
      <c r="Q13124"/>
      <c r="R13124"/>
      <c r="T13124"/>
      <c r="U13124"/>
      <c r="V13124"/>
      <c r="W13124"/>
      <c r="Y13124"/>
      <c r="Z13124" s="200"/>
      <c r="AA13124" s="201"/>
      <c r="AB13124"/>
      <c r="AC13124"/>
    </row>
    <row r="13125" spans="17:29">
      <c r="Q13125"/>
      <c r="R13125"/>
      <c r="T13125"/>
      <c r="U13125"/>
      <c r="V13125"/>
      <c r="W13125"/>
      <c r="Y13125"/>
      <c r="Z13125" s="200"/>
      <c r="AA13125" s="201"/>
      <c r="AB13125"/>
      <c r="AC13125"/>
    </row>
    <row r="13126" spans="17:29">
      <c r="Q13126"/>
      <c r="R13126"/>
      <c r="T13126"/>
      <c r="U13126"/>
      <c r="V13126"/>
      <c r="W13126"/>
      <c r="Y13126"/>
      <c r="Z13126" s="200"/>
      <c r="AA13126" s="201"/>
      <c r="AB13126"/>
      <c r="AC13126"/>
    </row>
    <row r="13127" spans="17:29">
      <c r="Q13127"/>
      <c r="R13127"/>
      <c r="T13127"/>
      <c r="U13127"/>
      <c r="V13127"/>
      <c r="W13127"/>
      <c r="Y13127"/>
      <c r="Z13127" s="200"/>
      <c r="AA13127" s="201"/>
      <c r="AB13127"/>
      <c r="AC13127"/>
    </row>
    <row r="13128" spans="17:29">
      <c r="Q13128"/>
      <c r="R13128"/>
      <c r="T13128"/>
      <c r="U13128"/>
      <c r="V13128"/>
      <c r="W13128"/>
      <c r="Y13128"/>
      <c r="Z13128" s="200"/>
      <c r="AA13128" s="201"/>
      <c r="AB13128"/>
      <c r="AC13128"/>
    </row>
    <row r="13129" spans="17:29">
      <c r="Q13129"/>
      <c r="R13129"/>
      <c r="T13129"/>
      <c r="U13129"/>
      <c r="V13129"/>
      <c r="W13129"/>
      <c r="Y13129"/>
      <c r="Z13129" s="200"/>
      <c r="AA13129" s="201"/>
      <c r="AB13129"/>
      <c r="AC13129"/>
    </row>
    <row r="13130" spans="17:29">
      <c r="Q13130"/>
      <c r="R13130"/>
      <c r="T13130"/>
      <c r="U13130"/>
      <c r="V13130"/>
      <c r="W13130"/>
      <c r="Y13130"/>
      <c r="Z13130" s="200"/>
      <c r="AA13130" s="201"/>
      <c r="AB13130"/>
      <c r="AC13130"/>
    </row>
    <row r="13131" spans="17:29">
      <c r="Q13131"/>
      <c r="R13131"/>
      <c r="T13131"/>
      <c r="U13131"/>
      <c r="V13131"/>
      <c r="W13131"/>
      <c r="Y13131"/>
      <c r="Z13131" s="200"/>
      <c r="AA13131" s="201"/>
      <c r="AB13131"/>
      <c r="AC13131"/>
    </row>
    <row r="13132" spans="17:29">
      <c r="Q13132"/>
      <c r="R13132"/>
      <c r="T13132"/>
      <c r="U13132"/>
      <c r="V13132"/>
      <c r="W13132"/>
      <c r="Y13132"/>
      <c r="Z13132" s="200"/>
      <c r="AA13132" s="201"/>
      <c r="AB13132"/>
      <c r="AC13132"/>
    </row>
    <row r="13133" spans="17:29">
      <c r="Q13133"/>
      <c r="R13133"/>
      <c r="T13133"/>
      <c r="U13133"/>
      <c r="V13133"/>
      <c r="W13133"/>
      <c r="Y13133"/>
      <c r="Z13133" s="200"/>
      <c r="AA13133" s="201"/>
      <c r="AB13133"/>
      <c r="AC13133"/>
    </row>
    <row r="13134" spans="17:29">
      <c r="Q13134"/>
      <c r="R13134"/>
      <c r="T13134"/>
      <c r="U13134"/>
      <c r="V13134"/>
      <c r="W13134"/>
      <c r="Y13134"/>
      <c r="Z13134" s="200"/>
      <c r="AA13134" s="201"/>
      <c r="AB13134"/>
      <c r="AC13134"/>
    </row>
    <row r="13135" spans="17:29">
      <c r="Q13135"/>
      <c r="R13135"/>
      <c r="T13135"/>
      <c r="U13135"/>
      <c r="V13135"/>
      <c r="W13135"/>
      <c r="Y13135"/>
      <c r="Z13135" s="200"/>
      <c r="AA13135" s="201"/>
      <c r="AB13135"/>
      <c r="AC13135"/>
    </row>
    <row r="13136" spans="17:29">
      <c r="Q13136"/>
      <c r="R13136"/>
      <c r="T13136"/>
      <c r="U13136"/>
      <c r="V13136"/>
      <c r="W13136"/>
      <c r="Y13136"/>
      <c r="Z13136" s="200"/>
      <c r="AA13136" s="201"/>
      <c r="AB13136"/>
      <c r="AC13136"/>
    </row>
    <row r="13137" spans="17:29">
      <c r="Q13137"/>
      <c r="R13137"/>
      <c r="T13137"/>
      <c r="U13137"/>
      <c r="V13137"/>
      <c r="W13137"/>
      <c r="Y13137"/>
      <c r="Z13137" s="200"/>
      <c r="AA13137" s="201"/>
      <c r="AB13137"/>
      <c r="AC13137"/>
    </row>
    <row r="13138" spans="17:29">
      <c r="Q13138"/>
      <c r="R13138"/>
      <c r="T13138"/>
      <c r="U13138"/>
      <c r="V13138"/>
      <c r="W13138"/>
      <c r="Y13138"/>
      <c r="Z13138" s="200"/>
      <c r="AA13138" s="201"/>
      <c r="AB13138"/>
      <c r="AC13138"/>
    </row>
    <row r="13139" spans="17:29">
      <c r="Q13139"/>
      <c r="R13139"/>
      <c r="T13139"/>
      <c r="U13139"/>
      <c r="V13139"/>
      <c r="W13139"/>
      <c r="Y13139"/>
      <c r="Z13139" s="200"/>
      <c r="AA13139" s="201"/>
      <c r="AB13139"/>
      <c r="AC13139"/>
    </row>
    <row r="13140" spans="17:29">
      <c r="Q13140"/>
      <c r="R13140"/>
      <c r="T13140"/>
      <c r="U13140"/>
      <c r="V13140"/>
      <c r="W13140"/>
      <c r="Y13140"/>
      <c r="Z13140" s="200"/>
      <c r="AA13140" s="201"/>
      <c r="AB13140"/>
      <c r="AC13140"/>
    </row>
    <row r="13141" spans="17:29">
      <c r="Q13141"/>
      <c r="R13141"/>
      <c r="T13141"/>
      <c r="U13141"/>
      <c r="V13141"/>
      <c r="W13141"/>
      <c r="Y13141"/>
      <c r="Z13141" s="200"/>
      <c r="AA13141" s="201"/>
      <c r="AB13141"/>
      <c r="AC13141"/>
    </row>
    <row r="13142" spans="17:29">
      <c r="Q13142"/>
      <c r="R13142"/>
      <c r="T13142"/>
      <c r="U13142"/>
      <c r="V13142"/>
      <c r="W13142"/>
      <c r="Y13142"/>
      <c r="Z13142" s="200"/>
      <c r="AA13142" s="201"/>
      <c r="AB13142"/>
      <c r="AC13142"/>
    </row>
    <row r="13143" spans="17:29">
      <c r="Q13143"/>
      <c r="R13143"/>
      <c r="T13143"/>
      <c r="U13143"/>
      <c r="V13143"/>
      <c r="W13143"/>
      <c r="Y13143"/>
      <c r="Z13143" s="200"/>
      <c r="AA13143" s="201"/>
      <c r="AB13143"/>
      <c r="AC13143"/>
    </row>
    <row r="13144" spans="17:29">
      <c r="Q13144"/>
      <c r="R13144"/>
      <c r="T13144"/>
      <c r="U13144"/>
      <c r="V13144"/>
      <c r="W13144"/>
      <c r="Y13144"/>
      <c r="Z13144" s="200"/>
      <c r="AA13144" s="201"/>
      <c r="AB13144"/>
      <c r="AC13144"/>
    </row>
    <row r="13145" spans="17:29">
      <c r="Q13145"/>
      <c r="R13145"/>
      <c r="T13145"/>
      <c r="U13145"/>
      <c r="V13145"/>
      <c r="W13145"/>
      <c r="Y13145"/>
      <c r="Z13145" s="200"/>
      <c r="AA13145" s="201"/>
      <c r="AB13145"/>
      <c r="AC13145"/>
    </row>
    <row r="13146" spans="17:29">
      <c r="Q13146"/>
      <c r="R13146"/>
      <c r="T13146"/>
      <c r="U13146"/>
      <c r="V13146"/>
      <c r="W13146"/>
      <c r="Y13146"/>
      <c r="Z13146" s="200"/>
      <c r="AA13146" s="201"/>
      <c r="AB13146"/>
      <c r="AC13146"/>
    </row>
    <row r="13147" spans="17:29">
      <c r="Q13147"/>
      <c r="R13147"/>
      <c r="T13147"/>
      <c r="U13147"/>
      <c r="V13147"/>
      <c r="W13147"/>
      <c r="Y13147"/>
      <c r="Z13147" s="200"/>
      <c r="AA13147" s="201"/>
      <c r="AB13147"/>
      <c r="AC13147"/>
    </row>
    <row r="13148" spans="17:29">
      <c r="Q13148"/>
      <c r="R13148"/>
      <c r="T13148"/>
      <c r="U13148"/>
      <c r="V13148"/>
      <c r="W13148"/>
      <c r="Y13148"/>
      <c r="Z13148" s="200"/>
      <c r="AA13148" s="201"/>
      <c r="AB13148"/>
      <c r="AC13148"/>
    </row>
    <row r="13149" spans="17:29">
      <c r="Q13149"/>
      <c r="R13149"/>
      <c r="T13149"/>
      <c r="U13149"/>
      <c r="V13149"/>
      <c r="W13149"/>
      <c r="Y13149"/>
      <c r="Z13149" s="200"/>
      <c r="AA13149" s="201"/>
      <c r="AB13149"/>
      <c r="AC13149"/>
    </row>
    <row r="13150" spans="17:29">
      <c r="Q13150"/>
      <c r="R13150"/>
      <c r="T13150"/>
      <c r="U13150"/>
      <c r="V13150"/>
      <c r="W13150"/>
      <c r="Y13150"/>
      <c r="Z13150" s="200"/>
      <c r="AA13150" s="201"/>
      <c r="AB13150"/>
      <c r="AC13150"/>
    </row>
    <row r="13151" spans="17:29">
      <c r="Q13151"/>
      <c r="R13151"/>
      <c r="T13151"/>
      <c r="U13151"/>
      <c r="V13151"/>
      <c r="W13151"/>
      <c r="Y13151"/>
      <c r="Z13151" s="200"/>
      <c r="AA13151" s="201"/>
      <c r="AB13151"/>
      <c r="AC13151"/>
    </row>
    <row r="13152" spans="17:29">
      <c r="Q13152"/>
      <c r="R13152"/>
      <c r="T13152"/>
      <c r="U13152"/>
      <c r="V13152"/>
      <c r="W13152"/>
      <c r="Y13152"/>
      <c r="Z13152" s="200"/>
      <c r="AA13152" s="201"/>
      <c r="AB13152"/>
      <c r="AC13152"/>
    </row>
    <row r="13153" spans="17:29">
      <c r="Q13153"/>
      <c r="R13153"/>
      <c r="T13153"/>
      <c r="U13153"/>
      <c r="V13153"/>
      <c r="W13153"/>
      <c r="Y13153"/>
      <c r="Z13153" s="200"/>
      <c r="AA13153" s="201"/>
      <c r="AB13153"/>
      <c r="AC13153"/>
    </row>
    <row r="13154" spans="17:29">
      <c r="Q13154"/>
      <c r="R13154"/>
      <c r="T13154"/>
      <c r="U13154"/>
      <c r="V13154"/>
      <c r="W13154"/>
      <c r="Y13154"/>
      <c r="Z13154" s="200"/>
      <c r="AA13154" s="201"/>
      <c r="AB13154"/>
      <c r="AC13154"/>
    </row>
    <row r="13155" spans="17:29">
      <c r="Q13155"/>
      <c r="R13155"/>
      <c r="T13155"/>
      <c r="U13155"/>
      <c r="V13155"/>
      <c r="W13155"/>
      <c r="Y13155"/>
      <c r="Z13155" s="200"/>
      <c r="AA13155" s="201"/>
      <c r="AB13155"/>
      <c r="AC13155"/>
    </row>
    <row r="13156" spans="17:29">
      <c r="Q13156"/>
      <c r="R13156"/>
      <c r="T13156"/>
      <c r="U13156"/>
      <c r="V13156"/>
      <c r="W13156"/>
      <c r="Y13156"/>
      <c r="Z13156" s="200"/>
      <c r="AA13156" s="201"/>
      <c r="AB13156"/>
      <c r="AC13156"/>
    </row>
    <row r="13157" spans="17:29">
      <c r="Q13157"/>
      <c r="R13157"/>
      <c r="T13157"/>
      <c r="U13157"/>
      <c r="V13157"/>
      <c r="W13157"/>
      <c r="Y13157"/>
      <c r="Z13157" s="200"/>
      <c r="AA13157" s="201"/>
      <c r="AB13157"/>
      <c r="AC13157"/>
    </row>
    <row r="13158" spans="17:29">
      <c r="Q13158"/>
      <c r="R13158"/>
      <c r="T13158"/>
      <c r="U13158"/>
      <c r="V13158"/>
      <c r="W13158"/>
      <c r="Y13158"/>
      <c r="Z13158" s="200"/>
      <c r="AA13158" s="201"/>
      <c r="AB13158"/>
      <c r="AC13158"/>
    </row>
    <row r="13159" spans="17:29">
      <c r="Q13159"/>
      <c r="R13159"/>
      <c r="T13159"/>
      <c r="U13159"/>
      <c r="V13159"/>
      <c r="W13159"/>
      <c r="Y13159"/>
      <c r="Z13159" s="200"/>
      <c r="AA13159" s="201"/>
      <c r="AB13159"/>
      <c r="AC13159"/>
    </row>
    <row r="13160" spans="17:29">
      <c r="Q13160"/>
      <c r="R13160"/>
      <c r="T13160"/>
      <c r="U13160"/>
      <c r="V13160"/>
      <c r="W13160"/>
      <c r="Y13160"/>
      <c r="Z13160" s="200"/>
      <c r="AA13160" s="201"/>
      <c r="AB13160"/>
      <c r="AC13160"/>
    </row>
    <row r="13161" spans="17:29">
      <c r="Q13161"/>
      <c r="R13161"/>
      <c r="T13161"/>
      <c r="U13161"/>
      <c r="V13161"/>
      <c r="W13161"/>
      <c r="Y13161"/>
      <c r="Z13161" s="200"/>
      <c r="AA13161" s="201"/>
      <c r="AB13161"/>
      <c r="AC13161"/>
    </row>
    <row r="13162" spans="17:29">
      <c r="Q13162"/>
      <c r="R13162"/>
      <c r="T13162"/>
      <c r="U13162"/>
      <c r="V13162"/>
      <c r="W13162"/>
      <c r="Y13162"/>
      <c r="Z13162" s="200"/>
      <c r="AA13162" s="201"/>
      <c r="AB13162"/>
      <c r="AC13162"/>
    </row>
    <row r="13163" spans="17:29">
      <c r="Q13163"/>
      <c r="R13163"/>
      <c r="T13163"/>
      <c r="U13163"/>
      <c r="V13163"/>
      <c r="W13163"/>
      <c r="Y13163"/>
      <c r="Z13163" s="200"/>
      <c r="AA13163" s="201"/>
      <c r="AB13163"/>
      <c r="AC13163"/>
    </row>
    <row r="13164" spans="17:29">
      <c r="Q13164"/>
      <c r="R13164"/>
      <c r="T13164"/>
      <c r="U13164"/>
      <c r="V13164"/>
      <c r="W13164"/>
      <c r="Y13164"/>
      <c r="Z13164" s="200"/>
      <c r="AA13164" s="201"/>
      <c r="AB13164"/>
      <c r="AC13164"/>
    </row>
    <row r="13165" spans="17:29">
      <c r="Q13165"/>
      <c r="R13165"/>
      <c r="T13165"/>
      <c r="U13165"/>
      <c r="V13165"/>
      <c r="W13165"/>
      <c r="Y13165"/>
      <c r="Z13165" s="200"/>
      <c r="AA13165" s="201"/>
      <c r="AB13165"/>
      <c r="AC13165"/>
    </row>
    <row r="13166" spans="17:29">
      <c r="Q13166"/>
      <c r="R13166"/>
      <c r="T13166"/>
      <c r="U13166"/>
      <c r="V13166"/>
      <c r="W13166"/>
      <c r="Y13166"/>
      <c r="Z13166" s="200"/>
      <c r="AA13166" s="201"/>
      <c r="AB13166"/>
      <c r="AC13166"/>
    </row>
    <row r="13167" spans="17:29">
      <c r="Q13167"/>
      <c r="R13167"/>
      <c r="T13167"/>
      <c r="U13167"/>
      <c r="V13167"/>
      <c r="W13167"/>
      <c r="Y13167"/>
      <c r="Z13167" s="200"/>
      <c r="AA13167" s="201"/>
      <c r="AB13167"/>
      <c r="AC13167"/>
    </row>
    <row r="13168" spans="17:29">
      <c r="Q13168"/>
      <c r="R13168"/>
      <c r="T13168"/>
      <c r="U13168"/>
      <c r="V13168"/>
      <c r="W13168"/>
      <c r="Y13168"/>
      <c r="Z13168" s="200"/>
      <c r="AA13168" s="201"/>
      <c r="AB13168"/>
      <c r="AC13168"/>
    </row>
    <row r="13169" spans="17:29">
      <c r="Q13169"/>
      <c r="R13169"/>
      <c r="T13169"/>
      <c r="U13169"/>
      <c r="V13169"/>
      <c r="W13169"/>
      <c r="Y13169"/>
      <c r="Z13169" s="200"/>
      <c r="AA13169" s="201"/>
      <c r="AB13169"/>
      <c r="AC13169"/>
    </row>
    <row r="13170" spans="17:29">
      <c r="Q13170"/>
      <c r="R13170"/>
      <c r="T13170"/>
      <c r="U13170"/>
      <c r="V13170"/>
      <c r="W13170"/>
      <c r="Y13170"/>
      <c r="Z13170" s="200"/>
      <c r="AA13170" s="201"/>
      <c r="AB13170"/>
      <c r="AC13170"/>
    </row>
    <row r="13171" spans="17:29">
      <c r="Q13171"/>
      <c r="R13171"/>
      <c r="T13171"/>
      <c r="U13171"/>
      <c r="V13171"/>
      <c r="W13171"/>
      <c r="Y13171"/>
      <c r="Z13171" s="200"/>
      <c r="AA13171" s="201"/>
      <c r="AB13171"/>
      <c r="AC13171"/>
    </row>
    <row r="13172" spans="17:29">
      <c r="Q13172"/>
      <c r="R13172"/>
      <c r="T13172"/>
      <c r="U13172"/>
      <c r="V13172"/>
      <c r="W13172"/>
      <c r="Y13172"/>
      <c r="Z13172" s="200"/>
      <c r="AA13172" s="201"/>
      <c r="AB13172"/>
      <c r="AC13172"/>
    </row>
    <row r="13173" spans="17:29">
      <c r="Q13173"/>
      <c r="R13173"/>
      <c r="T13173"/>
      <c r="U13173"/>
      <c r="V13173"/>
      <c r="W13173"/>
      <c r="Y13173"/>
      <c r="Z13173" s="200"/>
      <c r="AA13173" s="201"/>
      <c r="AB13173"/>
      <c r="AC13173"/>
    </row>
    <row r="13174" spans="17:29">
      <c r="Q13174"/>
      <c r="R13174"/>
      <c r="T13174"/>
      <c r="U13174"/>
      <c r="V13174"/>
      <c r="W13174"/>
      <c r="Y13174"/>
      <c r="Z13174" s="200"/>
      <c r="AA13174" s="201"/>
      <c r="AB13174"/>
      <c r="AC13174"/>
    </row>
    <row r="13175" spans="17:29">
      <c r="Q13175"/>
      <c r="R13175"/>
      <c r="T13175"/>
      <c r="U13175"/>
      <c r="V13175"/>
      <c r="W13175"/>
      <c r="Y13175"/>
      <c r="Z13175" s="200"/>
      <c r="AA13175" s="201"/>
      <c r="AB13175"/>
      <c r="AC13175"/>
    </row>
    <row r="13176" spans="17:29">
      <c r="Q13176"/>
      <c r="R13176"/>
      <c r="T13176"/>
      <c r="U13176"/>
      <c r="V13176"/>
      <c r="W13176"/>
      <c r="Y13176"/>
      <c r="Z13176" s="200"/>
      <c r="AA13176" s="201"/>
      <c r="AB13176"/>
      <c r="AC13176"/>
    </row>
    <row r="13177" spans="17:29">
      <c r="Q13177"/>
      <c r="R13177"/>
      <c r="T13177"/>
      <c r="U13177"/>
      <c r="V13177"/>
      <c r="W13177"/>
      <c r="Y13177"/>
      <c r="Z13177" s="200"/>
      <c r="AA13177" s="201"/>
      <c r="AB13177"/>
      <c r="AC13177"/>
    </row>
    <row r="13178" spans="17:29">
      <c r="Q13178"/>
      <c r="R13178"/>
      <c r="T13178"/>
      <c r="U13178"/>
      <c r="V13178"/>
      <c r="W13178"/>
      <c r="Y13178"/>
      <c r="Z13178" s="200"/>
      <c r="AA13178" s="201"/>
      <c r="AB13178"/>
      <c r="AC13178"/>
    </row>
    <row r="13179" spans="17:29">
      <c r="Q13179"/>
      <c r="R13179"/>
      <c r="T13179"/>
      <c r="U13179"/>
      <c r="V13179"/>
      <c r="W13179"/>
      <c r="Y13179"/>
      <c r="Z13179" s="200"/>
      <c r="AA13179" s="201"/>
      <c r="AB13179"/>
      <c r="AC13179"/>
    </row>
    <row r="13180" spans="17:29">
      <c r="Q13180"/>
      <c r="R13180"/>
      <c r="T13180"/>
      <c r="U13180"/>
      <c r="V13180"/>
      <c r="W13180"/>
      <c r="Y13180"/>
      <c r="Z13180" s="200"/>
      <c r="AA13180" s="201"/>
      <c r="AB13180"/>
      <c r="AC13180"/>
    </row>
    <row r="13181" spans="17:29">
      <c r="Q13181"/>
      <c r="R13181"/>
      <c r="T13181"/>
      <c r="U13181"/>
      <c r="V13181"/>
      <c r="W13181"/>
      <c r="Y13181"/>
      <c r="Z13181" s="200"/>
      <c r="AA13181" s="201"/>
      <c r="AB13181"/>
      <c r="AC13181"/>
    </row>
    <row r="13182" spans="17:29">
      <c r="Q13182"/>
      <c r="R13182"/>
      <c r="T13182"/>
      <c r="U13182"/>
      <c r="V13182"/>
      <c r="W13182"/>
      <c r="Y13182"/>
      <c r="Z13182" s="200"/>
      <c r="AA13182" s="201"/>
      <c r="AB13182"/>
      <c r="AC13182"/>
    </row>
    <row r="13183" spans="17:29">
      <c r="Q13183"/>
      <c r="R13183"/>
      <c r="T13183"/>
      <c r="U13183"/>
      <c r="V13183"/>
      <c r="W13183"/>
      <c r="Y13183"/>
      <c r="Z13183" s="200"/>
      <c r="AA13183" s="201"/>
      <c r="AB13183"/>
      <c r="AC13183"/>
    </row>
    <row r="13184" spans="17:29">
      <c r="Q13184"/>
      <c r="R13184"/>
      <c r="T13184"/>
      <c r="U13184"/>
      <c r="V13184"/>
      <c r="W13184"/>
      <c r="Y13184"/>
      <c r="Z13184" s="200"/>
      <c r="AA13184" s="201"/>
      <c r="AB13184"/>
      <c r="AC13184"/>
    </row>
    <row r="13185" spans="17:29">
      <c r="Q13185"/>
      <c r="R13185"/>
      <c r="T13185"/>
      <c r="U13185"/>
      <c r="V13185"/>
      <c r="W13185"/>
      <c r="Y13185"/>
      <c r="Z13185" s="200"/>
      <c r="AA13185" s="201"/>
      <c r="AB13185"/>
      <c r="AC13185"/>
    </row>
    <row r="13186" spans="17:29">
      <c r="Q13186"/>
      <c r="R13186"/>
      <c r="T13186"/>
      <c r="U13186"/>
      <c r="V13186"/>
      <c r="W13186"/>
      <c r="Y13186"/>
      <c r="Z13186" s="200"/>
      <c r="AA13186" s="201"/>
      <c r="AB13186"/>
      <c r="AC13186"/>
    </row>
    <row r="13187" spans="17:29">
      <c r="Q13187"/>
      <c r="R13187"/>
      <c r="T13187"/>
      <c r="U13187"/>
      <c r="V13187"/>
      <c r="W13187"/>
      <c r="Y13187"/>
      <c r="Z13187" s="200"/>
      <c r="AA13187" s="201"/>
      <c r="AB13187"/>
      <c r="AC13187"/>
    </row>
    <row r="13188" spans="17:29">
      <c r="Q13188"/>
      <c r="R13188"/>
      <c r="T13188"/>
      <c r="U13188"/>
      <c r="V13188"/>
      <c r="W13188"/>
      <c r="Y13188"/>
      <c r="Z13188" s="200"/>
      <c r="AA13188" s="201"/>
      <c r="AB13188"/>
      <c r="AC13188"/>
    </row>
    <row r="13189" spans="17:29">
      <c r="Q13189"/>
      <c r="R13189"/>
      <c r="T13189"/>
      <c r="U13189"/>
      <c r="V13189"/>
      <c r="W13189"/>
      <c r="Y13189"/>
      <c r="Z13189" s="200"/>
      <c r="AA13189" s="201"/>
      <c r="AB13189"/>
      <c r="AC13189"/>
    </row>
    <row r="13190" spans="17:29">
      <c r="Q13190"/>
      <c r="R13190"/>
      <c r="T13190"/>
      <c r="U13190"/>
      <c r="V13190"/>
      <c r="W13190"/>
      <c r="Y13190"/>
      <c r="Z13190" s="200"/>
      <c r="AA13190" s="201"/>
      <c r="AB13190"/>
      <c r="AC13190"/>
    </row>
    <row r="13191" spans="17:29">
      <c r="Q13191"/>
      <c r="R13191"/>
      <c r="T13191"/>
      <c r="U13191"/>
      <c r="V13191"/>
      <c r="W13191"/>
      <c r="Y13191"/>
      <c r="Z13191" s="200"/>
      <c r="AA13191" s="201"/>
      <c r="AB13191"/>
      <c r="AC13191"/>
    </row>
    <row r="13192" spans="17:29">
      <c r="Q13192"/>
      <c r="R13192"/>
      <c r="T13192"/>
      <c r="U13192"/>
      <c r="V13192"/>
      <c r="W13192"/>
      <c r="Y13192"/>
      <c r="Z13192" s="200"/>
      <c r="AA13192" s="201"/>
      <c r="AB13192"/>
      <c r="AC13192"/>
    </row>
    <row r="13193" spans="17:29">
      <c r="Q13193"/>
      <c r="R13193"/>
      <c r="T13193"/>
      <c r="U13193"/>
      <c r="V13193"/>
      <c r="W13193"/>
      <c r="Y13193"/>
      <c r="Z13193" s="200"/>
      <c r="AA13193" s="201"/>
      <c r="AB13193"/>
      <c r="AC13193"/>
    </row>
    <row r="13194" spans="17:29">
      <c r="Q13194"/>
      <c r="R13194"/>
      <c r="T13194"/>
      <c r="U13194"/>
      <c r="V13194"/>
      <c r="W13194"/>
      <c r="Y13194"/>
      <c r="Z13194" s="200"/>
      <c r="AA13194" s="201"/>
      <c r="AB13194"/>
      <c r="AC13194"/>
    </row>
    <row r="13195" spans="17:29">
      <c r="Q13195"/>
      <c r="R13195"/>
      <c r="T13195"/>
      <c r="U13195"/>
      <c r="V13195"/>
      <c r="W13195"/>
      <c r="Y13195"/>
      <c r="Z13195" s="200"/>
      <c r="AA13195" s="201"/>
      <c r="AB13195"/>
      <c r="AC13195"/>
    </row>
    <row r="13196" spans="17:29">
      <c r="Q13196"/>
      <c r="R13196"/>
      <c r="T13196"/>
      <c r="U13196"/>
      <c r="V13196"/>
      <c r="W13196"/>
      <c r="Y13196"/>
      <c r="Z13196" s="200"/>
      <c r="AA13196" s="201"/>
      <c r="AB13196"/>
      <c r="AC13196"/>
    </row>
    <row r="13197" spans="17:29">
      <c r="Q13197"/>
      <c r="R13197"/>
      <c r="T13197"/>
      <c r="U13197"/>
      <c r="V13197"/>
      <c r="W13197"/>
      <c r="Y13197"/>
      <c r="Z13197" s="200"/>
      <c r="AA13197" s="201"/>
      <c r="AB13197"/>
      <c r="AC13197"/>
    </row>
    <row r="13198" spans="17:29">
      <c r="Q13198"/>
      <c r="R13198"/>
      <c r="T13198"/>
      <c r="U13198"/>
      <c r="V13198"/>
      <c r="W13198"/>
      <c r="Y13198"/>
      <c r="Z13198" s="200"/>
      <c r="AA13198" s="201"/>
      <c r="AB13198"/>
      <c r="AC13198"/>
    </row>
    <row r="13199" spans="17:29">
      <c r="Q13199"/>
      <c r="R13199"/>
      <c r="T13199"/>
      <c r="U13199"/>
      <c r="V13199"/>
      <c r="W13199"/>
      <c r="Y13199"/>
      <c r="Z13199" s="200"/>
      <c r="AA13199" s="201"/>
      <c r="AB13199"/>
      <c r="AC13199"/>
    </row>
    <row r="13200" spans="17:29">
      <c r="Q13200"/>
      <c r="R13200"/>
      <c r="T13200"/>
      <c r="U13200"/>
      <c r="V13200"/>
      <c r="W13200"/>
      <c r="Y13200"/>
      <c r="Z13200" s="200"/>
      <c r="AA13200" s="201"/>
      <c r="AB13200"/>
      <c r="AC13200"/>
    </row>
    <row r="13201" spans="17:29">
      <c r="Q13201"/>
      <c r="R13201"/>
      <c r="T13201"/>
      <c r="U13201"/>
      <c r="V13201"/>
      <c r="W13201"/>
      <c r="Y13201"/>
      <c r="Z13201" s="200"/>
      <c r="AA13201" s="201"/>
      <c r="AB13201"/>
      <c r="AC13201"/>
    </row>
    <row r="13202" spans="17:29">
      <c r="Q13202"/>
      <c r="R13202"/>
      <c r="T13202"/>
      <c r="U13202"/>
      <c r="V13202"/>
      <c r="W13202"/>
      <c r="Y13202"/>
      <c r="Z13202" s="200"/>
      <c r="AA13202" s="201"/>
      <c r="AB13202"/>
      <c r="AC13202"/>
    </row>
    <row r="13203" spans="17:29">
      <c r="Q13203"/>
      <c r="R13203"/>
      <c r="T13203"/>
      <c r="U13203"/>
      <c r="V13203"/>
      <c r="W13203"/>
      <c r="Y13203"/>
      <c r="Z13203" s="200"/>
      <c r="AA13203" s="201"/>
      <c r="AB13203"/>
      <c r="AC13203"/>
    </row>
    <row r="13204" spans="17:29">
      <c r="Q13204"/>
      <c r="R13204"/>
      <c r="T13204"/>
      <c r="U13204"/>
      <c r="V13204"/>
      <c r="W13204"/>
      <c r="Y13204"/>
      <c r="Z13204" s="200"/>
      <c r="AA13204" s="201"/>
      <c r="AB13204"/>
      <c r="AC13204"/>
    </row>
    <row r="13205" spans="17:29">
      <c r="Q13205"/>
      <c r="R13205"/>
      <c r="T13205"/>
      <c r="U13205"/>
      <c r="V13205"/>
      <c r="W13205"/>
      <c r="Y13205"/>
      <c r="Z13205" s="200"/>
      <c r="AA13205" s="201"/>
      <c r="AB13205"/>
      <c r="AC13205"/>
    </row>
    <row r="13206" spans="17:29">
      <c r="Q13206"/>
      <c r="R13206"/>
      <c r="T13206"/>
      <c r="U13206"/>
      <c r="V13206"/>
      <c r="W13206"/>
      <c r="Y13206"/>
      <c r="Z13206" s="200"/>
      <c r="AA13206" s="201"/>
      <c r="AB13206"/>
      <c r="AC13206"/>
    </row>
    <row r="13207" spans="17:29">
      <c r="Q13207"/>
      <c r="R13207"/>
      <c r="T13207"/>
      <c r="U13207"/>
      <c r="V13207"/>
      <c r="W13207"/>
      <c r="Y13207"/>
      <c r="Z13207" s="200"/>
      <c r="AA13207" s="201"/>
      <c r="AB13207"/>
      <c r="AC13207"/>
    </row>
    <row r="13208" spans="17:29">
      <c r="Q13208"/>
      <c r="R13208"/>
      <c r="T13208"/>
      <c r="U13208"/>
      <c r="V13208"/>
      <c r="W13208"/>
      <c r="Y13208"/>
      <c r="Z13208" s="200"/>
      <c r="AA13208" s="201"/>
      <c r="AB13208"/>
      <c r="AC13208"/>
    </row>
    <row r="13209" spans="17:29">
      <c r="Q13209"/>
      <c r="R13209"/>
      <c r="T13209"/>
      <c r="U13209"/>
      <c r="V13209"/>
      <c r="W13209"/>
      <c r="Y13209"/>
      <c r="Z13209" s="200"/>
      <c r="AA13209" s="201"/>
      <c r="AB13209"/>
      <c r="AC13209"/>
    </row>
    <row r="13210" spans="17:29">
      <c r="Q13210"/>
      <c r="R13210"/>
      <c r="T13210"/>
      <c r="U13210"/>
      <c r="V13210"/>
      <c r="W13210"/>
      <c r="Y13210"/>
      <c r="Z13210" s="200"/>
      <c r="AA13210" s="201"/>
      <c r="AB13210"/>
      <c r="AC13210"/>
    </row>
    <row r="13211" spans="17:29">
      <c r="Q13211"/>
      <c r="R13211"/>
      <c r="T13211"/>
      <c r="U13211"/>
      <c r="V13211"/>
      <c r="W13211"/>
      <c r="Y13211"/>
      <c r="Z13211" s="200"/>
      <c r="AA13211" s="201"/>
      <c r="AB13211"/>
      <c r="AC13211"/>
    </row>
    <row r="13212" spans="17:29">
      <c r="Q13212"/>
      <c r="R13212"/>
      <c r="T13212"/>
      <c r="U13212"/>
      <c r="V13212"/>
      <c r="W13212"/>
      <c r="Y13212"/>
      <c r="Z13212" s="200"/>
      <c r="AA13212" s="201"/>
      <c r="AB13212"/>
      <c r="AC13212"/>
    </row>
    <row r="13213" spans="17:29">
      <c r="Q13213"/>
      <c r="R13213"/>
      <c r="T13213"/>
      <c r="U13213"/>
      <c r="V13213"/>
      <c r="W13213"/>
      <c r="Y13213"/>
      <c r="Z13213" s="200"/>
      <c r="AA13213" s="201"/>
      <c r="AB13213"/>
      <c r="AC13213"/>
    </row>
    <row r="13214" spans="17:29">
      <c r="Q13214"/>
      <c r="R13214"/>
      <c r="T13214"/>
      <c r="U13214"/>
      <c r="V13214"/>
      <c r="W13214"/>
      <c r="Y13214"/>
      <c r="Z13214" s="200"/>
      <c r="AA13214" s="201"/>
      <c r="AB13214"/>
      <c r="AC13214"/>
    </row>
    <row r="13215" spans="17:29">
      <c r="Q13215"/>
      <c r="R13215"/>
      <c r="T13215"/>
      <c r="U13215"/>
      <c r="V13215"/>
      <c r="W13215"/>
      <c r="Y13215"/>
      <c r="Z13215" s="200"/>
      <c r="AA13215" s="201"/>
      <c r="AB13215"/>
      <c r="AC13215"/>
    </row>
    <row r="13216" spans="17:29">
      <c r="Q13216"/>
      <c r="R13216"/>
      <c r="T13216"/>
      <c r="U13216"/>
      <c r="V13216"/>
      <c r="W13216"/>
      <c r="Y13216"/>
      <c r="Z13216" s="200"/>
      <c r="AA13216" s="201"/>
      <c r="AB13216"/>
      <c r="AC13216"/>
    </row>
    <row r="13217" spans="17:29">
      <c r="Q13217"/>
      <c r="R13217"/>
      <c r="T13217"/>
      <c r="U13217"/>
      <c r="V13217"/>
      <c r="W13217"/>
      <c r="Y13217"/>
      <c r="Z13217" s="200"/>
      <c r="AA13217" s="201"/>
      <c r="AB13217"/>
      <c r="AC13217"/>
    </row>
    <row r="13218" spans="17:29">
      <c r="Q13218"/>
      <c r="R13218"/>
      <c r="T13218"/>
      <c r="U13218"/>
      <c r="V13218"/>
      <c r="W13218"/>
      <c r="Y13218"/>
      <c r="Z13218" s="200"/>
      <c r="AA13218" s="201"/>
      <c r="AB13218"/>
      <c r="AC13218"/>
    </row>
    <row r="13219" spans="17:29">
      <c r="Q13219"/>
      <c r="R13219"/>
      <c r="T13219"/>
      <c r="U13219"/>
      <c r="V13219"/>
      <c r="W13219"/>
      <c r="Y13219"/>
      <c r="Z13219" s="200"/>
      <c r="AA13219" s="201"/>
      <c r="AB13219"/>
      <c r="AC13219"/>
    </row>
    <row r="13220" spans="17:29">
      <c r="Q13220"/>
      <c r="R13220"/>
      <c r="T13220"/>
      <c r="U13220"/>
      <c r="V13220"/>
      <c r="W13220"/>
      <c r="Y13220"/>
      <c r="Z13220" s="200"/>
      <c r="AA13220" s="201"/>
      <c r="AB13220"/>
      <c r="AC13220"/>
    </row>
    <row r="13221" spans="17:29">
      <c r="Q13221"/>
      <c r="R13221"/>
      <c r="T13221"/>
      <c r="U13221"/>
      <c r="V13221"/>
      <c r="W13221"/>
      <c r="Y13221"/>
      <c r="Z13221" s="200"/>
      <c r="AA13221" s="201"/>
      <c r="AB13221"/>
      <c r="AC13221"/>
    </row>
    <row r="13222" spans="17:29">
      <c r="Q13222"/>
      <c r="R13222"/>
      <c r="T13222"/>
      <c r="U13222"/>
      <c r="V13222"/>
      <c r="W13222"/>
      <c r="Y13222"/>
      <c r="Z13222" s="200"/>
      <c r="AA13222" s="201"/>
      <c r="AB13222"/>
      <c r="AC13222"/>
    </row>
    <row r="13223" spans="17:29">
      <c r="Q13223"/>
      <c r="R13223"/>
      <c r="T13223"/>
      <c r="U13223"/>
      <c r="V13223"/>
      <c r="W13223"/>
      <c r="Y13223"/>
      <c r="Z13223" s="200"/>
      <c r="AA13223" s="201"/>
      <c r="AB13223"/>
      <c r="AC13223"/>
    </row>
    <row r="13224" spans="17:29">
      <c r="Q13224"/>
      <c r="R13224"/>
      <c r="T13224"/>
      <c r="U13224"/>
      <c r="V13224"/>
      <c r="W13224"/>
      <c r="Y13224"/>
      <c r="Z13224" s="200"/>
      <c r="AA13224" s="201"/>
      <c r="AB13224"/>
      <c r="AC13224"/>
    </row>
    <row r="13225" spans="17:29">
      <c r="Q13225"/>
      <c r="R13225"/>
      <c r="T13225"/>
      <c r="U13225"/>
      <c r="V13225"/>
      <c r="W13225"/>
      <c r="Y13225"/>
      <c r="Z13225" s="200"/>
      <c r="AA13225" s="201"/>
      <c r="AB13225"/>
      <c r="AC13225"/>
    </row>
    <row r="13226" spans="17:29">
      <c r="Q13226"/>
      <c r="R13226"/>
      <c r="T13226"/>
      <c r="U13226"/>
      <c r="V13226"/>
      <c r="W13226"/>
      <c r="Y13226"/>
      <c r="Z13226" s="200"/>
      <c r="AA13226" s="201"/>
      <c r="AB13226"/>
      <c r="AC13226"/>
    </row>
    <row r="13227" spans="17:29">
      <c r="Q13227"/>
      <c r="R13227"/>
      <c r="T13227"/>
      <c r="U13227"/>
      <c r="V13227"/>
      <c r="W13227"/>
      <c r="Y13227"/>
      <c r="Z13227" s="200"/>
      <c r="AA13227" s="201"/>
      <c r="AB13227"/>
      <c r="AC13227"/>
    </row>
    <row r="13228" spans="17:29">
      <c r="Q13228"/>
      <c r="R13228"/>
      <c r="T13228"/>
      <c r="U13228"/>
      <c r="V13228"/>
      <c r="W13228"/>
      <c r="Y13228"/>
      <c r="Z13228" s="200"/>
      <c r="AA13228" s="201"/>
      <c r="AB13228"/>
      <c r="AC13228"/>
    </row>
    <row r="13229" spans="17:29">
      <c r="Q13229"/>
      <c r="R13229"/>
      <c r="T13229"/>
      <c r="U13229"/>
      <c r="V13229"/>
      <c r="W13229"/>
      <c r="Y13229"/>
      <c r="Z13229" s="200"/>
      <c r="AA13229" s="201"/>
      <c r="AB13229"/>
      <c r="AC13229"/>
    </row>
    <row r="13230" spans="17:29">
      <c r="Q13230"/>
      <c r="R13230"/>
      <c r="T13230"/>
      <c r="U13230"/>
      <c r="V13230"/>
      <c r="W13230"/>
      <c r="Y13230"/>
      <c r="Z13230" s="200"/>
      <c r="AA13230" s="201"/>
      <c r="AB13230"/>
      <c r="AC13230"/>
    </row>
    <row r="13231" spans="17:29">
      <c r="Q13231"/>
      <c r="R13231"/>
      <c r="T13231"/>
      <c r="U13231"/>
      <c r="V13231"/>
      <c r="W13231"/>
      <c r="Y13231"/>
      <c r="Z13231" s="200"/>
      <c r="AA13231" s="201"/>
      <c r="AB13231"/>
      <c r="AC13231"/>
    </row>
    <row r="13232" spans="17:29">
      <c r="Q13232"/>
      <c r="R13232"/>
      <c r="T13232"/>
      <c r="U13232"/>
      <c r="V13232"/>
      <c r="W13232"/>
      <c r="Y13232"/>
      <c r="Z13232" s="200"/>
      <c r="AA13232" s="201"/>
      <c r="AB13232"/>
      <c r="AC13232"/>
    </row>
    <row r="13233" spans="17:29">
      <c r="Q13233"/>
      <c r="R13233"/>
      <c r="T13233"/>
      <c r="U13233"/>
      <c r="V13233"/>
      <c r="W13233"/>
      <c r="Y13233"/>
      <c r="Z13233" s="200"/>
      <c r="AA13233" s="201"/>
      <c r="AB13233"/>
      <c r="AC13233"/>
    </row>
    <row r="13234" spans="17:29">
      <c r="Q13234"/>
      <c r="R13234"/>
      <c r="T13234"/>
      <c r="U13234"/>
      <c r="V13234"/>
      <c r="W13234"/>
      <c r="Y13234"/>
      <c r="Z13234" s="200"/>
      <c r="AA13234" s="201"/>
      <c r="AB13234"/>
      <c r="AC13234"/>
    </row>
    <row r="13235" spans="17:29">
      <c r="Q13235"/>
      <c r="R13235"/>
      <c r="T13235"/>
      <c r="U13235"/>
      <c r="V13235"/>
      <c r="W13235"/>
      <c r="Y13235"/>
      <c r="Z13235" s="200"/>
      <c r="AA13235" s="201"/>
      <c r="AB13235"/>
      <c r="AC13235"/>
    </row>
    <row r="13236" spans="17:29">
      <c r="Q13236"/>
      <c r="R13236"/>
      <c r="T13236"/>
      <c r="U13236"/>
      <c r="V13236"/>
      <c r="W13236"/>
      <c r="Y13236"/>
      <c r="Z13236" s="200"/>
      <c r="AA13236" s="201"/>
      <c r="AB13236"/>
      <c r="AC13236"/>
    </row>
    <row r="13237" spans="17:29">
      <c r="Q13237"/>
      <c r="R13237"/>
      <c r="T13237"/>
      <c r="U13237"/>
      <c r="V13237"/>
      <c r="W13237"/>
      <c r="Y13237"/>
      <c r="Z13237" s="200"/>
      <c r="AA13237" s="201"/>
      <c r="AB13237"/>
      <c r="AC13237"/>
    </row>
    <row r="13238" spans="17:29">
      <c r="Q13238"/>
      <c r="R13238"/>
      <c r="T13238"/>
      <c r="U13238"/>
      <c r="V13238"/>
      <c r="W13238"/>
      <c r="Y13238"/>
      <c r="Z13238" s="200"/>
      <c r="AA13238" s="201"/>
      <c r="AB13238"/>
      <c r="AC13238"/>
    </row>
    <row r="13239" spans="17:29">
      <c r="Q13239"/>
      <c r="R13239"/>
      <c r="T13239"/>
      <c r="U13239"/>
      <c r="V13239"/>
      <c r="W13239"/>
      <c r="Y13239"/>
      <c r="Z13239" s="200"/>
      <c r="AA13239" s="201"/>
      <c r="AB13239"/>
      <c r="AC13239"/>
    </row>
    <row r="13240" spans="17:29">
      <c r="Q13240"/>
      <c r="R13240"/>
      <c r="T13240"/>
      <c r="U13240"/>
      <c r="V13240"/>
      <c r="W13240"/>
      <c r="Y13240"/>
      <c r="Z13240" s="200"/>
      <c r="AA13240" s="201"/>
      <c r="AB13240"/>
      <c r="AC13240"/>
    </row>
    <row r="13241" spans="17:29">
      <c r="Q13241"/>
      <c r="R13241"/>
      <c r="T13241"/>
      <c r="U13241"/>
      <c r="V13241"/>
      <c r="W13241"/>
      <c r="Y13241"/>
      <c r="Z13241" s="200"/>
      <c r="AA13241" s="201"/>
      <c r="AB13241"/>
      <c r="AC13241"/>
    </row>
    <row r="13242" spans="17:29">
      <c r="Q13242"/>
      <c r="R13242"/>
      <c r="T13242"/>
      <c r="U13242"/>
      <c r="V13242"/>
      <c r="W13242"/>
      <c r="Y13242"/>
      <c r="Z13242" s="200"/>
      <c r="AA13242" s="201"/>
      <c r="AB13242"/>
      <c r="AC13242"/>
    </row>
    <row r="13243" spans="17:29">
      <c r="Q13243"/>
      <c r="R13243"/>
      <c r="T13243"/>
      <c r="U13243"/>
      <c r="V13243"/>
      <c r="W13243"/>
      <c r="Y13243"/>
      <c r="Z13243" s="200"/>
      <c r="AA13243" s="201"/>
      <c r="AB13243"/>
      <c r="AC13243"/>
    </row>
    <row r="13244" spans="17:29">
      <c r="Q13244"/>
      <c r="R13244"/>
      <c r="T13244"/>
      <c r="U13244"/>
      <c r="V13244"/>
      <c r="W13244"/>
      <c r="Y13244"/>
      <c r="Z13244" s="200"/>
      <c r="AA13244" s="201"/>
      <c r="AB13244"/>
      <c r="AC13244"/>
    </row>
    <row r="13245" spans="17:29">
      <c r="Q13245"/>
      <c r="R13245"/>
      <c r="T13245"/>
      <c r="U13245"/>
      <c r="V13245"/>
      <c r="W13245"/>
      <c r="Y13245"/>
      <c r="Z13245" s="200"/>
      <c r="AA13245" s="201"/>
      <c r="AB13245"/>
      <c r="AC13245"/>
    </row>
    <row r="13246" spans="17:29">
      <c r="Q13246"/>
      <c r="R13246"/>
      <c r="T13246"/>
      <c r="U13246"/>
      <c r="V13246"/>
      <c r="W13246"/>
      <c r="Y13246"/>
      <c r="Z13246" s="200"/>
      <c r="AA13246" s="201"/>
      <c r="AB13246"/>
      <c r="AC13246"/>
    </row>
    <row r="13247" spans="17:29">
      <c r="Q13247"/>
      <c r="R13247"/>
      <c r="T13247"/>
      <c r="U13247"/>
      <c r="V13247"/>
      <c r="W13247"/>
      <c r="Y13247"/>
      <c r="Z13247" s="200"/>
      <c r="AA13247" s="201"/>
      <c r="AB13247"/>
      <c r="AC13247"/>
    </row>
    <row r="13248" spans="17:29">
      <c r="Q13248"/>
      <c r="R13248"/>
      <c r="T13248"/>
      <c r="U13248"/>
      <c r="V13248"/>
      <c r="W13248"/>
      <c r="Y13248"/>
      <c r="Z13248" s="200"/>
      <c r="AA13248" s="201"/>
      <c r="AB13248"/>
      <c r="AC13248"/>
    </row>
    <row r="13249" spans="17:29">
      <c r="Q13249"/>
      <c r="R13249"/>
      <c r="T13249"/>
      <c r="U13249"/>
      <c r="V13249"/>
      <c r="W13249"/>
      <c r="Y13249"/>
      <c r="Z13249" s="200"/>
      <c r="AA13249" s="201"/>
      <c r="AB13249"/>
      <c r="AC13249"/>
    </row>
    <row r="13250" spans="17:29">
      <c r="Q13250"/>
      <c r="R13250"/>
      <c r="T13250"/>
      <c r="U13250"/>
      <c r="V13250"/>
      <c r="W13250"/>
      <c r="Y13250"/>
      <c r="Z13250" s="200"/>
      <c r="AA13250" s="201"/>
      <c r="AB13250"/>
      <c r="AC13250"/>
    </row>
    <row r="13251" spans="17:29">
      <c r="Q13251"/>
      <c r="R13251"/>
      <c r="T13251"/>
      <c r="U13251"/>
      <c r="V13251"/>
      <c r="W13251"/>
      <c r="Y13251"/>
      <c r="Z13251" s="200"/>
      <c r="AA13251" s="201"/>
      <c r="AB13251"/>
      <c r="AC13251"/>
    </row>
    <row r="13252" spans="17:29">
      <c r="Q13252"/>
      <c r="R13252"/>
      <c r="T13252"/>
      <c r="U13252"/>
      <c r="V13252"/>
      <c r="W13252"/>
      <c r="Y13252"/>
      <c r="Z13252" s="200"/>
      <c r="AA13252" s="201"/>
      <c r="AB13252"/>
      <c r="AC13252"/>
    </row>
    <row r="13253" spans="17:29">
      <c r="Q13253"/>
      <c r="R13253"/>
      <c r="T13253"/>
      <c r="U13253"/>
      <c r="V13253"/>
      <c r="W13253"/>
      <c r="Y13253"/>
      <c r="Z13253" s="200"/>
      <c r="AA13253" s="201"/>
      <c r="AB13253"/>
      <c r="AC13253"/>
    </row>
    <row r="13254" spans="17:29">
      <c r="Q13254"/>
      <c r="R13254"/>
      <c r="T13254"/>
      <c r="U13254"/>
      <c r="V13254"/>
      <c r="W13254"/>
      <c r="Y13254"/>
      <c r="Z13254" s="200"/>
      <c r="AA13254" s="201"/>
      <c r="AB13254"/>
      <c r="AC13254"/>
    </row>
    <row r="13255" spans="17:29">
      <c r="Q13255"/>
      <c r="R13255"/>
      <c r="T13255"/>
      <c r="U13255"/>
      <c r="V13255"/>
      <c r="W13255"/>
      <c r="Y13255"/>
      <c r="Z13255" s="200"/>
      <c r="AA13255" s="201"/>
      <c r="AB13255"/>
      <c r="AC13255"/>
    </row>
    <row r="13256" spans="17:29">
      <c r="Q13256"/>
      <c r="R13256"/>
      <c r="T13256"/>
      <c r="U13256"/>
      <c r="V13256"/>
      <c r="W13256"/>
      <c r="Y13256"/>
      <c r="Z13256" s="200"/>
      <c r="AA13256" s="201"/>
      <c r="AB13256"/>
      <c r="AC13256"/>
    </row>
    <row r="13257" spans="17:29">
      <c r="Q13257"/>
      <c r="R13257"/>
      <c r="T13257"/>
      <c r="U13257"/>
      <c r="V13257"/>
      <c r="W13257"/>
      <c r="Y13257"/>
      <c r="Z13257" s="200"/>
      <c r="AA13257" s="201"/>
      <c r="AB13257"/>
      <c r="AC13257"/>
    </row>
    <row r="13258" spans="17:29">
      <c r="Q13258"/>
      <c r="R13258"/>
      <c r="T13258"/>
      <c r="U13258"/>
      <c r="V13258"/>
      <c r="W13258"/>
      <c r="Y13258"/>
      <c r="Z13258" s="200"/>
      <c r="AA13258" s="201"/>
      <c r="AB13258"/>
      <c r="AC13258"/>
    </row>
    <row r="13259" spans="17:29">
      <c r="Q13259"/>
      <c r="R13259"/>
      <c r="T13259"/>
      <c r="U13259"/>
      <c r="V13259"/>
      <c r="W13259"/>
      <c r="Y13259"/>
      <c r="Z13259" s="200"/>
      <c r="AA13259" s="201"/>
      <c r="AB13259"/>
      <c r="AC13259"/>
    </row>
    <row r="13260" spans="17:29">
      <c r="Q13260"/>
      <c r="R13260"/>
      <c r="T13260"/>
      <c r="U13260"/>
      <c r="V13260"/>
      <c r="W13260"/>
      <c r="Y13260"/>
      <c r="Z13260" s="200"/>
      <c r="AA13260" s="201"/>
      <c r="AB13260"/>
      <c r="AC13260"/>
    </row>
    <row r="13261" spans="17:29">
      <c r="Q13261"/>
      <c r="R13261"/>
      <c r="T13261"/>
      <c r="U13261"/>
      <c r="V13261"/>
      <c r="W13261"/>
      <c r="Y13261"/>
      <c r="Z13261" s="200"/>
      <c r="AA13261" s="201"/>
      <c r="AB13261"/>
      <c r="AC13261"/>
    </row>
    <row r="13262" spans="17:29">
      <c r="Q13262"/>
      <c r="R13262"/>
      <c r="T13262"/>
      <c r="U13262"/>
      <c r="V13262"/>
      <c r="W13262"/>
      <c r="Y13262"/>
      <c r="Z13262" s="200"/>
      <c r="AA13262" s="201"/>
      <c r="AB13262"/>
      <c r="AC13262"/>
    </row>
    <row r="13263" spans="17:29">
      <c r="Q13263"/>
      <c r="R13263"/>
      <c r="T13263"/>
      <c r="U13263"/>
      <c r="V13263"/>
      <c r="W13263"/>
      <c r="Y13263"/>
      <c r="Z13263" s="200"/>
      <c r="AA13263" s="201"/>
      <c r="AB13263"/>
      <c r="AC13263"/>
    </row>
    <row r="13264" spans="17:29">
      <c r="Q13264"/>
      <c r="R13264"/>
      <c r="T13264"/>
      <c r="U13264"/>
      <c r="V13264"/>
      <c r="W13264"/>
      <c r="Y13264"/>
      <c r="Z13264" s="200"/>
      <c r="AA13264" s="201"/>
      <c r="AB13264"/>
      <c r="AC13264"/>
    </row>
    <row r="13265" spans="17:29">
      <c r="Q13265"/>
      <c r="R13265"/>
      <c r="T13265"/>
      <c r="U13265"/>
      <c r="V13265"/>
      <c r="W13265"/>
      <c r="Y13265"/>
      <c r="Z13265" s="200"/>
      <c r="AA13265" s="201"/>
      <c r="AB13265"/>
      <c r="AC13265"/>
    </row>
    <row r="13266" spans="17:29">
      <c r="Q13266"/>
      <c r="R13266"/>
      <c r="T13266"/>
      <c r="U13266"/>
      <c r="V13266"/>
      <c r="W13266"/>
      <c r="Y13266"/>
      <c r="Z13266" s="200"/>
      <c r="AA13266" s="201"/>
      <c r="AB13266"/>
      <c r="AC13266"/>
    </row>
    <row r="13267" spans="17:29">
      <c r="Q13267"/>
      <c r="R13267"/>
      <c r="T13267"/>
      <c r="U13267"/>
      <c r="V13267"/>
      <c r="W13267"/>
      <c r="Y13267"/>
      <c r="Z13267" s="200"/>
      <c r="AA13267" s="201"/>
      <c r="AB13267"/>
      <c r="AC13267"/>
    </row>
    <row r="13268" spans="17:29">
      <c r="Q13268"/>
      <c r="R13268"/>
      <c r="T13268"/>
      <c r="U13268"/>
      <c r="V13268"/>
      <c r="W13268"/>
      <c r="Y13268"/>
      <c r="Z13268" s="200"/>
      <c r="AA13268" s="201"/>
      <c r="AB13268"/>
      <c r="AC13268"/>
    </row>
    <row r="13269" spans="17:29">
      <c r="Q13269"/>
      <c r="R13269"/>
      <c r="T13269"/>
      <c r="U13269"/>
      <c r="V13269"/>
      <c r="W13269"/>
      <c r="Y13269"/>
      <c r="Z13269" s="200"/>
      <c r="AA13269" s="201"/>
      <c r="AB13269"/>
      <c r="AC13269"/>
    </row>
    <row r="13270" spans="17:29">
      <c r="Q13270"/>
      <c r="R13270"/>
      <c r="T13270"/>
      <c r="U13270"/>
      <c r="V13270"/>
      <c r="W13270"/>
      <c r="Y13270"/>
      <c r="Z13270" s="200"/>
      <c r="AA13270" s="201"/>
      <c r="AB13270"/>
      <c r="AC13270"/>
    </row>
    <row r="13271" spans="17:29">
      <c r="Q13271"/>
      <c r="R13271"/>
      <c r="T13271"/>
      <c r="U13271"/>
      <c r="V13271"/>
      <c r="W13271"/>
      <c r="Y13271"/>
      <c r="Z13271" s="200"/>
      <c r="AA13271" s="201"/>
      <c r="AB13271"/>
      <c r="AC13271"/>
    </row>
    <row r="13272" spans="17:29">
      <c r="Q13272"/>
      <c r="R13272"/>
      <c r="T13272"/>
      <c r="U13272"/>
      <c r="V13272"/>
      <c r="W13272"/>
      <c r="Y13272"/>
      <c r="Z13272" s="200"/>
      <c r="AA13272" s="201"/>
      <c r="AB13272"/>
      <c r="AC13272"/>
    </row>
    <row r="13273" spans="17:29">
      <c r="Q13273"/>
      <c r="R13273"/>
      <c r="T13273"/>
      <c r="U13273"/>
      <c r="V13273"/>
      <c r="W13273"/>
      <c r="Y13273"/>
      <c r="Z13273" s="200"/>
      <c r="AA13273" s="201"/>
      <c r="AB13273"/>
      <c r="AC13273"/>
    </row>
    <row r="13274" spans="17:29">
      <c r="Q13274"/>
      <c r="R13274"/>
      <c r="T13274"/>
      <c r="U13274"/>
      <c r="V13274"/>
      <c r="W13274"/>
      <c r="Y13274"/>
      <c r="Z13274" s="200"/>
      <c r="AA13274" s="201"/>
      <c r="AB13274"/>
      <c r="AC13274"/>
    </row>
    <row r="13275" spans="17:29">
      <c r="Q13275"/>
      <c r="R13275"/>
      <c r="T13275"/>
      <c r="U13275"/>
      <c r="V13275"/>
      <c r="W13275"/>
      <c r="Y13275"/>
      <c r="Z13275" s="200"/>
      <c r="AA13275" s="201"/>
      <c r="AB13275"/>
      <c r="AC13275"/>
    </row>
    <row r="13276" spans="17:29">
      <c r="Q13276"/>
      <c r="R13276"/>
      <c r="T13276"/>
      <c r="U13276"/>
      <c r="V13276"/>
      <c r="W13276"/>
      <c r="Y13276"/>
      <c r="Z13276" s="200"/>
      <c r="AA13276" s="201"/>
      <c r="AB13276"/>
      <c r="AC13276"/>
    </row>
    <row r="13277" spans="17:29">
      <c r="Q13277"/>
      <c r="R13277"/>
      <c r="T13277"/>
      <c r="U13277"/>
      <c r="V13277"/>
      <c r="W13277"/>
      <c r="Y13277"/>
      <c r="Z13277" s="200"/>
      <c r="AA13277" s="201"/>
      <c r="AB13277"/>
      <c r="AC13277"/>
    </row>
    <row r="13278" spans="17:29">
      <c r="Q13278"/>
      <c r="R13278"/>
      <c r="T13278"/>
      <c r="U13278"/>
      <c r="V13278"/>
      <c r="W13278"/>
      <c r="Y13278"/>
      <c r="Z13278" s="200"/>
      <c r="AA13278" s="201"/>
      <c r="AB13278"/>
      <c r="AC13278"/>
    </row>
    <row r="13279" spans="17:29">
      <c r="Q13279"/>
      <c r="R13279"/>
      <c r="T13279"/>
      <c r="U13279"/>
      <c r="V13279"/>
      <c r="W13279"/>
      <c r="Y13279"/>
      <c r="Z13279" s="200"/>
      <c r="AA13279" s="201"/>
      <c r="AB13279"/>
      <c r="AC13279"/>
    </row>
    <row r="13280" spans="17:29">
      <c r="Q13280"/>
      <c r="R13280"/>
      <c r="T13280"/>
      <c r="U13280"/>
      <c r="V13280"/>
      <c r="W13280"/>
      <c r="Y13280"/>
      <c r="Z13280" s="200"/>
      <c r="AA13280" s="201"/>
      <c r="AB13280"/>
      <c r="AC13280"/>
    </row>
    <row r="13281" spans="17:29">
      <c r="Q13281"/>
      <c r="R13281"/>
      <c r="T13281"/>
      <c r="U13281"/>
      <c r="V13281"/>
      <c r="W13281"/>
      <c r="Y13281"/>
      <c r="Z13281" s="200"/>
      <c r="AA13281" s="201"/>
      <c r="AB13281"/>
      <c r="AC13281"/>
    </row>
    <row r="13282" spans="17:29">
      <c r="Q13282"/>
      <c r="R13282"/>
      <c r="T13282"/>
      <c r="U13282"/>
      <c r="V13282"/>
      <c r="W13282"/>
      <c r="Y13282"/>
      <c r="Z13282" s="200"/>
      <c r="AA13282" s="201"/>
      <c r="AB13282"/>
      <c r="AC13282"/>
    </row>
    <row r="13283" spans="17:29">
      <c r="Q13283"/>
      <c r="R13283"/>
      <c r="T13283"/>
      <c r="U13283"/>
      <c r="V13283"/>
      <c r="W13283"/>
      <c r="Y13283"/>
      <c r="Z13283" s="200"/>
      <c r="AA13283" s="201"/>
      <c r="AB13283"/>
      <c r="AC13283"/>
    </row>
    <row r="13284" spans="17:29">
      <c r="Q13284"/>
      <c r="R13284"/>
      <c r="T13284"/>
      <c r="U13284"/>
      <c r="V13284"/>
      <c r="W13284"/>
      <c r="Y13284"/>
      <c r="Z13284" s="200"/>
      <c r="AA13284" s="201"/>
      <c r="AB13284"/>
      <c r="AC13284"/>
    </row>
    <row r="13285" spans="17:29">
      <c r="Q13285"/>
      <c r="R13285"/>
      <c r="T13285"/>
      <c r="U13285"/>
      <c r="V13285"/>
      <c r="W13285"/>
      <c r="Y13285"/>
      <c r="Z13285" s="200"/>
      <c r="AA13285" s="201"/>
      <c r="AB13285"/>
      <c r="AC13285"/>
    </row>
    <row r="13286" spans="17:29">
      <c r="Q13286"/>
      <c r="R13286"/>
      <c r="T13286"/>
      <c r="U13286"/>
      <c r="V13286"/>
      <c r="W13286"/>
      <c r="Y13286"/>
      <c r="Z13286" s="200"/>
      <c r="AA13286" s="201"/>
      <c r="AB13286"/>
      <c r="AC13286"/>
    </row>
    <row r="13287" spans="17:29">
      <c r="Q13287"/>
      <c r="R13287"/>
      <c r="T13287"/>
      <c r="U13287"/>
      <c r="V13287"/>
      <c r="W13287"/>
      <c r="Y13287"/>
      <c r="Z13287" s="200"/>
      <c r="AA13287" s="201"/>
      <c r="AB13287"/>
      <c r="AC13287"/>
    </row>
    <row r="13288" spans="17:29">
      <c r="Q13288"/>
      <c r="R13288"/>
      <c r="T13288"/>
      <c r="U13288"/>
      <c r="V13288"/>
      <c r="W13288"/>
      <c r="Y13288"/>
      <c r="Z13288" s="200"/>
      <c r="AA13288" s="201"/>
      <c r="AB13288"/>
      <c r="AC13288"/>
    </row>
    <row r="13289" spans="17:29">
      <c r="Q13289"/>
      <c r="R13289"/>
      <c r="T13289"/>
      <c r="U13289"/>
      <c r="V13289"/>
      <c r="W13289"/>
      <c r="Y13289"/>
      <c r="Z13289" s="200"/>
      <c r="AA13289" s="201"/>
      <c r="AB13289"/>
      <c r="AC13289"/>
    </row>
    <row r="13290" spans="17:29">
      <c r="Q13290"/>
      <c r="R13290"/>
      <c r="T13290"/>
      <c r="U13290"/>
      <c r="V13290"/>
      <c r="W13290"/>
      <c r="Y13290"/>
      <c r="Z13290" s="200"/>
      <c r="AA13290" s="201"/>
      <c r="AB13290"/>
      <c r="AC13290"/>
    </row>
    <row r="13291" spans="17:29">
      <c r="Q13291"/>
      <c r="R13291"/>
      <c r="T13291"/>
      <c r="U13291"/>
      <c r="V13291"/>
      <c r="W13291"/>
      <c r="Y13291"/>
      <c r="Z13291" s="200"/>
      <c r="AA13291" s="201"/>
      <c r="AB13291"/>
      <c r="AC13291"/>
    </row>
    <row r="13292" spans="17:29">
      <c r="Q13292"/>
      <c r="R13292"/>
      <c r="T13292"/>
      <c r="U13292"/>
      <c r="V13292"/>
      <c r="W13292"/>
      <c r="Y13292"/>
      <c r="Z13292" s="200"/>
      <c r="AA13292" s="201"/>
      <c r="AB13292"/>
      <c r="AC13292"/>
    </row>
    <row r="13293" spans="17:29">
      <c r="Q13293"/>
      <c r="R13293"/>
      <c r="T13293"/>
      <c r="U13293"/>
      <c r="V13293"/>
      <c r="W13293"/>
      <c r="Y13293"/>
      <c r="Z13293" s="200"/>
      <c r="AA13293" s="201"/>
      <c r="AB13293"/>
      <c r="AC13293"/>
    </row>
    <row r="13294" spans="17:29">
      <c r="Q13294"/>
      <c r="R13294"/>
      <c r="T13294"/>
      <c r="U13294"/>
      <c r="V13294"/>
      <c r="W13294"/>
      <c r="Y13294"/>
      <c r="Z13294" s="200"/>
      <c r="AA13294" s="201"/>
      <c r="AB13294"/>
      <c r="AC13294"/>
    </row>
    <row r="13295" spans="17:29">
      <c r="Q13295"/>
      <c r="R13295"/>
      <c r="T13295"/>
      <c r="U13295"/>
      <c r="V13295"/>
      <c r="W13295"/>
      <c r="Y13295"/>
      <c r="Z13295" s="200"/>
      <c r="AA13295" s="201"/>
      <c r="AB13295"/>
      <c r="AC13295"/>
    </row>
    <row r="13296" spans="17:29">
      <c r="Q13296"/>
      <c r="R13296"/>
      <c r="T13296"/>
      <c r="U13296"/>
      <c r="V13296"/>
      <c r="W13296"/>
      <c r="Y13296"/>
      <c r="Z13296" s="200"/>
      <c r="AA13296" s="201"/>
      <c r="AB13296"/>
      <c r="AC13296"/>
    </row>
    <row r="13297" spans="17:29">
      <c r="Q13297"/>
      <c r="R13297"/>
      <c r="T13297"/>
      <c r="U13297"/>
      <c r="V13297"/>
      <c r="W13297"/>
      <c r="Y13297"/>
      <c r="Z13297" s="200"/>
      <c r="AA13297" s="201"/>
      <c r="AB13297"/>
      <c r="AC13297"/>
    </row>
    <row r="13298" spans="17:29">
      <c r="Q13298"/>
      <c r="R13298"/>
      <c r="T13298"/>
      <c r="U13298"/>
      <c r="V13298"/>
      <c r="W13298"/>
      <c r="Y13298"/>
      <c r="Z13298" s="200"/>
      <c r="AA13298" s="201"/>
      <c r="AB13298"/>
      <c r="AC13298"/>
    </row>
    <row r="13299" spans="17:29">
      <c r="Q13299"/>
      <c r="R13299"/>
      <c r="T13299"/>
      <c r="U13299"/>
      <c r="V13299"/>
      <c r="W13299"/>
      <c r="Y13299"/>
      <c r="Z13299" s="200"/>
      <c r="AA13299" s="201"/>
      <c r="AB13299"/>
      <c r="AC13299"/>
    </row>
    <row r="13300" spans="17:29">
      <c r="Q13300"/>
      <c r="R13300"/>
      <c r="T13300"/>
      <c r="U13300"/>
      <c r="V13300"/>
      <c r="W13300"/>
      <c r="Y13300"/>
      <c r="Z13300" s="200"/>
      <c r="AA13300" s="201"/>
      <c r="AB13300"/>
      <c r="AC13300"/>
    </row>
    <row r="13301" spans="17:29">
      <c r="Q13301"/>
      <c r="R13301"/>
      <c r="T13301"/>
      <c r="U13301"/>
      <c r="V13301"/>
      <c r="W13301"/>
      <c r="Y13301"/>
      <c r="Z13301" s="200"/>
      <c r="AA13301" s="201"/>
      <c r="AB13301"/>
      <c r="AC13301"/>
    </row>
    <row r="13302" spans="17:29">
      <c r="Q13302"/>
      <c r="R13302"/>
      <c r="T13302"/>
      <c r="U13302"/>
      <c r="V13302"/>
      <c r="W13302"/>
      <c r="Y13302"/>
      <c r="Z13302" s="200"/>
      <c r="AA13302" s="201"/>
      <c r="AB13302"/>
      <c r="AC13302"/>
    </row>
    <row r="13303" spans="17:29">
      <c r="Q13303"/>
      <c r="R13303"/>
      <c r="T13303"/>
      <c r="U13303"/>
      <c r="V13303"/>
      <c r="W13303"/>
      <c r="Y13303"/>
      <c r="Z13303" s="200"/>
      <c r="AA13303" s="201"/>
      <c r="AB13303"/>
      <c r="AC13303"/>
    </row>
    <row r="13304" spans="17:29">
      <c r="Q13304"/>
      <c r="R13304"/>
      <c r="T13304"/>
      <c r="U13304"/>
      <c r="V13304"/>
      <c r="W13304"/>
      <c r="Y13304"/>
      <c r="Z13304" s="200"/>
      <c r="AA13304" s="201"/>
      <c r="AB13304"/>
      <c r="AC13304"/>
    </row>
    <row r="13305" spans="17:29">
      <c r="Q13305"/>
      <c r="R13305"/>
      <c r="T13305"/>
      <c r="U13305"/>
      <c r="V13305"/>
      <c r="W13305"/>
      <c r="Y13305"/>
      <c r="Z13305" s="200"/>
      <c r="AA13305" s="201"/>
      <c r="AB13305"/>
      <c r="AC13305"/>
    </row>
    <row r="13306" spans="17:29">
      <c r="Q13306"/>
      <c r="R13306"/>
      <c r="T13306"/>
      <c r="U13306"/>
      <c r="V13306"/>
      <c r="W13306"/>
      <c r="Y13306"/>
      <c r="Z13306" s="200"/>
      <c r="AA13306" s="201"/>
      <c r="AB13306"/>
      <c r="AC13306"/>
    </row>
    <row r="13307" spans="17:29">
      <c r="Q13307"/>
      <c r="R13307"/>
      <c r="T13307"/>
      <c r="U13307"/>
      <c r="V13307"/>
      <c r="W13307"/>
      <c r="Y13307"/>
      <c r="Z13307" s="200"/>
      <c r="AA13307" s="201"/>
      <c r="AB13307"/>
      <c r="AC13307"/>
    </row>
    <row r="13308" spans="17:29">
      <c r="Q13308"/>
      <c r="R13308"/>
      <c r="T13308"/>
      <c r="U13308"/>
      <c r="V13308"/>
      <c r="W13308"/>
      <c r="Y13308"/>
      <c r="Z13308" s="200"/>
      <c r="AA13308" s="201"/>
      <c r="AB13308"/>
      <c r="AC13308"/>
    </row>
    <row r="13309" spans="17:29">
      <c r="Q13309"/>
      <c r="R13309"/>
      <c r="T13309"/>
      <c r="U13309"/>
      <c r="V13309"/>
      <c r="W13309"/>
      <c r="Y13309"/>
      <c r="Z13309" s="200"/>
      <c r="AA13309" s="201"/>
      <c r="AB13309"/>
      <c r="AC13309"/>
    </row>
    <row r="13310" spans="17:29">
      <c r="Q13310"/>
      <c r="R13310"/>
      <c r="T13310"/>
      <c r="U13310"/>
      <c r="V13310"/>
      <c r="W13310"/>
      <c r="Y13310"/>
      <c r="Z13310" s="200"/>
      <c r="AA13310" s="201"/>
      <c r="AB13310"/>
      <c r="AC13310"/>
    </row>
    <row r="13311" spans="17:29">
      <c r="Q13311"/>
      <c r="R13311"/>
      <c r="T13311"/>
      <c r="U13311"/>
      <c r="V13311"/>
      <c r="W13311"/>
      <c r="Y13311"/>
      <c r="Z13311" s="200"/>
      <c r="AA13311" s="201"/>
      <c r="AB13311"/>
      <c r="AC13311"/>
    </row>
    <row r="13312" spans="17:29">
      <c r="Q13312"/>
      <c r="R13312"/>
      <c r="T13312"/>
      <c r="U13312"/>
      <c r="V13312"/>
      <c r="W13312"/>
      <c r="Y13312"/>
      <c r="Z13312" s="200"/>
      <c r="AA13312" s="201"/>
      <c r="AB13312"/>
      <c r="AC13312"/>
    </row>
    <row r="13313" spans="17:29">
      <c r="Q13313"/>
      <c r="R13313"/>
      <c r="T13313"/>
      <c r="U13313"/>
      <c r="V13313"/>
      <c r="W13313"/>
      <c r="Y13313"/>
      <c r="Z13313" s="200"/>
      <c r="AA13313" s="201"/>
      <c r="AB13313"/>
      <c r="AC13313"/>
    </row>
    <row r="13314" spans="17:29">
      <c r="Q13314"/>
      <c r="R13314"/>
      <c r="T13314"/>
      <c r="U13314"/>
      <c r="V13314"/>
      <c r="W13314"/>
      <c r="Y13314"/>
      <c r="Z13314" s="200"/>
      <c r="AA13314" s="201"/>
      <c r="AB13314"/>
      <c r="AC13314"/>
    </row>
    <row r="13315" spans="17:29">
      <c r="Q13315"/>
      <c r="R13315"/>
      <c r="T13315"/>
      <c r="U13315"/>
      <c r="V13315"/>
      <c r="W13315"/>
      <c r="Y13315"/>
      <c r="Z13315" s="200"/>
      <c r="AA13315" s="201"/>
      <c r="AB13315"/>
      <c r="AC13315"/>
    </row>
    <row r="13316" spans="17:29">
      <c r="Q13316"/>
      <c r="R13316"/>
      <c r="T13316"/>
      <c r="U13316"/>
      <c r="V13316"/>
      <c r="W13316"/>
      <c r="Y13316"/>
      <c r="Z13316" s="200"/>
      <c r="AA13316" s="201"/>
      <c r="AB13316"/>
      <c r="AC13316"/>
    </row>
    <row r="13317" spans="17:29">
      <c r="Q13317"/>
      <c r="R13317"/>
      <c r="T13317"/>
      <c r="U13317"/>
      <c r="V13317"/>
      <c r="W13317"/>
      <c r="Y13317"/>
      <c r="Z13317" s="200"/>
      <c r="AA13317" s="201"/>
      <c r="AB13317"/>
      <c r="AC13317"/>
    </row>
    <row r="13318" spans="17:29">
      <c r="Q13318"/>
      <c r="R13318"/>
      <c r="T13318"/>
      <c r="U13318"/>
      <c r="V13318"/>
      <c r="W13318"/>
      <c r="Y13318"/>
      <c r="Z13318" s="200"/>
      <c r="AA13318" s="201"/>
      <c r="AB13318"/>
      <c r="AC13318"/>
    </row>
    <row r="13319" spans="17:29">
      <c r="Q13319"/>
      <c r="R13319"/>
      <c r="T13319"/>
      <c r="U13319"/>
      <c r="V13319"/>
      <c r="W13319"/>
      <c r="Y13319"/>
      <c r="Z13319" s="200"/>
      <c r="AA13319" s="201"/>
      <c r="AB13319"/>
      <c r="AC13319"/>
    </row>
    <row r="13320" spans="17:29">
      <c r="Q13320"/>
      <c r="R13320"/>
      <c r="T13320"/>
      <c r="U13320"/>
      <c r="V13320"/>
      <c r="W13320"/>
      <c r="Y13320"/>
      <c r="Z13320" s="200"/>
      <c r="AA13320" s="201"/>
      <c r="AB13320"/>
      <c r="AC13320"/>
    </row>
    <row r="13321" spans="17:29">
      <c r="Q13321"/>
      <c r="R13321"/>
      <c r="T13321"/>
      <c r="U13321"/>
      <c r="V13321"/>
      <c r="W13321"/>
      <c r="Y13321"/>
      <c r="Z13321" s="200"/>
      <c r="AA13321" s="201"/>
      <c r="AB13321"/>
      <c r="AC13321"/>
    </row>
    <row r="13322" spans="17:29">
      <c r="Q13322"/>
      <c r="R13322"/>
      <c r="T13322"/>
      <c r="U13322"/>
      <c r="V13322"/>
      <c r="W13322"/>
      <c r="Y13322"/>
      <c r="Z13322" s="200"/>
      <c r="AA13322" s="201"/>
      <c r="AB13322"/>
      <c r="AC13322"/>
    </row>
    <row r="13323" spans="17:29">
      <c r="Q13323"/>
      <c r="R13323"/>
      <c r="T13323"/>
      <c r="U13323"/>
      <c r="V13323"/>
      <c r="W13323"/>
      <c r="Y13323"/>
      <c r="Z13323" s="200"/>
      <c r="AA13323" s="201"/>
      <c r="AB13323"/>
      <c r="AC13323"/>
    </row>
    <row r="13324" spans="17:29">
      <c r="Q13324"/>
      <c r="R13324"/>
      <c r="T13324"/>
      <c r="U13324"/>
      <c r="V13324"/>
      <c r="W13324"/>
      <c r="Y13324"/>
      <c r="Z13324" s="200"/>
      <c r="AA13324" s="201"/>
      <c r="AB13324"/>
      <c r="AC13324"/>
    </row>
    <row r="13325" spans="17:29">
      <c r="Q13325"/>
      <c r="R13325"/>
      <c r="T13325"/>
      <c r="U13325"/>
      <c r="V13325"/>
      <c r="W13325"/>
      <c r="Y13325"/>
      <c r="Z13325" s="200"/>
      <c r="AA13325" s="201"/>
      <c r="AB13325"/>
      <c r="AC13325"/>
    </row>
    <row r="13326" spans="17:29">
      <c r="Q13326"/>
      <c r="R13326"/>
      <c r="T13326"/>
      <c r="U13326"/>
      <c r="V13326"/>
      <c r="W13326"/>
      <c r="Y13326"/>
      <c r="Z13326" s="200"/>
      <c r="AA13326" s="201"/>
      <c r="AB13326"/>
      <c r="AC13326"/>
    </row>
    <row r="13327" spans="17:29">
      <c r="Q13327"/>
      <c r="R13327"/>
      <c r="T13327"/>
      <c r="U13327"/>
      <c r="V13327"/>
      <c r="W13327"/>
      <c r="Y13327"/>
      <c r="Z13327" s="200"/>
      <c r="AA13327" s="201"/>
      <c r="AB13327"/>
      <c r="AC13327"/>
    </row>
    <row r="13328" spans="17:29">
      <c r="Q13328"/>
      <c r="R13328"/>
      <c r="T13328"/>
      <c r="U13328"/>
      <c r="V13328"/>
      <c r="W13328"/>
      <c r="Y13328"/>
      <c r="Z13328" s="200"/>
      <c r="AA13328" s="201"/>
      <c r="AB13328"/>
      <c r="AC13328"/>
    </row>
    <row r="13329" spans="17:29">
      <c r="Q13329"/>
      <c r="R13329"/>
      <c r="T13329"/>
      <c r="U13329"/>
      <c r="V13329"/>
      <c r="W13329"/>
      <c r="Y13329"/>
      <c r="Z13329" s="200"/>
      <c r="AA13329" s="201"/>
      <c r="AB13329"/>
      <c r="AC13329"/>
    </row>
    <row r="13330" spans="17:29">
      <c r="Q13330"/>
      <c r="R13330"/>
      <c r="T13330"/>
      <c r="U13330"/>
      <c r="V13330"/>
      <c r="W13330"/>
      <c r="Y13330"/>
      <c r="Z13330" s="200"/>
      <c r="AA13330" s="201"/>
      <c r="AB13330"/>
      <c r="AC13330"/>
    </row>
    <row r="13331" spans="17:29">
      <c r="Q13331"/>
      <c r="R13331"/>
      <c r="T13331"/>
      <c r="U13331"/>
      <c r="V13331"/>
      <c r="W13331"/>
      <c r="Y13331"/>
      <c r="Z13331" s="200"/>
      <c r="AA13331" s="201"/>
      <c r="AB13331"/>
      <c r="AC13331"/>
    </row>
    <row r="13332" spans="17:29">
      <c r="Q13332"/>
      <c r="R13332"/>
      <c r="T13332"/>
      <c r="U13332"/>
      <c r="V13332"/>
      <c r="W13332"/>
      <c r="Y13332"/>
      <c r="Z13332" s="200"/>
      <c r="AA13332" s="201"/>
      <c r="AB13332"/>
      <c r="AC13332"/>
    </row>
    <row r="13333" spans="17:29">
      <c r="Q13333"/>
      <c r="R13333"/>
      <c r="T13333"/>
      <c r="U13333"/>
      <c r="V13333"/>
      <c r="W13333"/>
      <c r="Y13333"/>
      <c r="Z13333" s="200"/>
      <c r="AA13333" s="201"/>
      <c r="AB13333"/>
      <c r="AC13333"/>
    </row>
    <row r="13334" spans="17:29">
      <c r="Q13334"/>
      <c r="R13334"/>
      <c r="T13334"/>
      <c r="U13334"/>
      <c r="V13334"/>
      <c r="W13334"/>
      <c r="Y13334"/>
      <c r="Z13334" s="200"/>
      <c r="AA13334" s="201"/>
      <c r="AB13334"/>
      <c r="AC13334"/>
    </row>
    <row r="13335" spans="17:29">
      <c r="Q13335"/>
      <c r="R13335"/>
      <c r="T13335"/>
      <c r="U13335"/>
      <c r="V13335"/>
      <c r="W13335"/>
      <c r="Y13335"/>
      <c r="Z13335" s="200"/>
      <c r="AA13335" s="201"/>
      <c r="AB13335"/>
      <c r="AC13335"/>
    </row>
    <row r="13336" spans="17:29">
      <c r="Q13336"/>
      <c r="R13336"/>
      <c r="T13336"/>
      <c r="U13336"/>
      <c r="V13336"/>
      <c r="W13336"/>
      <c r="Y13336"/>
      <c r="Z13336" s="200"/>
      <c r="AA13336" s="201"/>
      <c r="AB13336"/>
      <c r="AC13336"/>
    </row>
    <row r="13337" spans="17:29">
      <c r="Q13337"/>
      <c r="R13337"/>
      <c r="T13337"/>
      <c r="U13337"/>
      <c r="V13337"/>
      <c r="W13337"/>
      <c r="Y13337"/>
      <c r="Z13337" s="200"/>
      <c r="AA13337" s="201"/>
      <c r="AB13337"/>
      <c r="AC13337"/>
    </row>
    <row r="13338" spans="17:29">
      <c r="Q13338"/>
      <c r="R13338"/>
      <c r="T13338"/>
      <c r="U13338"/>
      <c r="V13338"/>
      <c r="W13338"/>
      <c r="Y13338"/>
      <c r="Z13338" s="200"/>
      <c r="AA13338" s="201"/>
      <c r="AB13338"/>
      <c r="AC13338"/>
    </row>
    <row r="13339" spans="17:29">
      <c r="Q13339"/>
      <c r="R13339"/>
      <c r="T13339"/>
      <c r="U13339"/>
      <c r="V13339"/>
      <c r="W13339"/>
      <c r="Y13339"/>
      <c r="Z13339" s="200"/>
      <c r="AA13339" s="201"/>
      <c r="AB13339"/>
      <c r="AC13339"/>
    </row>
    <row r="13340" spans="17:29">
      <c r="Q13340"/>
      <c r="R13340"/>
      <c r="T13340"/>
      <c r="U13340"/>
      <c r="V13340"/>
      <c r="W13340"/>
      <c r="Y13340"/>
      <c r="Z13340" s="200"/>
      <c r="AA13340" s="201"/>
      <c r="AB13340"/>
      <c r="AC13340"/>
    </row>
    <row r="13341" spans="17:29">
      <c r="Q13341"/>
      <c r="R13341"/>
      <c r="T13341"/>
      <c r="U13341"/>
      <c r="V13341"/>
      <c r="W13341"/>
      <c r="Y13341"/>
      <c r="Z13341" s="200"/>
      <c r="AA13341" s="201"/>
      <c r="AB13341"/>
      <c r="AC13341"/>
    </row>
    <row r="13342" spans="17:29">
      <c r="Q13342"/>
      <c r="R13342"/>
      <c r="T13342"/>
      <c r="U13342"/>
      <c r="V13342"/>
      <c r="W13342"/>
      <c r="Y13342"/>
      <c r="Z13342" s="200"/>
      <c r="AA13342" s="201"/>
      <c r="AB13342"/>
      <c r="AC13342"/>
    </row>
    <row r="13343" spans="17:29">
      <c r="Q13343"/>
      <c r="R13343"/>
      <c r="T13343"/>
      <c r="U13343"/>
      <c r="V13343"/>
      <c r="W13343"/>
      <c r="Y13343"/>
      <c r="Z13343" s="200"/>
      <c r="AA13343" s="201"/>
      <c r="AB13343"/>
      <c r="AC13343"/>
    </row>
    <row r="13344" spans="17:29">
      <c r="Q13344"/>
      <c r="R13344"/>
      <c r="T13344"/>
      <c r="U13344"/>
      <c r="V13344"/>
      <c r="W13344"/>
      <c r="Y13344"/>
      <c r="Z13344" s="200"/>
      <c r="AA13344" s="201"/>
      <c r="AB13344"/>
      <c r="AC13344"/>
    </row>
    <row r="13345" spans="17:29">
      <c r="Q13345"/>
      <c r="R13345"/>
      <c r="T13345"/>
      <c r="U13345"/>
      <c r="V13345"/>
      <c r="W13345"/>
      <c r="Y13345"/>
      <c r="Z13345" s="200"/>
      <c r="AA13345" s="201"/>
      <c r="AB13345"/>
      <c r="AC13345"/>
    </row>
    <row r="13346" spans="17:29">
      <c r="Q13346"/>
      <c r="R13346"/>
      <c r="T13346"/>
      <c r="U13346"/>
      <c r="V13346"/>
      <c r="W13346"/>
      <c r="Y13346"/>
      <c r="Z13346" s="200"/>
      <c r="AA13346" s="201"/>
      <c r="AB13346"/>
      <c r="AC13346"/>
    </row>
    <row r="13347" spans="17:29">
      <c r="Q13347"/>
      <c r="R13347"/>
      <c r="T13347"/>
      <c r="U13347"/>
      <c r="V13347"/>
      <c r="W13347"/>
      <c r="Y13347"/>
      <c r="Z13347" s="200"/>
      <c r="AA13347" s="201"/>
      <c r="AB13347"/>
      <c r="AC13347"/>
    </row>
    <row r="13348" spans="17:29">
      <c r="Q13348"/>
      <c r="R13348"/>
      <c r="T13348"/>
      <c r="U13348"/>
      <c r="V13348"/>
      <c r="W13348"/>
      <c r="Y13348"/>
      <c r="Z13348" s="200"/>
      <c r="AA13348" s="201"/>
      <c r="AB13348"/>
      <c r="AC13348"/>
    </row>
    <row r="13349" spans="17:29">
      <c r="Q13349"/>
      <c r="R13349"/>
      <c r="T13349"/>
      <c r="U13349"/>
      <c r="V13349"/>
      <c r="W13349"/>
      <c r="Y13349"/>
      <c r="Z13349" s="200"/>
      <c r="AA13349" s="201"/>
      <c r="AB13349"/>
      <c r="AC13349"/>
    </row>
    <row r="13350" spans="17:29">
      <c r="Q13350"/>
      <c r="R13350"/>
      <c r="T13350"/>
      <c r="U13350"/>
      <c r="V13350"/>
      <c r="W13350"/>
      <c r="Y13350"/>
      <c r="Z13350" s="200"/>
      <c r="AA13350" s="201"/>
      <c r="AB13350"/>
      <c r="AC13350"/>
    </row>
    <row r="13351" spans="17:29">
      <c r="Q13351"/>
      <c r="R13351"/>
      <c r="T13351"/>
      <c r="U13351"/>
      <c r="V13351"/>
      <c r="W13351"/>
      <c r="Y13351"/>
      <c r="Z13351" s="200"/>
      <c r="AA13351" s="201"/>
      <c r="AB13351"/>
      <c r="AC13351"/>
    </row>
    <row r="13352" spans="17:29">
      <c r="Q13352"/>
      <c r="R13352"/>
      <c r="T13352"/>
      <c r="U13352"/>
      <c r="V13352"/>
      <c r="W13352"/>
      <c r="Y13352"/>
      <c r="Z13352" s="200"/>
      <c r="AA13352" s="201"/>
      <c r="AB13352"/>
      <c r="AC13352"/>
    </row>
    <row r="13353" spans="17:29">
      <c r="Q13353"/>
      <c r="R13353"/>
      <c r="T13353"/>
      <c r="U13353"/>
      <c r="V13353"/>
      <c r="W13353"/>
      <c r="Y13353"/>
      <c r="Z13353" s="200"/>
      <c r="AA13353" s="201"/>
      <c r="AB13353"/>
      <c r="AC13353"/>
    </row>
    <row r="13354" spans="17:29">
      <c r="Q13354"/>
      <c r="R13354"/>
      <c r="T13354"/>
      <c r="U13354"/>
      <c r="V13354"/>
      <c r="W13354"/>
      <c r="Y13354"/>
      <c r="Z13354" s="200"/>
      <c r="AA13354" s="201"/>
      <c r="AB13354"/>
      <c r="AC13354"/>
    </row>
    <row r="13355" spans="17:29">
      <c r="Q13355"/>
      <c r="R13355"/>
      <c r="T13355"/>
      <c r="U13355"/>
      <c r="V13355"/>
      <c r="W13355"/>
      <c r="Y13355"/>
      <c r="Z13355" s="200"/>
      <c r="AA13355" s="201"/>
      <c r="AB13355"/>
      <c r="AC13355"/>
    </row>
    <row r="13356" spans="17:29">
      <c r="Q13356"/>
      <c r="R13356"/>
      <c r="T13356"/>
      <c r="U13356"/>
      <c r="V13356"/>
      <c r="W13356"/>
      <c r="Y13356"/>
      <c r="Z13356" s="200"/>
      <c r="AA13356" s="201"/>
      <c r="AB13356"/>
      <c r="AC13356"/>
    </row>
    <row r="13357" spans="17:29">
      <c r="Q13357"/>
      <c r="R13357"/>
      <c r="T13357"/>
      <c r="U13357"/>
      <c r="V13357"/>
      <c r="W13357"/>
      <c r="Y13357"/>
      <c r="Z13357" s="200"/>
      <c r="AA13357" s="201"/>
      <c r="AB13357"/>
      <c r="AC13357"/>
    </row>
    <row r="13358" spans="17:29">
      <c r="Q13358"/>
      <c r="R13358"/>
      <c r="T13358"/>
      <c r="U13358"/>
      <c r="V13358"/>
      <c r="W13358"/>
      <c r="Y13358"/>
      <c r="Z13358" s="200"/>
      <c r="AA13358" s="201"/>
      <c r="AB13358"/>
      <c r="AC13358"/>
    </row>
    <row r="13359" spans="17:29">
      <c r="Q13359"/>
      <c r="R13359"/>
      <c r="T13359"/>
      <c r="U13359"/>
      <c r="V13359"/>
      <c r="W13359"/>
      <c r="Y13359"/>
      <c r="Z13359" s="200"/>
      <c r="AA13359" s="201"/>
      <c r="AB13359"/>
      <c r="AC13359"/>
    </row>
    <row r="13360" spans="17:29">
      <c r="Q13360"/>
      <c r="R13360"/>
      <c r="T13360"/>
      <c r="U13360"/>
      <c r="V13360"/>
      <c r="W13360"/>
      <c r="Y13360"/>
      <c r="Z13360" s="200"/>
      <c r="AA13360" s="201"/>
      <c r="AB13360"/>
      <c r="AC13360"/>
    </row>
    <row r="13361" spans="17:29">
      <c r="Q13361"/>
      <c r="R13361"/>
      <c r="T13361"/>
      <c r="U13361"/>
      <c r="V13361"/>
      <c r="W13361"/>
      <c r="Y13361"/>
      <c r="Z13361" s="200"/>
      <c r="AA13361" s="201"/>
      <c r="AB13361"/>
      <c r="AC13361"/>
    </row>
    <row r="13362" spans="17:29">
      <c r="Q13362"/>
      <c r="R13362"/>
      <c r="T13362"/>
      <c r="U13362"/>
      <c r="V13362"/>
      <c r="W13362"/>
      <c r="Y13362"/>
      <c r="Z13362" s="200"/>
      <c r="AA13362" s="201"/>
      <c r="AB13362"/>
      <c r="AC13362"/>
    </row>
    <row r="13363" spans="17:29">
      <c r="Q13363"/>
      <c r="R13363"/>
      <c r="T13363"/>
      <c r="U13363"/>
      <c r="V13363"/>
      <c r="W13363"/>
      <c r="Y13363"/>
      <c r="Z13363" s="200"/>
      <c r="AA13363" s="201"/>
      <c r="AB13363"/>
      <c r="AC13363"/>
    </row>
    <row r="13364" spans="17:29">
      <c r="Q13364"/>
      <c r="R13364"/>
      <c r="T13364"/>
      <c r="U13364"/>
      <c r="V13364"/>
      <c r="W13364"/>
      <c r="Y13364"/>
      <c r="Z13364" s="200"/>
      <c r="AA13364" s="201"/>
      <c r="AB13364"/>
      <c r="AC13364"/>
    </row>
    <row r="13365" spans="17:29">
      <c r="Q13365"/>
      <c r="R13365"/>
      <c r="T13365"/>
      <c r="U13365"/>
      <c r="V13365"/>
      <c r="W13365"/>
      <c r="Y13365"/>
      <c r="Z13365" s="200"/>
      <c r="AA13365" s="201"/>
      <c r="AB13365"/>
      <c r="AC13365"/>
    </row>
    <row r="13366" spans="17:29">
      <c r="Q13366"/>
      <c r="R13366"/>
      <c r="T13366"/>
      <c r="U13366"/>
      <c r="V13366"/>
      <c r="W13366"/>
      <c r="Y13366"/>
      <c r="Z13366" s="200"/>
      <c r="AA13366" s="201"/>
      <c r="AB13366"/>
      <c r="AC13366"/>
    </row>
    <row r="13367" spans="17:29">
      <c r="Q13367"/>
      <c r="R13367"/>
      <c r="T13367"/>
      <c r="U13367"/>
      <c r="V13367"/>
      <c r="W13367"/>
      <c r="Y13367"/>
      <c r="Z13367" s="200"/>
      <c r="AA13367" s="201"/>
      <c r="AB13367"/>
      <c r="AC13367"/>
    </row>
    <row r="13368" spans="17:29">
      <c r="Q13368"/>
      <c r="R13368"/>
      <c r="T13368"/>
      <c r="U13368"/>
      <c r="V13368"/>
      <c r="W13368"/>
      <c r="Y13368"/>
      <c r="Z13368" s="200"/>
      <c r="AA13368" s="201"/>
      <c r="AB13368"/>
      <c r="AC13368"/>
    </row>
    <row r="13369" spans="17:29">
      <c r="Q13369"/>
      <c r="R13369"/>
      <c r="T13369"/>
      <c r="U13369"/>
      <c r="V13369"/>
      <c r="W13369"/>
      <c r="Y13369"/>
      <c r="Z13369" s="200"/>
      <c r="AA13369" s="201"/>
      <c r="AB13369"/>
      <c r="AC13369"/>
    </row>
    <row r="13370" spans="17:29">
      <c r="Q13370"/>
      <c r="R13370"/>
      <c r="T13370"/>
      <c r="U13370"/>
      <c r="V13370"/>
      <c r="W13370"/>
      <c r="Y13370"/>
      <c r="Z13370" s="200"/>
      <c r="AA13370" s="201"/>
      <c r="AB13370"/>
      <c r="AC13370"/>
    </row>
    <row r="13371" spans="17:29">
      <c r="Q13371"/>
      <c r="R13371"/>
      <c r="T13371"/>
      <c r="U13371"/>
      <c r="V13371"/>
      <c r="W13371"/>
      <c r="Y13371"/>
      <c r="Z13371" s="200"/>
      <c r="AA13371" s="201"/>
      <c r="AB13371"/>
      <c r="AC13371"/>
    </row>
    <row r="13372" spans="17:29">
      <c r="Q13372"/>
      <c r="R13372"/>
      <c r="T13372"/>
      <c r="U13372"/>
      <c r="V13372"/>
      <c r="W13372"/>
      <c r="Y13372"/>
      <c r="Z13372" s="200"/>
      <c r="AA13372" s="201"/>
      <c r="AB13372"/>
      <c r="AC13372"/>
    </row>
    <row r="13373" spans="17:29">
      <c r="Q13373"/>
      <c r="R13373"/>
      <c r="T13373"/>
      <c r="U13373"/>
      <c r="V13373"/>
      <c r="W13373"/>
      <c r="Y13373"/>
      <c r="Z13373" s="200"/>
      <c r="AA13373" s="201"/>
      <c r="AB13373"/>
      <c r="AC13373"/>
    </row>
    <row r="13374" spans="17:29">
      <c r="Q13374"/>
      <c r="R13374"/>
      <c r="T13374"/>
      <c r="U13374"/>
      <c r="V13374"/>
      <c r="W13374"/>
      <c r="Y13374"/>
      <c r="Z13374" s="200"/>
      <c r="AA13374" s="201"/>
      <c r="AB13374"/>
      <c r="AC13374"/>
    </row>
    <row r="13375" spans="17:29">
      <c r="Q13375"/>
      <c r="R13375"/>
      <c r="T13375"/>
      <c r="U13375"/>
      <c r="V13375"/>
      <c r="W13375"/>
      <c r="Y13375"/>
      <c r="Z13375" s="200"/>
      <c r="AA13375" s="201"/>
      <c r="AB13375"/>
      <c r="AC13375"/>
    </row>
    <row r="13376" spans="17:29">
      <c r="Q13376"/>
      <c r="R13376"/>
      <c r="T13376"/>
      <c r="U13376"/>
      <c r="V13376"/>
      <c r="W13376"/>
      <c r="Y13376"/>
      <c r="Z13376" s="200"/>
      <c r="AA13376" s="201"/>
      <c r="AB13376"/>
      <c r="AC13376"/>
    </row>
    <row r="13377" spans="17:29">
      <c r="Q13377"/>
      <c r="R13377"/>
      <c r="T13377"/>
      <c r="U13377"/>
      <c r="V13377"/>
      <c r="W13377"/>
      <c r="Y13377"/>
      <c r="Z13377" s="200"/>
      <c r="AA13377" s="201"/>
      <c r="AB13377"/>
      <c r="AC13377"/>
    </row>
    <row r="13378" spans="17:29">
      <c r="Q13378"/>
      <c r="R13378"/>
      <c r="T13378"/>
      <c r="U13378"/>
      <c r="V13378"/>
      <c r="W13378"/>
      <c r="Y13378"/>
      <c r="Z13378" s="200"/>
      <c r="AA13378" s="201"/>
      <c r="AB13378"/>
      <c r="AC13378"/>
    </row>
    <row r="13379" spans="17:29">
      <c r="Q13379"/>
      <c r="R13379"/>
      <c r="T13379"/>
      <c r="U13379"/>
      <c r="V13379"/>
      <c r="W13379"/>
      <c r="Y13379"/>
      <c r="Z13379" s="200"/>
      <c r="AA13379" s="201"/>
      <c r="AB13379"/>
      <c r="AC13379"/>
    </row>
    <row r="13380" spans="17:29">
      <c r="Q13380"/>
      <c r="R13380"/>
      <c r="T13380"/>
      <c r="U13380"/>
      <c r="V13380"/>
      <c r="W13380"/>
      <c r="Y13380"/>
      <c r="Z13380" s="200"/>
      <c r="AA13380" s="201"/>
      <c r="AB13380"/>
      <c r="AC13380"/>
    </row>
    <row r="13381" spans="17:29">
      <c r="Q13381"/>
      <c r="R13381"/>
      <c r="T13381"/>
      <c r="U13381"/>
      <c r="V13381"/>
      <c r="W13381"/>
      <c r="Y13381"/>
      <c r="Z13381" s="200"/>
      <c r="AA13381" s="201"/>
      <c r="AB13381"/>
      <c r="AC13381"/>
    </row>
    <row r="13382" spans="17:29">
      <c r="Q13382"/>
      <c r="R13382"/>
      <c r="T13382"/>
      <c r="U13382"/>
      <c r="V13382"/>
      <c r="W13382"/>
      <c r="Y13382"/>
      <c r="Z13382" s="200"/>
      <c r="AA13382" s="201"/>
      <c r="AB13382"/>
      <c r="AC13382"/>
    </row>
    <row r="13383" spans="17:29">
      <c r="Q13383"/>
      <c r="R13383"/>
      <c r="T13383"/>
      <c r="U13383"/>
      <c r="V13383"/>
      <c r="W13383"/>
      <c r="Y13383"/>
      <c r="Z13383" s="200"/>
      <c r="AA13383" s="201"/>
      <c r="AB13383"/>
      <c r="AC13383"/>
    </row>
    <row r="13384" spans="17:29">
      <c r="Q13384"/>
      <c r="R13384"/>
      <c r="T13384"/>
      <c r="U13384"/>
      <c r="V13384"/>
      <c r="W13384"/>
      <c r="Y13384"/>
      <c r="Z13384" s="200"/>
      <c r="AA13384" s="201"/>
      <c r="AB13384"/>
      <c r="AC13384"/>
    </row>
    <row r="13385" spans="17:29">
      <c r="Q13385"/>
      <c r="R13385"/>
      <c r="T13385"/>
      <c r="U13385"/>
      <c r="V13385"/>
      <c r="W13385"/>
      <c r="Y13385"/>
      <c r="Z13385" s="200"/>
      <c r="AA13385" s="201"/>
      <c r="AB13385"/>
      <c r="AC13385"/>
    </row>
    <row r="13386" spans="17:29">
      <c r="Q13386"/>
      <c r="R13386"/>
      <c r="T13386"/>
      <c r="U13386"/>
      <c r="V13386"/>
      <c r="W13386"/>
      <c r="Y13386"/>
      <c r="Z13386" s="200"/>
      <c r="AA13386" s="201"/>
      <c r="AB13386"/>
      <c r="AC13386"/>
    </row>
    <row r="13387" spans="17:29">
      <c r="Q13387"/>
      <c r="R13387"/>
      <c r="T13387"/>
      <c r="U13387"/>
      <c r="V13387"/>
      <c r="W13387"/>
      <c r="Y13387"/>
      <c r="Z13387" s="200"/>
      <c r="AA13387" s="201"/>
      <c r="AB13387"/>
      <c r="AC13387"/>
    </row>
    <row r="13388" spans="17:29">
      <c r="Q13388"/>
      <c r="R13388"/>
      <c r="T13388"/>
      <c r="U13388"/>
      <c r="V13388"/>
      <c r="W13388"/>
      <c r="Y13388"/>
      <c r="Z13388" s="200"/>
      <c r="AA13388" s="201"/>
      <c r="AB13388"/>
      <c r="AC13388"/>
    </row>
    <row r="13389" spans="17:29">
      <c r="Q13389"/>
      <c r="R13389"/>
      <c r="T13389"/>
      <c r="U13389"/>
      <c r="V13389"/>
      <c r="W13389"/>
      <c r="Y13389"/>
      <c r="Z13389" s="200"/>
      <c r="AA13389" s="201"/>
      <c r="AB13389"/>
      <c r="AC13389"/>
    </row>
    <row r="13390" spans="17:29">
      <c r="Q13390"/>
      <c r="R13390"/>
      <c r="T13390"/>
      <c r="U13390"/>
      <c r="V13390"/>
      <c r="W13390"/>
      <c r="Y13390"/>
      <c r="Z13390" s="200"/>
      <c r="AA13390" s="201"/>
      <c r="AB13390"/>
      <c r="AC13390"/>
    </row>
    <row r="13391" spans="17:29">
      <c r="Q13391"/>
      <c r="R13391"/>
      <c r="T13391"/>
      <c r="U13391"/>
      <c r="V13391"/>
      <c r="W13391"/>
      <c r="Y13391"/>
      <c r="Z13391" s="200"/>
      <c r="AA13391" s="201"/>
      <c r="AB13391"/>
      <c r="AC13391"/>
    </row>
    <row r="13392" spans="17:29">
      <c r="Q13392"/>
      <c r="R13392"/>
      <c r="T13392"/>
      <c r="U13392"/>
      <c r="V13392"/>
      <c r="W13392"/>
      <c r="Y13392"/>
      <c r="Z13392" s="200"/>
      <c r="AA13392" s="201"/>
      <c r="AB13392"/>
      <c r="AC13392"/>
    </row>
    <row r="13393" spans="17:29">
      <c r="Q13393"/>
      <c r="R13393"/>
      <c r="T13393"/>
      <c r="U13393"/>
      <c r="V13393"/>
      <c r="W13393"/>
      <c r="Y13393"/>
      <c r="Z13393" s="200"/>
      <c r="AA13393" s="201"/>
      <c r="AB13393"/>
      <c r="AC13393"/>
    </row>
    <row r="13394" spans="17:29">
      <c r="Q13394"/>
      <c r="R13394"/>
      <c r="T13394"/>
      <c r="U13394"/>
      <c r="V13394"/>
      <c r="W13394"/>
      <c r="Y13394"/>
      <c r="Z13394" s="200"/>
      <c r="AA13394" s="201"/>
      <c r="AB13394"/>
      <c r="AC13394"/>
    </row>
    <row r="13395" spans="17:29">
      <c r="Q13395"/>
      <c r="R13395"/>
      <c r="T13395"/>
      <c r="U13395"/>
      <c r="V13395"/>
      <c r="W13395"/>
      <c r="Y13395"/>
      <c r="Z13395" s="200"/>
      <c r="AA13395" s="201"/>
      <c r="AB13395"/>
      <c r="AC13395"/>
    </row>
    <row r="13396" spans="17:29">
      <c r="Q13396"/>
      <c r="R13396"/>
      <c r="T13396"/>
      <c r="U13396"/>
      <c r="V13396"/>
      <c r="W13396"/>
      <c r="Y13396"/>
      <c r="Z13396" s="200"/>
      <c r="AA13396" s="201"/>
      <c r="AB13396"/>
      <c r="AC13396"/>
    </row>
    <row r="13397" spans="17:29">
      <c r="Q13397"/>
      <c r="R13397"/>
      <c r="T13397"/>
      <c r="U13397"/>
      <c r="V13397"/>
      <c r="W13397"/>
      <c r="Y13397"/>
      <c r="Z13397" s="200"/>
      <c r="AA13397" s="201"/>
      <c r="AB13397"/>
      <c r="AC13397"/>
    </row>
    <row r="13398" spans="17:29">
      <c r="Q13398"/>
      <c r="R13398"/>
      <c r="T13398"/>
      <c r="U13398"/>
      <c r="V13398"/>
      <c r="W13398"/>
      <c r="Y13398"/>
      <c r="Z13398" s="200"/>
      <c r="AA13398" s="201"/>
      <c r="AB13398"/>
      <c r="AC13398"/>
    </row>
    <row r="13399" spans="17:29">
      <c r="Q13399"/>
      <c r="R13399"/>
      <c r="T13399"/>
      <c r="U13399"/>
      <c r="V13399"/>
      <c r="W13399"/>
      <c r="Y13399"/>
      <c r="Z13399" s="200"/>
      <c r="AA13399" s="201"/>
      <c r="AB13399"/>
      <c r="AC13399"/>
    </row>
    <row r="13400" spans="17:29">
      <c r="Q13400"/>
      <c r="R13400"/>
      <c r="T13400"/>
      <c r="U13400"/>
      <c r="V13400"/>
      <c r="W13400"/>
      <c r="Y13400"/>
      <c r="Z13400" s="200"/>
      <c r="AA13400" s="201"/>
      <c r="AB13400"/>
      <c r="AC13400"/>
    </row>
    <row r="13401" spans="17:29">
      <c r="Q13401"/>
      <c r="R13401"/>
      <c r="T13401"/>
      <c r="U13401"/>
      <c r="V13401"/>
      <c r="W13401"/>
      <c r="Y13401"/>
      <c r="Z13401" s="200"/>
      <c r="AA13401" s="201"/>
      <c r="AB13401"/>
      <c r="AC13401"/>
    </row>
    <row r="13402" spans="17:29">
      <c r="Q13402"/>
      <c r="R13402"/>
      <c r="T13402"/>
      <c r="U13402"/>
      <c r="V13402"/>
      <c r="W13402"/>
      <c r="Y13402"/>
      <c r="Z13402" s="200"/>
      <c r="AA13402" s="201"/>
      <c r="AB13402"/>
      <c r="AC13402"/>
    </row>
    <row r="13403" spans="17:29">
      <c r="Q13403"/>
      <c r="R13403"/>
      <c r="T13403"/>
      <c r="U13403"/>
      <c r="V13403"/>
      <c r="W13403"/>
      <c r="Y13403"/>
      <c r="Z13403" s="200"/>
      <c r="AA13403" s="201"/>
      <c r="AB13403"/>
      <c r="AC13403"/>
    </row>
    <row r="13404" spans="17:29">
      <c r="Q13404"/>
      <c r="R13404"/>
      <c r="T13404"/>
      <c r="U13404"/>
      <c r="V13404"/>
      <c r="W13404"/>
      <c r="Y13404"/>
      <c r="Z13404" s="200"/>
      <c r="AA13404" s="201"/>
      <c r="AB13404"/>
      <c r="AC13404"/>
    </row>
    <row r="13405" spans="17:29">
      <c r="Q13405"/>
      <c r="R13405"/>
      <c r="T13405"/>
      <c r="U13405"/>
      <c r="V13405"/>
      <c r="W13405"/>
      <c r="Y13405"/>
      <c r="Z13405" s="200"/>
      <c r="AA13405" s="201"/>
      <c r="AB13405"/>
      <c r="AC13405"/>
    </row>
    <row r="13406" spans="17:29">
      <c r="Q13406"/>
      <c r="R13406"/>
      <c r="T13406"/>
      <c r="U13406"/>
      <c r="V13406"/>
      <c r="W13406"/>
      <c r="Y13406"/>
      <c r="Z13406" s="200"/>
      <c r="AA13406" s="201"/>
      <c r="AB13406"/>
      <c r="AC13406"/>
    </row>
    <row r="13407" spans="17:29">
      <c r="Q13407"/>
      <c r="R13407"/>
      <c r="T13407"/>
      <c r="U13407"/>
      <c r="V13407"/>
      <c r="W13407"/>
      <c r="Y13407"/>
      <c r="Z13407" s="200"/>
      <c r="AA13407" s="201"/>
      <c r="AB13407"/>
      <c r="AC13407"/>
    </row>
    <row r="13408" spans="17:29">
      <c r="Q13408"/>
      <c r="R13408"/>
      <c r="T13408"/>
      <c r="U13408"/>
      <c r="V13408"/>
      <c r="W13408"/>
      <c r="Y13408"/>
      <c r="Z13408" s="200"/>
      <c r="AA13408" s="201"/>
      <c r="AB13408"/>
      <c r="AC13408"/>
    </row>
    <row r="13409" spans="17:29">
      <c r="Q13409"/>
      <c r="R13409"/>
      <c r="T13409"/>
      <c r="U13409"/>
      <c r="V13409"/>
      <c r="W13409"/>
      <c r="Y13409"/>
      <c r="Z13409" s="200"/>
      <c r="AA13409" s="201"/>
      <c r="AB13409"/>
      <c r="AC13409"/>
    </row>
    <row r="13410" spans="17:29">
      <c r="Q13410"/>
      <c r="R13410"/>
      <c r="T13410"/>
      <c r="U13410"/>
      <c r="V13410"/>
      <c r="W13410"/>
      <c r="Y13410"/>
      <c r="Z13410" s="200"/>
      <c r="AA13410" s="201"/>
      <c r="AB13410"/>
      <c r="AC13410"/>
    </row>
    <row r="13411" spans="17:29">
      <c r="Q13411"/>
      <c r="R13411"/>
      <c r="T13411"/>
      <c r="U13411"/>
      <c r="V13411"/>
      <c r="W13411"/>
      <c r="Y13411"/>
      <c r="Z13411" s="200"/>
      <c r="AA13411" s="201"/>
      <c r="AB13411"/>
      <c r="AC13411"/>
    </row>
    <row r="13412" spans="17:29">
      <c r="Q13412"/>
      <c r="R13412"/>
      <c r="T13412"/>
      <c r="U13412"/>
      <c r="V13412"/>
      <c r="W13412"/>
      <c r="Y13412"/>
      <c r="Z13412" s="200"/>
      <c r="AA13412" s="201"/>
      <c r="AB13412"/>
      <c r="AC13412"/>
    </row>
    <row r="13413" spans="17:29">
      <c r="Q13413"/>
      <c r="R13413"/>
      <c r="T13413"/>
      <c r="U13413"/>
      <c r="V13413"/>
      <c r="W13413"/>
      <c r="Y13413"/>
      <c r="Z13413" s="200"/>
      <c r="AA13413" s="201"/>
      <c r="AB13413"/>
      <c r="AC13413"/>
    </row>
    <row r="13414" spans="17:29">
      <c r="Q13414"/>
      <c r="R13414"/>
      <c r="T13414"/>
      <c r="U13414"/>
      <c r="V13414"/>
      <c r="W13414"/>
      <c r="Y13414"/>
      <c r="Z13414" s="200"/>
      <c r="AA13414" s="201"/>
      <c r="AB13414"/>
      <c r="AC13414"/>
    </row>
    <row r="13415" spans="17:29">
      <c r="Q13415"/>
      <c r="R13415"/>
      <c r="T13415"/>
      <c r="U13415"/>
      <c r="V13415"/>
      <c r="W13415"/>
      <c r="Y13415"/>
      <c r="Z13415" s="200"/>
      <c r="AA13415" s="201"/>
      <c r="AB13415"/>
      <c r="AC13415"/>
    </row>
    <row r="13416" spans="17:29">
      <c r="Q13416"/>
      <c r="R13416"/>
      <c r="T13416"/>
      <c r="U13416"/>
      <c r="V13416"/>
      <c r="W13416"/>
      <c r="Y13416"/>
      <c r="Z13416" s="200"/>
      <c r="AA13416" s="201"/>
      <c r="AB13416"/>
      <c r="AC13416"/>
    </row>
    <row r="13417" spans="17:29">
      <c r="Q13417"/>
      <c r="R13417"/>
      <c r="T13417"/>
      <c r="U13417"/>
      <c r="V13417"/>
      <c r="W13417"/>
      <c r="Y13417"/>
      <c r="Z13417" s="200"/>
      <c r="AA13417" s="201"/>
      <c r="AB13417"/>
      <c r="AC13417"/>
    </row>
    <row r="13418" spans="17:29">
      <c r="Q13418"/>
      <c r="R13418"/>
      <c r="T13418"/>
      <c r="U13418"/>
      <c r="V13418"/>
      <c r="W13418"/>
      <c r="Y13418"/>
      <c r="Z13418" s="200"/>
      <c r="AA13418" s="201"/>
      <c r="AB13418"/>
      <c r="AC13418"/>
    </row>
    <row r="13419" spans="17:29">
      <c r="Q13419"/>
      <c r="R13419"/>
      <c r="T13419"/>
      <c r="U13419"/>
      <c r="V13419"/>
      <c r="W13419"/>
      <c r="Y13419"/>
      <c r="Z13419" s="200"/>
      <c r="AA13419" s="201"/>
      <c r="AB13419"/>
      <c r="AC13419"/>
    </row>
    <row r="13420" spans="17:29">
      <c r="Q13420"/>
      <c r="R13420"/>
      <c r="T13420"/>
      <c r="U13420"/>
      <c r="V13420"/>
      <c r="W13420"/>
      <c r="Y13420"/>
      <c r="Z13420" s="200"/>
      <c r="AA13420" s="201"/>
      <c r="AB13420"/>
      <c r="AC13420"/>
    </row>
    <row r="13421" spans="17:29">
      <c r="Q13421"/>
      <c r="R13421"/>
      <c r="T13421"/>
      <c r="U13421"/>
      <c r="V13421"/>
      <c r="W13421"/>
      <c r="Y13421"/>
      <c r="Z13421" s="200"/>
      <c r="AA13421" s="201"/>
      <c r="AB13421"/>
      <c r="AC13421"/>
    </row>
    <row r="13422" spans="17:29">
      <c r="Q13422"/>
      <c r="R13422"/>
      <c r="T13422"/>
      <c r="U13422"/>
      <c r="V13422"/>
      <c r="W13422"/>
      <c r="Y13422"/>
      <c r="Z13422" s="200"/>
      <c r="AA13422" s="201"/>
      <c r="AB13422"/>
      <c r="AC13422"/>
    </row>
    <row r="13423" spans="17:29">
      <c r="Q13423"/>
      <c r="R13423"/>
      <c r="T13423"/>
      <c r="U13423"/>
      <c r="V13423"/>
      <c r="W13423"/>
      <c r="Y13423"/>
      <c r="Z13423" s="200"/>
      <c r="AA13423" s="201"/>
      <c r="AB13423"/>
      <c r="AC13423"/>
    </row>
    <row r="13424" spans="17:29">
      <c r="Q13424"/>
      <c r="R13424"/>
      <c r="T13424"/>
      <c r="U13424"/>
      <c r="V13424"/>
      <c r="W13424"/>
      <c r="Y13424"/>
      <c r="Z13424" s="200"/>
      <c r="AA13424" s="201"/>
      <c r="AB13424"/>
      <c r="AC13424"/>
    </row>
    <row r="13425" spans="17:29">
      <c r="Q13425"/>
      <c r="R13425"/>
      <c r="T13425"/>
      <c r="U13425"/>
      <c r="V13425"/>
      <c r="W13425"/>
      <c r="Y13425"/>
      <c r="Z13425" s="200"/>
      <c r="AA13425" s="201"/>
      <c r="AB13425"/>
      <c r="AC13425"/>
    </row>
    <row r="13426" spans="17:29">
      <c r="Q13426"/>
      <c r="R13426"/>
      <c r="T13426"/>
      <c r="U13426"/>
      <c r="V13426"/>
      <c r="W13426"/>
      <c r="Y13426"/>
      <c r="Z13426" s="200"/>
      <c r="AA13426" s="201"/>
      <c r="AB13426"/>
      <c r="AC13426"/>
    </row>
    <row r="13427" spans="17:29">
      <c r="Q13427"/>
      <c r="R13427"/>
      <c r="T13427"/>
      <c r="U13427"/>
      <c r="V13427"/>
      <c r="W13427"/>
      <c r="Y13427"/>
      <c r="Z13427" s="200"/>
      <c r="AA13427" s="201"/>
      <c r="AB13427"/>
      <c r="AC13427"/>
    </row>
    <row r="13428" spans="17:29">
      <c r="Q13428"/>
      <c r="R13428"/>
      <c r="T13428"/>
      <c r="U13428"/>
      <c r="V13428"/>
      <c r="W13428"/>
      <c r="Y13428"/>
      <c r="Z13428" s="200"/>
      <c r="AA13428" s="201"/>
      <c r="AB13428"/>
      <c r="AC13428"/>
    </row>
    <row r="13429" spans="17:29">
      <c r="Q13429"/>
      <c r="R13429"/>
      <c r="T13429"/>
      <c r="U13429"/>
      <c r="V13429"/>
      <c r="W13429"/>
      <c r="Y13429"/>
      <c r="Z13429" s="200"/>
      <c r="AA13429" s="201"/>
      <c r="AB13429"/>
      <c r="AC13429"/>
    </row>
    <row r="13430" spans="17:29">
      <c r="Q13430"/>
      <c r="R13430"/>
      <c r="T13430"/>
      <c r="U13430"/>
      <c r="V13430"/>
      <c r="W13430"/>
      <c r="Y13430"/>
      <c r="Z13430" s="200"/>
      <c r="AA13430" s="201"/>
      <c r="AB13430"/>
      <c r="AC13430"/>
    </row>
    <row r="13431" spans="17:29">
      <c r="Q13431"/>
      <c r="R13431"/>
      <c r="T13431"/>
      <c r="U13431"/>
      <c r="V13431"/>
      <c r="W13431"/>
      <c r="Y13431"/>
      <c r="Z13431" s="200"/>
      <c r="AA13431" s="201"/>
      <c r="AB13431"/>
      <c r="AC13431"/>
    </row>
    <row r="13432" spans="17:29">
      <c r="Q13432"/>
      <c r="R13432"/>
      <c r="T13432"/>
      <c r="U13432"/>
      <c r="V13432"/>
      <c r="W13432"/>
      <c r="Y13432"/>
      <c r="Z13432" s="200"/>
      <c r="AA13432" s="201"/>
      <c r="AB13432"/>
      <c r="AC13432"/>
    </row>
    <row r="13433" spans="17:29">
      <c r="Q13433"/>
      <c r="R13433"/>
      <c r="T13433"/>
      <c r="U13433"/>
      <c r="V13433"/>
      <c r="W13433"/>
      <c r="Y13433"/>
      <c r="Z13433" s="200"/>
      <c r="AA13433" s="201"/>
      <c r="AB13433"/>
      <c r="AC13433"/>
    </row>
    <row r="13434" spans="17:29">
      <c r="Q13434"/>
      <c r="R13434"/>
      <c r="T13434"/>
      <c r="U13434"/>
      <c r="V13434"/>
      <c r="W13434"/>
      <c r="Y13434"/>
      <c r="Z13434" s="200"/>
      <c r="AA13434" s="201"/>
      <c r="AB13434"/>
      <c r="AC13434"/>
    </row>
    <row r="13435" spans="17:29">
      <c r="Q13435"/>
      <c r="R13435"/>
      <c r="T13435"/>
      <c r="U13435"/>
      <c r="V13435"/>
      <c r="W13435"/>
      <c r="Y13435"/>
      <c r="Z13435" s="200"/>
      <c r="AA13435" s="201"/>
      <c r="AB13435"/>
      <c r="AC13435"/>
    </row>
    <row r="13436" spans="17:29">
      <c r="Q13436"/>
      <c r="R13436"/>
      <c r="T13436"/>
      <c r="U13436"/>
      <c r="V13436"/>
      <c r="W13436"/>
      <c r="Y13436"/>
      <c r="Z13436" s="200"/>
      <c r="AA13436" s="201"/>
      <c r="AB13436"/>
      <c r="AC13436"/>
    </row>
    <row r="13437" spans="17:29">
      <c r="Q13437"/>
      <c r="R13437"/>
      <c r="T13437"/>
      <c r="U13437"/>
      <c r="V13437"/>
      <c r="W13437"/>
      <c r="Y13437"/>
      <c r="Z13437" s="200"/>
      <c r="AA13437" s="201"/>
      <c r="AB13437"/>
      <c r="AC13437"/>
    </row>
    <row r="13438" spans="17:29">
      <c r="Q13438"/>
      <c r="R13438"/>
      <c r="T13438"/>
      <c r="U13438"/>
      <c r="V13438"/>
      <c r="W13438"/>
      <c r="Y13438"/>
      <c r="Z13438" s="200"/>
      <c r="AA13438" s="201"/>
      <c r="AB13438"/>
      <c r="AC13438"/>
    </row>
    <row r="13439" spans="17:29">
      <c r="Q13439"/>
      <c r="R13439"/>
      <c r="T13439"/>
      <c r="U13439"/>
      <c r="V13439"/>
      <c r="W13439"/>
      <c r="Y13439"/>
      <c r="Z13439" s="200"/>
      <c r="AA13439" s="201"/>
      <c r="AB13439"/>
      <c r="AC13439"/>
    </row>
    <row r="13440" spans="17:29">
      <c r="Q13440"/>
      <c r="R13440"/>
      <c r="T13440"/>
      <c r="U13440"/>
      <c r="V13440"/>
      <c r="W13440"/>
      <c r="Y13440"/>
      <c r="Z13440" s="200"/>
      <c r="AA13440" s="201"/>
      <c r="AB13440"/>
      <c r="AC13440"/>
    </row>
    <row r="13441" spans="17:29">
      <c r="Q13441"/>
      <c r="R13441"/>
      <c r="T13441"/>
      <c r="U13441"/>
      <c r="V13441"/>
      <c r="W13441"/>
      <c r="Y13441"/>
      <c r="Z13441" s="200"/>
      <c r="AA13441" s="201"/>
      <c r="AB13441"/>
      <c r="AC13441"/>
    </row>
    <row r="13442" spans="17:29">
      <c r="Q13442"/>
      <c r="R13442"/>
      <c r="T13442"/>
      <c r="U13442"/>
      <c r="V13442"/>
      <c r="W13442"/>
      <c r="Y13442"/>
      <c r="Z13442" s="200"/>
      <c r="AA13442" s="201"/>
      <c r="AB13442"/>
      <c r="AC13442"/>
    </row>
    <row r="13443" spans="17:29">
      <c r="Q13443"/>
      <c r="R13443"/>
      <c r="T13443"/>
      <c r="U13443"/>
      <c r="V13443"/>
      <c r="W13443"/>
      <c r="Y13443"/>
      <c r="Z13443" s="200"/>
      <c r="AA13443" s="201"/>
      <c r="AB13443"/>
      <c r="AC13443"/>
    </row>
    <row r="13444" spans="17:29">
      <c r="Q13444"/>
      <c r="R13444"/>
      <c r="T13444"/>
      <c r="U13444"/>
      <c r="V13444"/>
      <c r="W13444"/>
      <c r="Y13444"/>
      <c r="Z13444" s="200"/>
      <c r="AA13444" s="201"/>
      <c r="AB13444"/>
      <c r="AC13444"/>
    </row>
    <row r="13445" spans="17:29">
      <c r="Q13445"/>
      <c r="R13445"/>
      <c r="T13445"/>
      <c r="U13445"/>
      <c r="V13445"/>
      <c r="W13445"/>
      <c r="Y13445"/>
      <c r="Z13445" s="200"/>
      <c r="AA13445" s="201"/>
      <c r="AB13445"/>
      <c r="AC13445"/>
    </row>
    <row r="13446" spans="17:29">
      <c r="Q13446"/>
      <c r="R13446"/>
      <c r="T13446"/>
      <c r="U13446"/>
      <c r="V13446"/>
      <c r="W13446"/>
      <c r="Y13446"/>
      <c r="Z13446" s="200"/>
      <c r="AA13446" s="201"/>
      <c r="AB13446"/>
      <c r="AC13446"/>
    </row>
    <row r="13447" spans="17:29">
      <c r="Q13447"/>
      <c r="R13447"/>
      <c r="T13447"/>
      <c r="U13447"/>
      <c r="V13447"/>
      <c r="W13447"/>
      <c r="Y13447"/>
      <c r="Z13447" s="200"/>
      <c r="AA13447" s="201"/>
      <c r="AB13447"/>
      <c r="AC13447"/>
    </row>
    <row r="13448" spans="17:29">
      <c r="Q13448"/>
      <c r="R13448"/>
      <c r="T13448"/>
      <c r="U13448"/>
      <c r="V13448"/>
      <c r="W13448"/>
      <c r="Y13448"/>
      <c r="Z13448" s="200"/>
      <c r="AA13448" s="201"/>
      <c r="AB13448"/>
      <c r="AC13448"/>
    </row>
    <row r="13449" spans="17:29">
      <c r="Q13449"/>
      <c r="R13449"/>
      <c r="T13449"/>
      <c r="U13449"/>
      <c r="V13449"/>
      <c r="W13449"/>
      <c r="Y13449"/>
      <c r="Z13449" s="200"/>
      <c r="AA13449" s="201"/>
      <c r="AB13449"/>
      <c r="AC13449"/>
    </row>
    <row r="13450" spans="17:29">
      <c r="Q13450"/>
      <c r="R13450"/>
      <c r="T13450"/>
      <c r="U13450"/>
      <c r="V13450"/>
      <c r="W13450"/>
      <c r="Y13450"/>
      <c r="Z13450" s="200"/>
      <c r="AA13450" s="201"/>
      <c r="AB13450"/>
      <c r="AC13450"/>
    </row>
    <row r="13451" spans="17:29">
      <c r="Q13451"/>
      <c r="R13451"/>
      <c r="T13451"/>
      <c r="U13451"/>
      <c r="V13451"/>
      <c r="W13451"/>
      <c r="Y13451"/>
      <c r="Z13451" s="200"/>
      <c r="AA13451" s="201"/>
      <c r="AB13451"/>
      <c r="AC13451"/>
    </row>
    <row r="13452" spans="17:29">
      <c r="Q13452"/>
      <c r="R13452"/>
      <c r="T13452"/>
      <c r="U13452"/>
      <c r="V13452"/>
      <c r="W13452"/>
      <c r="Y13452"/>
      <c r="Z13452" s="200"/>
      <c r="AA13452" s="201"/>
      <c r="AB13452"/>
      <c r="AC13452"/>
    </row>
    <row r="13453" spans="17:29">
      <c r="Q13453"/>
      <c r="R13453"/>
      <c r="T13453"/>
      <c r="U13453"/>
      <c r="V13453"/>
      <c r="W13453"/>
      <c r="Y13453"/>
      <c r="Z13453" s="200"/>
      <c r="AA13453" s="201"/>
      <c r="AB13453"/>
      <c r="AC13453"/>
    </row>
    <row r="13454" spans="17:29">
      <c r="Q13454"/>
      <c r="R13454"/>
      <c r="T13454"/>
      <c r="U13454"/>
      <c r="V13454"/>
      <c r="W13454"/>
      <c r="Y13454"/>
      <c r="Z13454" s="200"/>
      <c r="AA13454" s="201"/>
      <c r="AB13454"/>
      <c r="AC13454"/>
    </row>
    <row r="13455" spans="17:29">
      <c r="Q13455"/>
      <c r="R13455"/>
      <c r="T13455"/>
      <c r="U13455"/>
      <c r="V13455"/>
      <c r="W13455"/>
      <c r="Y13455"/>
      <c r="Z13455" s="200"/>
      <c r="AA13455" s="201"/>
      <c r="AB13455"/>
      <c r="AC13455"/>
    </row>
    <row r="13456" spans="17:29">
      <c r="Q13456"/>
      <c r="R13456"/>
      <c r="T13456"/>
      <c r="U13456"/>
      <c r="V13456"/>
      <c r="W13456"/>
      <c r="Y13456"/>
      <c r="Z13456" s="200"/>
      <c r="AA13456" s="201"/>
      <c r="AB13456"/>
      <c r="AC13456"/>
    </row>
    <row r="13457" spans="17:29">
      <c r="Q13457"/>
      <c r="R13457"/>
      <c r="T13457"/>
      <c r="U13457"/>
      <c r="V13457"/>
      <c r="W13457"/>
      <c r="Y13457"/>
      <c r="Z13457" s="200"/>
      <c r="AA13457" s="201"/>
      <c r="AB13457"/>
      <c r="AC13457"/>
    </row>
    <row r="13458" spans="17:29">
      <c r="Q13458"/>
      <c r="R13458"/>
      <c r="T13458"/>
      <c r="U13458"/>
      <c r="V13458"/>
      <c r="W13458"/>
      <c r="Y13458"/>
      <c r="Z13458" s="200"/>
      <c r="AA13458" s="201"/>
      <c r="AB13458"/>
      <c r="AC13458"/>
    </row>
    <row r="13459" spans="17:29">
      <c r="Q13459"/>
      <c r="R13459"/>
      <c r="T13459"/>
      <c r="U13459"/>
      <c r="V13459"/>
      <c r="W13459"/>
      <c r="Y13459"/>
      <c r="Z13459" s="200"/>
      <c r="AA13459" s="201"/>
      <c r="AB13459"/>
      <c r="AC13459"/>
    </row>
    <row r="13460" spans="17:29">
      <c r="Q13460"/>
      <c r="R13460"/>
      <c r="T13460"/>
      <c r="U13460"/>
      <c r="V13460"/>
      <c r="W13460"/>
      <c r="Y13460"/>
      <c r="Z13460" s="200"/>
      <c r="AA13460" s="201"/>
      <c r="AB13460"/>
      <c r="AC13460"/>
    </row>
    <row r="13461" spans="17:29">
      <c r="Q13461"/>
      <c r="R13461"/>
      <c r="T13461"/>
      <c r="U13461"/>
      <c r="V13461"/>
      <c r="W13461"/>
      <c r="Y13461"/>
      <c r="Z13461" s="200"/>
      <c r="AA13461" s="201"/>
      <c r="AB13461"/>
      <c r="AC13461"/>
    </row>
    <row r="13462" spans="17:29">
      <c r="Q13462"/>
      <c r="R13462"/>
      <c r="T13462"/>
      <c r="U13462"/>
      <c r="V13462"/>
      <c r="W13462"/>
      <c r="Y13462"/>
      <c r="Z13462" s="200"/>
      <c r="AA13462" s="201"/>
      <c r="AB13462"/>
      <c r="AC13462"/>
    </row>
    <row r="13463" spans="17:29">
      <c r="Q13463"/>
      <c r="R13463"/>
      <c r="T13463"/>
      <c r="U13463"/>
      <c r="V13463"/>
      <c r="W13463"/>
      <c r="Y13463"/>
      <c r="Z13463" s="200"/>
      <c r="AA13463" s="201"/>
      <c r="AB13463"/>
      <c r="AC13463"/>
    </row>
    <row r="13464" spans="17:29">
      <c r="Q13464"/>
      <c r="R13464"/>
      <c r="T13464"/>
      <c r="U13464"/>
      <c r="V13464"/>
      <c r="W13464"/>
      <c r="Y13464"/>
      <c r="Z13464" s="200"/>
      <c r="AA13464" s="201"/>
      <c r="AB13464"/>
      <c r="AC13464"/>
    </row>
    <row r="13465" spans="17:29">
      <c r="Q13465"/>
      <c r="R13465"/>
      <c r="T13465"/>
      <c r="U13465"/>
      <c r="V13465"/>
      <c r="W13465"/>
      <c r="Y13465"/>
      <c r="Z13465" s="200"/>
      <c r="AA13465" s="201"/>
      <c r="AB13465"/>
      <c r="AC13465"/>
    </row>
    <row r="13466" spans="17:29">
      <c r="Q13466"/>
      <c r="R13466"/>
      <c r="T13466"/>
      <c r="U13466"/>
      <c r="V13466"/>
      <c r="W13466"/>
      <c r="Y13466"/>
      <c r="Z13466" s="200"/>
      <c r="AA13466" s="201"/>
      <c r="AB13466"/>
      <c r="AC13466"/>
    </row>
    <row r="13467" spans="17:29">
      <c r="Q13467"/>
      <c r="R13467"/>
      <c r="T13467"/>
      <c r="U13467"/>
      <c r="V13467"/>
      <c r="W13467"/>
      <c r="Y13467"/>
      <c r="Z13467" s="200"/>
      <c r="AA13467" s="201"/>
      <c r="AB13467"/>
      <c r="AC13467"/>
    </row>
    <row r="13468" spans="17:29">
      <c r="Q13468"/>
      <c r="R13468"/>
      <c r="T13468"/>
      <c r="U13468"/>
      <c r="V13468"/>
      <c r="W13468"/>
      <c r="Y13468"/>
      <c r="Z13468" s="200"/>
      <c r="AA13468" s="201"/>
      <c r="AB13468"/>
      <c r="AC13468"/>
    </row>
    <row r="13469" spans="17:29">
      <c r="Q13469"/>
      <c r="R13469"/>
      <c r="T13469"/>
      <c r="U13469"/>
      <c r="V13469"/>
      <c r="W13469"/>
      <c r="Y13469"/>
      <c r="Z13469" s="200"/>
      <c r="AA13469" s="201"/>
      <c r="AB13469"/>
      <c r="AC13469"/>
    </row>
    <row r="13470" spans="17:29">
      <c r="Q13470"/>
      <c r="R13470"/>
      <c r="T13470"/>
      <c r="U13470"/>
      <c r="V13470"/>
      <c r="W13470"/>
      <c r="Y13470"/>
      <c r="Z13470" s="200"/>
      <c r="AA13470" s="201"/>
      <c r="AB13470"/>
      <c r="AC13470"/>
    </row>
    <row r="13471" spans="17:29">
      <c r="Q13471"/>
      <c r="R13471"/>
      <c r="T13471"/>
      <c r="U13471"/>
      <c r="V13471"/>
      <c r="W13471"/>
      <c r="Y13471"/>
      <c r="Z13471" s="200"/>
      <c r="AA13471" s="201"/>
      <c r="AB13471"/>
      <c r="AC13471"/>
    </row>
    <row r="13472" spans="17:29">
      <c r="Q13472"/>
      <c r="R13472"/>
      <c r="T13472"/>
      <c r="U13472"/>
      <c r="V13472"/>
      <c r="W13472"/>
      <c r="Y13472"/>
      <c r="Z13472" s="200"/>
      <c r="AA13472" s="201"/>
      <c r="AB13472"/>
      <c r="AC13472"/>
    </row>
    <row r="13473" spans="17:29">
      <c r="Q13473"/>
      <c r="R13473"/>
      <c r="T13473"/>
      <c r="U13473"/>
      <c r="V13473"/>
      <c r="W13473"/>
      <c r="Y13473"/>
      <c r="Z13473" s="200"/>
      <c r="AA13473" s="201"/>
      <c r="AB13473"/>
      <c r="AC13473"/>
    </row>
    <row r="13474" spans="17:29">
      <c r="Q13474"/>
      <c r="R13474"/>
      <c r="T13474"/>
      <c r="U13474"/>
      <c r="V13474"/>
      <c r="W13474"/>
      <c r="Y13474"/>
      <c r="Z13474" s="200"/>
      <c r="AA13474" s="201"/>
      <c r="AB13474"/>
      <c r="AC13474"/>
    </row>
    <row r="13475" spans="17:29">
      <c r="Q13475"/>
      <c r="R13475"/>
      <c r="T13475"/>
      <c r="U13475"/>
      <c r="V13475"/>
      <c r="W13475"/>
      <c r="Y13475"/>
      <c r="Z13475" s="200"/>
      <c r="AA13475" s="201"/>
      <c r="AB13475"/>
      <c r="AC13475"/>
    </row>
    <row r="13476" spans="17:29">
      <c r="Q13476"/>
      <c r="R13476"/>
      <c r="T13476"/>
      <c r="U13476"/>
      <c r="V13476"/>
      <c r="W13476"/>
      <c r="Y13476"/>
      <c r="Z13476" s="200"/>
      <c r="AA13476" s="201"/>
      <c r="AB13476"/>
      <c r="AC13476"/>
    </row>
    <row r="13477" spans="17:29">
      <c r="Q13477"/>
      <c r="R13477"/>
      <c r="T13477"/>
      <c r="U13477"/>
      <c r="V13477"/>
      <c r="W13477"/>
      <c r="Y13477"/>
      <c r="Z13477" s="200"/>
      <c r="AA13477" s="201"/>
      <c r="AB13477"/>
      <c r="AC13477"/>
    </row>
    <row r="13478" spans="17:29">
      <c r="Q13478"/>
      <c r="R13478"/>
      <c r="T13478"/>
      <c r="U13478"/>
      <c r="V13478"/>
      <c r="W13478"/>
      <c r="Y13478"/>
      <c r="Z13478" s="200"/>
      <c r="AA13478" s="201"/>
      <c r="AB13478"/>
      <c r="AC13478"/>
    </row>
    <row r="13479" spans="17:29">
      <c r="Q13479"/>
      <c r="R13479"/>
      <c r="T13479"/>
      <c r="U13479"/>
      <c r="V13479"/>
      <c r="W13479"/>
      <c r="Y13479"/>
      <c r="Z13479" s="200"/>
      <c r="AA13479" s="201"/>
      <c r="AB13479"/>
      <c r="AC13479"/>
    </row>
    <row r="13480" spans="17:29">
      <c r="Q13480"/>
      <c r="R13480"/>
      <c r="T13480"/>
      <c r="U13480"/>
      <c r="V13480"/>
      <c r="W13480"/>
      <c r="Y13480"/>
      <c r="Z13480" s="200"/>
      <c r="AA13480" s="201"/>
      <c r="AB13480"/>
      <c r="AC13480"/>
    </row>
    <row r="13481" spans="17:29">
      <c r="Q13481"/>
      <c r="R13481"/>
      <c r="T13481"/>
      <c r="U13481"/>
      <c r="V13481"/>
      <c r="W13481"/>
      <c r="Y13481"/>
      <c r="Z13481" s="200"/>
      <c r="AA13481" s="201"/>
      <c r="AB13481"/>
      <c r="AC13481"/>
    </row>
    <row r="13482" spans="17:29">
      <c r="Q13482"/>
      <c r="R13482"/>
      <c r="T13482"/>
      <c r="U13482"/>
      <c r="V13482"/>
      <c r="W13482"/>
      <c r="Y13482"/>
      <c r="Z13482" s="200"/>
      <c r="AA13482" s="201"/>
      <c r="AB13482"/>
      <c r="AC13482"/>
    </row>
    <row r="13483" spans="17:29">
      <c r="Q13483"/>
      <c r="R13483"/>
      <c r="T13483"/>
      <c r="U13483"/>
      <c r="V13483"/>
      <c r="W13483"/>
      <c r="Y13483"/>
      <c r="Z13483" s="200"/>
      <c r="AA13483" s="201"/>
      <c r="AB13483"/>
      <c r="AC13483"/>
    </row>
    <row r="13484" spans="17:29">
      <c r="Q13484"/>
      <c r="R13484"/>
      <c r="T13484"/>
      <c r="U13484"/>
      <c r="V13484"/>
      <c r="W13484"/>
      <c r="Y13484"/>
      <c r="Z13484" s="200"/>
      <c r="AA13484" s="201"/>
      <c r="AB13484"/>
      <c r="AC13484"/>
    </row>
    <row r="13485" spans="17:29">
      <c r="Q13485"/>
      <c r="R13485"/>
      <c r="T13485"/>
      <c r="U13485"/>
      <c r="V13485"/>
      <c r="W13485"/>
      <c r="Y13485"/>
      <c r="Z13485" s="200"/>
      <c r="AA13485" s="201"/>
      <c r="AB13485"/>
      <c r="AC13485"/>
    </row>
    <row r="13486" spans="17:29">
      <c r="Q13486"/>
      <c r="R13486"/>
      <c r="T13486"/>
      <c r="U13486"/>
      <c r="V13486"/>
      <c r="W13486"/>
      <c r="Y13486"/>
      <c r="Z13486" s="200"/>
      <c r="AA13486" s="201"/>
      <c r="AB13486"/>
      <c r="AC13486"/>
    </row>
    <row r="13487" spans="17:29">
      <c r="Q13487"/>
      <c r="R13487"/>
      <c r="T13487"/>
      <c r="U13487"/>
      <c r="V13487"/>
      <c r="W13487"/>
      <c r="Y13487"/>
      <c r="Z13487" s="200"/>
      <c r="AA13487" s="201"/>
      <c r="AB13487"/>
      <c r="AC13487"/>
    </row>
    <row r="13488" spans="17:29">
      <c r="Q13488"/>
      <c r="R13488"/>
      <c r="T13488"/>
      <c r="U13488"/>
      <c r="V13488"/>
      <c r="W13488"/>
      <c r="Y13488"/>
      <c r="Z13488" s="200"/>
      <c r="AA13488" s="201"/>
      <c r="AB13488"/>
      <c r="AC13488"/>
    </row>
    <row r="13489" spans="17:29">
      <c r="Q13489"/>
      <c r="R13489"/>
      <c r="T13489"/>
      <c r="U13489"/>
      <c r="V13489"/>
      <c r="W13489"/>
      <c r="Y13489"/>
      <c r="Z13489" s="200"/>
      <c r="AA13489" s="201"/>
      <c r="AB13489"/>
      <c r="AC13489"/>
    </row>
    <row r="13490" spans="17:29">
      <c r="Q13490"/>
      <c r="R13490"/>
      <c r="T13490"/>
      <c r="U13490"/>
      <c r="V13490"/>
      <c r="W13490"/>
      <c r="Y13490"/>
      <c r="Z13490" s="200"/>
      <c r="AA13490" s="201"/>
      <c r="AB13490"/>
      <c r="AC13490"/>
    </row>
    <row r="13491" spans="17:29">
      <c r="Q13491"/>
      <c r="R13491"/>
      <c r="T13491"/>
      <c r="U13491"/>
      <c r="V13491"/>
      <c r="W13491"/>
      <c r="Y13491"/>
      <c r="Z13491" s="200"/>
      <c r="AA13491" s="201"/>
      <c r="AB13491"/>
      <c r="AC13491"/>
    </row>
    <row r="13492" spans="17:29">
      <c r="Q13492"/>
      <c r="R13492"/>
      <c r="T13492"/>
      <c r="U13492"/>
      <c r="V13492"/>
      <c r="W13492"/>
      <c r="Y13492"/>
      <c r="Z13492" s="200"/>
      <c r="AA13492" s="201"/>
      <c r="AB13492"/>
      <c r="AC13492"/>
    </row>
    <row r="13493" spans="17:29">
      <c r="Q13493"/>
      <c r="R13493"/>
      <c r="T13493"/>
      <c r="U13493"/>
      <c r="V13493"/>
      <c r="W13493"/>
      <c r="Y13493"/>
      <c r="Z13493" s="200"/>
      <c r="AA13493" s="201"/>
      <c r="AB13493"/>
      <c r="AC13493"/>
    </row>
    <row r="13494" spans="17:29">
      <c r="Q13494"/>
      <c r="R13494"/>
      <c r="T13494"/>
      <c r="U13494"/>
      <c r="V13494"/>
      <c r="W13494"/>
      <c r="Y13494"/>
      <c r="Z13494" s="200"/>
      <c r="AA13494" s="201"/>
      <c r="AB13494"/>
      <c r="AC13494"/>
    </row>
    <row r="13495" spans="17:29">
      <c r="Q13495"/>
      <c r="R13495"/>
      <c r="T13495"/>
      <c r="U13495"/>
      <c r="V13495"/>
      <c r="W13495"/>
      <c r="Y13495"/>
      <c r="Z13495" s="200"/>
      <c r="AA13495" s="201"/>
      <c r="AB13495"/>
      <c r="AC13495"/>
    </row>
    <row r="13496" spans="17:29">
      <c r="Q13496"/>
      <c r="R13496"/>
      <c r="T13496"/>
      <c r="U13496"/>
      <c r="V13496"/>
      <c r="W13496"/>
      <c r="Y13496"/>
      <c r="Z13496" s="200"/>
      <c r="AA13496" s="201"/>
      <c r="AB13496"/>
      <c r="AC13496"/>
    </row>
    <row r="13497" spans="17:29">
      <c r="Q13497"/>
      <c r="R13497"/>
      <c r="T13497"/>
      <c r="U13497"/>
      <c r="V13497"/>
      <c r="W13497"/>
      <c r="Y13497"/>
      <c r="Z13497" s="200"/>
      <c r="AA13497" s="201"/>
      <c r="AB13497"/>
      <c r="AC13497"/>
    </row>
    <row r="13498" spans="17:29">
      <c r="Q13498"/>
      <c r="R13498"/>
      <c r="T13498"/>
      <c r="U13498"/>
      <c r="V13498"/>
      <c r="W13498"/>
      <c r="Y13498"/>
      <c r="Z13498" s="200"/>
      <c r="AA13498" s="201"/>
      <c r="AB13498"/>
      <c r="AC13498"/>
    </row>
    <row r="13499" spans="17:29">
      <c r="Q13499"/>
      <c r="R13499"/>
      <c r="T13499"/>
      <c r="U13499"/>
      <c r="V13499"/>
      <c r="W13499"/>
      <c r="Y13499"/>
      <c r="Z13499" s="200"/>
      <c r="AA13499" s="201"/>
      <c r="AB13499"/>
      <c r="AC13499"/>
    </row>
    <row r="13500" spans="17:29">
      <c r="Q13500"/>
      <c r="R13500"/>
      <c r="T13500"/>
      <c r="U13500"/>
      <c r="V13500"/>
      <c r="W13500"/>
      <c r="Y13500"/>
      <c r="Z13500" s="200"/>
      <c r="AA13500" s="201"/>
      <c r="AB13500"/>
      <c r="AC13500"/>
    </row>
    <row r="13501" spans="17:29">
      <c r="Q13501"/>
      <c r="R13501"/>
      <c r="T13501"/>
      <c r="U13501"/>
      <c r="V13501"/>
      <c r="W13501"/>
      <c r="Y13501"/>
      <c r="Z13501" s="200"/>
      <c r="AA13501" s="201"/>
      <c r="AB13501"/>
      <c r="AC13501"/>
    </row>
    <row r="13502" spans="17:29">
      <c r="Q13502"/>
      <c r="R13502"/>
      <c r="T13502"/>
      <c r="U13502"/>
      <c r="V13502"/>
      <c r="W13502"/>
      <c r="Y13502"/>
      <c r="Z13502" s="200"/>
      <c r="AA13502" s="201"/>
      <c r="AB13502"/>
      <c r="AC13502"/>
    </row>
    <row r="13503" spans="17:29">
      <c r="Q13503"/>
      <c r="R13503"/>
      <c r="T13503"/>
      <c r="U13503"/>
      <c r="V13503"/>
      <c r="W13503"/>
      <c r="Y13503"/>
      <c r="Z13503" s="200"/>
      <c r="AA13503" s="201"/>
      <c r="AB13503"/>
      <c r="AC13503"/>
    </row>
    <row r="13504" spans="17:29">
      <c r="Q13504"/>
      <c r="R13504"/>
      <c r="T13504"/>
      <c r="U13504"/>
      <c r="V13504"/>
      <c r="W13504"/>
      <c r="Y13504"/>
      <c r="Z13504" s="200"/>
      <c r="AA13504" s="201"/>
      <c r="AB13504"/>
      <c r="AC13504"/>
    </row>
    <row r="13505" spans="17:29">
      <c r="Q13505"/>
      <c r="R13505"/>
      <c r="T13505"/>
      <c r="U13505"/>
      <c r="V13505"/>
      <c r="W13505"/>
      <c r="Y13505"/>
      <c r="Z13505" s="200"/>
      <c r="AA13505" s="201"/>
      <c r="AB13505"/>
      <c r="AC13505"/>
    </row>
    <row r="13506" spans="17:29">
      <c r="Q13506"/>
      <c r="R13506"/>
      <c r="T13506"/>
      <c r="U13506"/>
      <c r="V13506"/>
      <c r="W13506"/>
      <c r="Y13506"/>
      <c r="Z13506" s="200"/>
      <c r="AA13506" s="201"/>
      <c r="AB13506"/>
      <c r="AC13506"/>
    </row>
    <row r="13507" spans="17:29">
      <c r="Q13507"/>
      <c r="R13507"/>
      <c r="T13507"/>
      <c r="U13507"/>
      <c r="V13507"/>
      <c r="W13507"/>
      <c r="Y13507"/>
      <c r="Z13507" s="200"/>
      <c r="AA13507" s="201"/>
      <c r="AB13507"/>
      <c r="AC13507"/>
    </row>
    <row r="13508" spans="17:29">
      <c r="Q13508"/>
      <c r="R13508"/>
      <c r="T13508"/>
      <c r="U13508"/>
      <c r="V13508"/>
      <c r="W13508"/>
      <c r="Y13508"/>
      <c r="Z13508" s="200"/>
      <c r="AA13508" s="201"/>
      <c r="AB13508"/>
      <c r="AC13508"/>
    </row>
    <row r="13509" spans="17:29">
      <c r="Q13509"/>
      <c r="R13509"/>
      <c r="T13509"/>
      <c r="U13509"/>
      <c r="V13509"/>
      <c r="W13509"/>
      <c r="Y13509"/>
      <c r="Z13509" s="200"/>
      <c r="AA13509" s="201"/>
      <c r="AB13509"/>
      <c r="AC13509"/>
    </row>
    <row r="13510" spans="17:29">
      <c r="Q13510"/>
      <c r="R13510"/>
      <c r="T13510"/>
      <c r="U13510"/>
      <c r="V13510"/>
      <c r="W13510"/>
      <c r="Y13510"/>
      <c r="Z13510" s="200"/>
      <c r="AA13510" s="201"/>
      <c r="AB13510"/>
      <c r="AC13510"/>
    </row>
    <row r="13511" spans="17:29">
      <c r="Q13511"/>
      <c r="R13511"/>
      <c r="T13511"/>
      <c r="U13511"/>
      <c r="V13511"/>
      <c r="W13511"/>
      <c r="Y13511"/>
      <c r="Z13511" s="200"/>
      <c r="AA13511" s="201"/>
      <c r="AB13511"/>
      <c r="AC13511"/>
    </row>
    <row r="13512" spans="17:29">
      <c r="Q13512"/>
      <c r="R13512"/>
      <c r="T13512"/>
      <c r="U13512"/>
      <c r="V13512"/>
      <c r="W13512"/>
      <c r="Y13512"/>
      <c r="Z13512" s="200"/>
      <c r="AA13512" s="201"/>
      <c r="AB13512"/>
      <c r="AC13512"/>
    </row>
    <row r="13513" spans="17:29">
      <c r="Q13513"/>
      <c r="R13513"/>
      <c r="T13513"/>
      <c r="U13513"/>
      <c r="V13513"/>
      <c r="W13513"/>
      <c r="Y13513"/>
      <c r="Z13513" s="200"/>
      <c r="AA13513" s="201"/>
      <c r="AB13513"/>
      <c r="AC13513"/>
    </row>
    <row r="13514" spans="17:29">
      <c r="Q13514"/>
      <c r="R13514"/>
      <c r="T13514"/>
      <c r="U13514"/>
      <c r="V13514"/>
      <c r="W13514"/>
      <c r="Y13514"/>
      <c r="Z13514" s="200"/>
      <c r="AA13514" s="201"/>
      <c r="AB13514"/>
      <c r="AC13514"/>
    </row>
    <row r="13515" spans="17:29">
      <c r="Q13515"/>
      <c r="R13515"/>
      <c r="T13515"/>
      <c r="U13515"/>
      <c r="V13515"/>
      <c r="W13515"/>
      <c r="Y13515"/>
      <c r="Z13515" s="200"/>
      <c r="AA13515" s="201"/>
      <c r="AB13515"/>
      <c r="AC13515"/>
    </row>
    <row r="13516" spans="17:29">
      <c r="Q13516"/>
      <c r="R13516"/>
      <c r="T13516"/>
      <c r="U13516"/>
      <c r="V13516"/>
      <c r="W13516"/>
      <c r="Y13516"/>
      <c r="Z13516" s="200"/>
      <c r="AA13516" s="201"/>
      <c r="AB13516"/>
      <c r="AC13516"/>
    </row>
    <row r="13517" spans="17:29">
      <c r="Q13517"/>
      <c r="R13517"/>
      <c r="T13517"/>
      <c r="U13517"/>
      <c r="V13517"/>
      <c r="W13517"/>
      <c r="Y13517"/>
      <c r="Z13517" s="200"/>
      <c r="AA13517" s="201"/>
      <c r="AB13517"/>
      <c r="AC13517"/>
    </row>
    <row r="13518" spans="17:29">
      <c r="Q13518"/>
      <c r="R13518"/>
      <c r="T13518"/>
      <c r="U13518"/>
      <c r="V13518"/>
      <c r="W13518"/>
      <c r="Y13518"/>
      <c r="Z13518" s="200"/>
      <c r="AA13518" s="201"/>
      <c r="AB13518"/>
      <c r="AC13518"/>
    </row>
    <row r="13519" spans="17:29">
      <c r="Q13519"/>
      <c r="R13519"/>
      <c r="T13519"/>
      <c r="U13519"/>
      <c r="V13519"/>
      <c r="W13519"/>
      <c r="Y13519"/>
      <c r="Z13519" s="200"/>
      <c r="AA13519" s="201"/>
      <c r="AB13519"/>
      <c r="AC13519"/>
    </row>
    <row r="13520" spans="17:29">
      <c r="Q13520"/>
      <c r="R13520"/>
      <c r="T13520"/>
      <c r="U13520"/>
      <c r="V13520"/>
      <c r="W13520"/>
      <c r="Y13520"/>
      <c r="Z13520" s="200"/>
      <c r="AA13520" s="201"/>
      <c r="AB13520"/>
      <c r="AC13520"/>
    </row>
    <row r="13521" spans="17:29">
      <c r="Q13521"/>
      <c r="R13521"/>
      <c r="T13521"/>
      <c r="U13521"/>
      <c r="V13521"/>
      <c r="W13521"/>
      <c r="Y13521"/>
      <c r="Z13521" s="200"/>
      <c r="AA13521" s="201"/>
      <c r="AB13521"/>
      <c r="AC13521"/>
    </row>
    <row r="13522" spans="17:29">
      <c r="Q13522"/>
      <c r="R13522"/>
      <c r="T13522"/>
      <c r="U13522"/>
      <c r="V13522"/>
      <c r="W13522"/>
      <c r="Y13522"/>
      <c r="Z13522" s="200"/>
      <c r="AA13522" s="201"/>
      <c r="AB13522"/>
      <c r="AC13522"/>
    </row>
    <row r="13523" spans="17:29">
      <c r="Q13523"/>
      <c r="R13523"/>
      <c r="T13523"/>
      <c r="U13523"/>
      <c r="V13523"/>
      <c r="W13523"/>
      <c r="Y13523"/>
      <c r="Z13523" s="200"/>
      <c r="AA13523" s="201"/>
      <c r="AB13523"/>
      <c r="AC13523"/>
    </row>
    <row r="13524" spans="17:29">
      <c r="Q13524"/>
      <c r="R13524"/>
      <c r="T13524"/>
      <c r="U13524"/>
      <c r="V13524"/>
      <c r="W13524"/>
      <c r="Y13524"/>
      <c r="Z13524" s="200"/>
      <c r="AA13524" s="201"/>
      <c r="AB13524"/>
      <c r="AC13524"/>
    </row>
    <row r="13525" spans="17:29">
      <c r="Q13525"/>
      <c r="R13525"/>
      <c r="T13525"/>
      <c r="U13525"/>
      <c r="V13525"/>
      <c r="W13525"/>
      <c r="Y13525"/>
      <c r="Z13525" s="200"/>
      <c r="AA13525" s="201"/>
      <c r="AB13525"/>
      <c r="AC13525"/>
    </row>
    <row r="13526" spans="17:29">
      <c r="Q13526"/>
      <c r="R13526"/>
      <c r="T13526"/>
      <c r="U13526"/>
      <c r="V13526"/>
      <c r="W13526"/>
      <c r="Y13526"/>
      <c r="Z13526" s="200"/>
      <c r="AA13526" s="201"/>
      <c r="AB13526"/>
      <c r="AC13526"/>
    </row>
    <row r="13527" spans="17:29">
      <c r="Q13527"/>
      <c r="R13527"/>
      <c r="T13527"/>
      <c r="U13527"/>
      <c r="V13527"/>
      <c r="W13527"/>
      <c r="Y13527"/>
      <c r="Z13527" s="200"/>
      <c r="AA13527" s="201"/>
      <c r="AB13527"/>
      <c r="AC13527"/>
    </row>
    <row r="13528" spans="17:29">
      <c r="Q13528"/>
      <c r="R13528"/>
      <c r="T13528"/>
      <c r="U13528"/>
      <c r="V13528"/>
      <c r="W13528"/>
      <c r="Y13528"/>
      <c r="Z13528" s="200"/>
      <c r="AA13528" s="201"/>
      <c r="AB13528"/>
      <c r="AC13528"/>
    </row>
    <row r="13529" spans="17:29">
      <c r="Q13529"/>
      <c r="R13529"/>
      <c r="T13529"/>
      <c r="U13529"/>
      <c r="V13529"/>
      <c r="W13529"/>
      <c r="Y13529"/>
      <c r="Z13529" s="200"/>
      <c r="AA13529" s="201"/>
      <c r="AB13529"/>
      <c r="AC13529"/>
    </row>
    <row r="13530" spans="17:29">
      <c r="Q13530"/>
      <c r="R13530"/>
      <c r="T13530"/>
      <c r="U13530"/>
      <c r="V13530"/>
      <c r="W13530"/>
      <c r="Y13530"/>
      <c r="Z13530" s="200"/>
      <c r="AA13530" s="201"/>
      <c r="AB13530"/>
      <c r="AC13530"/>
    </row>
    <row r="13531" spans="17:29">
      <c r="Q13531"/>
      <c r="R13531"/>
      <c r="T13531"/>
      <c r="U13531"/>
      <c r="V13531"/>
      <c r="W13531"/>
      <c r="Y13531"/>
      <c r="Z13531" s="200"/>
      <c r="AA13531" s="201"/>
      <c r="AB13531"/>
      <c r="AC13531"/>
    </row>
    <row r="13532" spans="17:29">
      <c r="Q13532"/>
      <c r="R13532"/>
      <c r="T13532"/>
      <c r="U13532"/>
      <c r="V13532"/>
      <c r="W13532"/>
      <c r="Y13532"/>
      <c r="Z13532" s="200"/>
      <c r="AA13532" s="201"/>
      <c r="AB13532"/>
      <c r="AC13532"/>
    </row>
    <row r="13533" spans="17:29">
      <c r="Q13533"/>
      <c r="R13533"/>
      <c r="T13533"/>
      <c r="U13533"/>
      <c r="V13533"/>
      <c r="W13533"/>
      <c r="Y13533"/>
      <c r="Z13533" s="200"/>
      <c r="AA13533" s="201"/>
      <c r="AB13533"/>
      <c r="AC13533"/>
    </row>
    <row r="13534" spans="17:29">
      <c r="Q13534"/>
      <c r="R13534"/>
      <c r="T13534"/>
      <c r="U13534"/>
      <c r="V13534"/>
      <c r="W13534"/>
      <c r="Y13534"/>
      <c r="Z13534" s="200"/>
      <c r="AA13534" s="201"/>
      <c r="AB13534"/>
      <c r="AC13534"/>
    </row>
    <row r="13535" spans="17:29">
      <c r="Q13535"/>
      <c r="R13535"/>
      <c r="T13535"/>
      <c r="U13535"/>
      <c r="V13535"/>
      <c r="W13535"/>
      <c r="Y13535"/>
      <c r="Z13535" s="200"/>
      <c r="AA13535" s="201"/>
      <c r="AB13535"/>
      <c r="AC13535"/>
    </row>
    <row r="13536" spans="17:29">
      <c r="Q13536"/>
      <c r="R13536"/>
      <c r="T13536"/>
      <c r="U13536"/>
      <c r="V13536"/>
      <c r="W13536"/>
      <c r="Y13536"/>
      <c r="Z13536" s="200"/>
      <c r="AA13536" s="201"/>
      <c r="AB13536"/>
      <c r="AC13536"/>
    </row>
    <row r="13537" spans="17:29">
      <c r="Q13537"/>
      <c r="R13537"/>
      <c r="T13537"/>
      <c r="U13537"/>
      <c r="V13537"/>
      <c r="W13537"/>
      <c r="Y13537"/>
      <c r="Z13537" s="200"/>
      <c r="AA13537" s="201"/>
      <c r="AB13537"/>
      <c r="AC13537"/>
    </row>
    <row r="13538" spans="17:29">
      <c r="Q13538"/>
      <c r="R13538"/>
      <c r="T13538"/>
      <c r="U13538"/>
      <c r="V13538"/>
      <c r="W13538"/>
      <c r="Y13538"/>
      <c r="Z13538" s="200"/>
      <c r="AA13538" s="201"/>
      <c r="AB13538"/>
      <c r="AC13538"/>
    </row>
    <row r="13539" spans="17:29">
      <c r="Q13539"/>
      <c r="R13539"/>
      <c r="T13539"/>
      <c r="U13539"/>
      <c r="V13539"/>
      <c r="W13539"/>
      <c r="Y13539"/>
      <c r="Z13539" s="200"/>
      <c r="AA13539" s="201"/>
      <c r="AB13539"/>
      <c r="AC13539"/>
    </row>
    <row r="13540" spans="17:29">
      <c r="Q13540"/>
      <c r="R13540"/>
      <c r="T13540"/>
      <c r="U13540"/>
      <c r="V13540"/>
      <c r="W13540"/>
      <c r="Y13540"/>
      <c r="Z13540" s="200"/>
      <c r="AA13540" s="201"/>
      <c r="AB13540"/>
      <c r="AC13540"/>
    </row>
    <row r="13541" spans="17:29">
      <c r="Q13541"/>
      <c r="R13541"/>
      <c r="T13541"/>
      <c r="U13541"/>
      <c r="V13541"/>
      <c r="W13541"/>
      <c r="Y13541"/>
      <c r="Z13541" s="200"/>
      <c r="AA13541" s="201"/>
      <c r="AB13541"/>
      <c r="AC13541"/>
    </row>
    <row r="13542" spans="17:29">
      <c r="Q13542"/>
      <c r="R13542"/>
      <c r="T13542"/>
      <c r="U13542"/>
      <c r="V13542"/>
      <c r="W13542"/>
      <c r="Y13542"/>
      <c r="Z13542" s="200"/>
      <c r="AA13542" s="201"/>
      <c r="AB13542"/>
      <c r="AC13542"/>
    </row>
    <row r="13543" spans="17:29">
      <c r="Q13543"/>
      <c r="R13543"/>
      <c r="T13543"/>
      <c r="U13543"/>
      <c r="V13543"/>
      <c r="W13543"/>
      <c r="Y13543"/>
      <c r="Z13543" s="200"/>
      <c r="AA13543" s="201"/>
      <c r="AB13543"/>
      <c r="AC13543"/>
    </row>
    <row r="13544" spans="17:29">
      <c r="Q13544"/>
      <c r="R13544"/>
      <c r="T13544"/>
      <c r="U13544"/>
      <c r="V13544"/>
      <c r="W13544"/>
      <c r="Y13544"/>
      <c r="Z13544" s="200"/>
      <c r="AA13544" s="201"/>
      <c r="AB13544"/>
      <c r="AC13544"/>
    </row>
    <row r="13545" spans="17:29">
      <c r="Q13545"/>
      <c r="R13545"/>
      <c r="T13545"/>
      <c r="U13545"/>
      <c r="V13545"/>
      <c r="W13545"/>
      <c r="Y13545"/>
      <c r="Z13545" s="200"/>
      <c r="AA13545" s="201"/>
      <c r="AB13545"/>
      <c r="AC13545"/>
    </row>
    <row r="13546" spans="17:29">
      <c r="Q13546"/>
      <c r="R13546"/>
      <c r="T13546"/>
      <c r="U13546"/>
      <c r="V13546"/>
      <c r="W13546"/>
      <c r="Y13546"/>
      <c r="Z13546" s="200"/>
      <c r="AA13546" s="201"/>
      <c r="AB13546"/>
      <c r="AC13546"/>
    </row>
    <row r="13547" spans="17:29">
      <c r="Q13547"/>
      <c r="R13547"/>
      <c r="T13547"/>
      <c r="U13547"/>
      <c r="V13547"/>
      <c r="W13547"/>
      <c r="Y13547"/>
      <c r="Z13547" s="200"/>
      <c r="AA13547" s="201"/>
      <c r="AB13547"/>
      <c r="AC13547"/>
    </row>
    <row r="13548" spans="17:29">
      <c r="Q13548"/>
      <c r="R13548"/>
      <c r="T13548"/>
      <c r="U13548"/>
      <c r="V13548"/>
      <c r="W13548"/>
      <c r="Y13548"/>
      <c r="Z13548" s="200"/>
      <c r="AA13548" s="201"/>
      <c r="AB13548"/>
      <c r="AC13548"/>
    </row>
    <row r="13549" spans="17:29">
      <c r="Q13549"/>
      <c r="R13549"/>
      <c r="T13549"/>
      <c r="U13549"/>
      <c r="V13549"/>
      <c r="W13549"/>
      <c r="Y13549"/>
      <c r="Z13549" s="200"/>
      <c r="AA13549" s="201"/>
      <c r="AB13549"/>
      <c r="AC13549"/>
    </row>
    <row r="13550" spans="17:29">
      <c r="Q13550"/>
      <c r="R13550"/>
      <c r="T13550"/>
      <c r="U13550"/>
      <c r="V13550"/>
      <c r="W13550"/>
      <c r="Y13550"/>
      <c r="Z13550" s="200"/>
      <c r="AA13550" s="201"/>
      <c r="AB13550"/>
      <c r="AC13550"/>
    </row>
    <row r="13551" spans="17:29">
      <c r="Q13551"/>
      <c r="R13551"/>
      <c r="T13551"/>
      <c r="U13551"/>
      <c r="V13551"/>
      <c r="W13551"/>
      <c r="Y13551"/>
      <c r="Z13551" s="200"/>
      <c r="AA13551" s="201"/>
      <c r="AB13551"/>
      <c r="AC13551"/>
    </row>
    <row r="13552" spans="17:29">
      <c r="Q13552"/>
      <c r="R13552"/>
      <c r="T13552"/>
      <c r="U13552"/>
      <c r="V13552"/>
      <c r="W13552"/>
      <c r="Y13552"/>
      <c r="Z13552" s="200"/>
      <c r="AA13552" s="201"/>
      <c r="AB13552"/>
      <c r="AC13552"/>
    </row>
    <row r="13553" spans="17:29">
      <c r="Q13553"/>
      <c r="R13553"/>
      <c r="T13553"/>
      <c r="U13553"/>
      <c r="V13553"/>
      <c r="W13553"/>
      <c r="Y13553"/>
      <c r="Z13553" s="200"/>
      <c r="AA13553" s="201"/>
      <c r="AB13553"/>
      <c r="AC13553"/>
    </row>
    <row r="13554" spans="17:29">
      <c r="Q13554"/>
      <c r="R13554"/>
      <c r="T13554"/>
      <c r="U13554"/>
      <c r="V13554"/>
      <c r="W13554"/>
      <c r="Y13554"/>
      <c r="Z13554" s="200"/>
      <c r="AA13554" s="201"/>
      <c r="AB13554"/>
      <c r="AC13554"/>
    </row>
    <row r="13555" spans="17:29">
      <c r="Q13555"/>
      <c r="R13555"/>
      <c r="T13555"/>
      <c r="U13555"/>
      <c r="V13555"/>
      <c r="W13555"/>
      <c r="Y13555"/>
      <c r="Z13555" s="200"/>
      <c r="AA13555" s="201"/>
      <c r="AB13555"/>
      <c r="AC13555"/>
    </row>
    <row r="13556" spans="17:29">
      <c r="Q13556"/>
      <c r="R13556"/>
      <c r="T13556"/>
      <c r="U13556"/>
      <c r="V13556"/>
      <c r="W13556"/>
      <c r="Y13556"/>
      <c r="Z13556" s="200"/>
      <c r="AA13556" s="201"/>
      <c r="AB13556"/>
      <c r="AC13556"/>
    </row>
    <row r="13557" spans="17:29">
      <c r="Q13557"/>
      <c r="R13557"/>
      <c r="T13557"/>
      <c r="U13557"/>
      <c r="V13557"/>
      <c r="W13557"/>
      <c r="Y13557"/>
      <c r="Z13557" s="200"/>
      <c r="AA13557" s="201"/>
      <c r="AB13557"/>
      <c r="AC13557"/>
    </row>
    <row r="13558" spans="17:29">
      <c r="Q13558"/>
      <c r="R13558"/>
      <c r="T13558"/>
      <c r="U13558"/>
      <c r="V13558"/>
      <c r="W13558"/>
      <c r="Y13558"/>
      <c r="Z13558" s="200"/>
      <c r="AA13558" s="201"/>
      <c r="AB13558"/>
      <c r="AC13558"/>
    </row>
    <row r="13559" spans="17:29">
      <c r="Q13559"/>
      <c r="R13559"/>
      <c r="T13559"/>
      <c r="U13559"/>
      <c r="V13559"/>
      <c r="W13559"/>
      <c r="Y13559"/>
      <c r="Z13559" s="200"/>
      <c r="AA13559" s="201"/>
      <c r="AB13559"/>
      <c r="AC13559"/>
    </row>
    <row r="13560" spans="17:29">
      <c r="Q13560"/>
      <c r="R13560"/>
      <c r="T13560"/>
      <c r="U13560"/>
      <c r="V13560"/>
      <c r="W13560"/>
      <c r="Y13560"/>
      <c r="Z13560" s="200"/>
      <c r="AA13560" s="201"/>
      <c r="AB13560"/>
      <c r="AC13560"/>
    </row>
    <row r="13561" spans="17:29">
      <c r="Q13561"/>
      <c r="R13561"/>
      <c r="T13561"/>
      <c r="U13561"/>
      <c r="V13561"/>
      <c r="W13561"/>
      <c r="Y13561"/>
      <c r="Z13561" s="200"/>
      <c r="AA13561" s="201"/>
      <c r="AB13561"/>
      <c r="AC13561"/>
    </row>
    <row r="13562" spans="17:29">
      <c r="Q13562"/>
      <c r="R13562"/>
      <c r="T13562"/>
      <c r="U13562"/>
      <c r="V13562"/>
      <c r="W13562"/>
      <c r="Y13562"/>
      <c r="Z13562" s="200"/>
      <c r="AA13562" s="201"/>
      <c r="AB13562"/>
      <c r="AC13562"/>
    </row>
    <row r="13563" spans="17:29">
      <c r="Q13563"/>
      <c r="R13563"/>
      <c r="T13563"/>
      <c r="U13563"/>
      <c r="V13563"/>
      <c r="W13563"/>
      <c r="Y13563"/>
      <c r="Z13563" s="200"/>
      <c r="AA13563" s="201"/>
      <c r="AB13563"/>
      <c r="AC13563"/>
    </row>
    <row r="13564" spans="17:29">
      <c r="Q13564"/>
      <c r="R13564"/>
      <c r="T13564"/>
      <c r="U13564"/>
      <c r="V13564"/>
      <c r="W13564"/>
      <c r="Y13564"/>
      <c r="Z13564" s="200"/>
      <c r="AA13564" s="201"/>
      <c r="AB13564"/>
      <c r="AC13564"/>
    </row>
    <row r="13565" spans="17:29">
      <c r="Q13565"/>
      <c r="R13565"/>
      <c r="T13565"/>
      <c r="U13565"/>
      <c r="V13565"/>
      <c r="W13565"/>
      <c r="Y13565"/>
      <c r="Z13565" s="200"/>
      <c r="AA13565" s="201"/>
      <c r="AB13565"/>
      <c r="AC13565"/>
    </row>
    <row r="13566" spans="17:29">
      <c r="Q13566"/>
      <c r="R13566"/>
      <c r="T13566"/>
      <c r="U13566"/>
      <c r="V13566"/>
      <c r="W13566"/>
      <c r="Y13566"/>
      <c r="Z13566" s="200"/>
      <c r="AA13566" s="201"/>
      <c r="AB13566"/>
      <c r="AC13566"/>
    </row>
    <row r="13567" spans="17:29">
      <c r="Q13567"/>
      <c r="R13567"/>
      <c r="T13567"/>
      <c r="U13567"/>
      <c r="V13567"/>
      <c r="W13567"/>
      <c r="Y13567"/>
      <c r="Z13567" s="200"/>
      <c r="AA13567" s="201"/>
      <c r="AB13567"/>
      <c r="AC13567"/>
    </row>
    <row r="13568" spans="17:29">
      <c r="Q13568"/>
      <c r="R13568"/>
      <c r="T13568"/>
      <c r="U13568"/>
      <c r="V13568"/>
      <c r="W13568"/>
      <c r="Y13568"/>
      <c r="Z13568" s="200"/>
      <c r="AA13568" s="201"/>
      <c r="AB13568"/>
      <c r="AC13568"/>
    </row>
    <row r="13569" spans="17:29">
      <c r="Q13569"/>
      <c r="R13569"/>
      <c r="T13569"/>
      <c r="U13569"/>
      <c r="V13569"/>
      <c r="W13569"/>
      <c r="Y13569"/>
      <c r="Z13569" s="200"/>
      <c r="AA13569" s="201"/>
      <c r="AB13569"/>
      <c r="AC13569"/>
    </row>
    <row r="13570" spans="17:29">
      <c r="Q13570"/>
      <c r="R13570"/>
      <c r="T13570"/>
      <c r="U13570"/>
      <c r="V13570"/>
      <c r="W13570"/>
      <c r="Y13570"/>
      <c r="Z13570" s="200"/>
      <c r="AA13570" s="201"/>
      <c r="AB13570"/>
      <c r="AC13570"/>
    </row>
    <row r="13571" spans="17:29">
      <c r="Q13571"/>
      <c r="R13571"/>
      <c r="T13571"/>
      <c r="U13571"/>
      <c r="V13571"/>
      <c r="W13571"/>
      <c r="Y13571"/>
      <c r="Z13571" s="200"/>
      <c r="AA13571" s="201"/>
      <c r="AB13571"/>
      <c r="AC13571"/>
    </row>
    <row r="13572" spans="17:29">
      <c r="Q13572"/>
      <c r="R13572"/>
      <c r="T13572"/>
      <c r="U13572"/>
      <c r="V13572"/>
      <c r="W13572"/>
      <c r="Y13572"/>
      <c r="Z13572" s="200"/>
      <c r="AA13572" s="201"/>
      <c r="AB13572"/>
      <c r="AC13572"/>
    </row>
    <row r="13573" spans="17:29">
      <c r="Q13573"/>
      <c r="R13573"/>
      <c r="T13573"/>
      <c r="U13573"/>
      <c r="V13573"/>
      <c r="W13573"/>
      <c r="Y13573"/>
      <c r="Z13573" s="200"/>
      <c r="AA13573" s="201"/>
      <c r="AB13573"/>
      <c r="AC13573"/>
    </row>
    <row r="13574" spans="17:29">
      <c r="Q13574"/>
      <c r="R13574"/>
      <c r="T13574"/>
      <c r="U13574"/>
      <c r="V13574"/>
      <c r="W13574"/>
      <c r="Y13574"/>
      <c r="Z13574" s="200"/>
      <c r="AA13574" s="201"/>
      <c r="AB13574"/>
      <c r="AC13574"/>
    </row>
    <row r="13575" spans="17:29">
      <c r="Q13575"/>
      <c r="R13575"/>
      <c r="T13575"/>
      <c r="U13575"/>
      <c r="V13575"/>
      <c r="W13575"/>
      <c r="Y13575"/>
      <c r="Z13575" s="200"/>
      <c r="AA13575" s="201"/>
      <c r="AB13575"/>
      <c r="AC13575"/>
    </row>
    <row r="13576" spans="17:29">
      <c r="Q13576"/>
      <c r="R13576"/>
      <c r="T13576"/>
      <c r="U13576"/>
      <c r="V13576"/>
      <c r="W13576"/>
      <c r="Y13576"/>
      <c r="Z13576" s="200"/>
      <c r="AA13576" s="201"/>
      <c r="AB13576"/>
      <c r="AC13576"/>
    </row>
    <row r="13577" spans="17:29">
      <c r="Q13577"/>
      <c r="R13577"/>
      <c r="T13577"/>
      <c r="U13577"/>
      <c r="V13577"/>
      <c r="W13577"/>
      <c r="Y13577"/>
      <c r="Z13577" s="200"/>
      <c r="AA13577" s="201"/>
      <c r="AB13577"/>
      <c r="AC13577"/>
    </row>
    <row r="13578" spans="17:29">
      <c r="Q13578"/>
      <c r="R13578"/>
      <c r="T13578"/>
      <c r="U13578"/>
      <c r="V13578"/>
      <c r="W13578"/>
      <c r="Y13578"/>
      <c r="Z13578" s="200"/>
      <c r="AA13578" s="201"/>
      <c r="AB13578"/>
      <c r="AC13578"/>
    </row>
    <row r="13579" spans="17:29">
      <c r="Q13579"/>
      <c r="R13579"/>
      <c r="T13579"/>
      <c r="U13579"/>
      <c r="V13579"/>
      <c r="W13579"/>
      <c r="Y13579"/>
      <c r="Z13579" s="200"/>
      <c r="AA13579" s="201"/>
      <c r="AB13579"/>
      <c r="AC13579"/>
    </row>
    <row r="13580" spans="17:29">
      <c r="Q13580"/>
      <c r="R13580"/>
      <c r="T13580"/>
      <c r="U13580"/>
      <c r="V13580"/>
      <c r="W13580"/>
      <c r="Y13580"/>
      <c r="Z13580" s="200"/>
      <c r="AA13580" s="201"/>
      <c r="AB13580"/>
      <c r="AC13580"/>
    </row>
    <row r="13581" spans="17:29">
      <c r="Q13581"/>
      <c r="R13581"/>
      <c r="T13581"/>
      <c r="U13581"/>
      <c r="V13581"/>
      <c r="W13581"/>
      <c r="Y13581"/>
      <c r="Z13581" s="200"/>
      <c r="AA13581" s="201"/>
      <c r="AB13581"/>
      <c r="AC13581"/>
    </row>
    <row r="13582" spans="17:29">
      <c r="Q13582"/>
      <c r="R13582"/>
      <c r="T13582"/>
      <c r="U13582"/>
      <c r="V13582"/>
      <c r="W13582"/>
      <c r="Y13582"/>
      <c r="Z13582" s="200"/>
      <c r="AA13582" s="201"/>
      <c r="AB13582"/>
      <c r="AC13582"/>
    </row>
    <row r="13583" spans="17:29">
      <c r="Q13583"/>
      <c r="R13583"/>
      <c r="T13583"/>
      <c r="U13583"/>
      <c r="V13583"/>
      <c r="W13583"/>
      <c r="Y13583"/>
      <c r="Z13583" s="200"/>
      <c r="AA13583" s="201"/>
      <c r="AB13583"/>
      <c r="AC13583"/>
    </row>
    <row r="13584" spans="17:29">
      <c r="Q13584"/>
      <c r="R13584"/>
      <c r="T13584"/>
      <c r="U13584"/>
      <c r="V13584"/>
      <c r="W13584"/>
      <c r="Y13584"/>
      <c r="Z13584" s="200"/>
      <c r="AA13584" s="201"/>
      <c r="AB13584"/>
      <c r="AC13584"/>
    </row>
    <row r="13585" spans="17:29">
      <c r="Q13585"/>
      <c r="R13585"/>
      <c r="T13585"/>
      <c r="U13585"/>
      <c r="V13585"/>
      <c r="W13585"/>
      <c r="Y13585"/>
      <c r="Z13585" s="200"/>
      <c r="AA13585" s="201"/>
      <c r="AB13585"/>
      <c r="AC13585"/>
    </row>
    <row r="13586" spans="17:29">
      <c r="Q13586"/>
      <c r="R13586"/>
      <c r="T13586"/>
      <c r="U13586"/>
      <c r="V13586"/>
      <c r="W13586"/>
      <c r="Y13586"/>
      <c r="Z13586" s="200"/>
      <c r="AA13586" s="201"/>
      <c r="AB13586"/>
      <c r="AC13586"/>
    </row>
    <row r="13587" spans="17:29">
      <c r="Q13587"/>
      <c r="R13587"/>
      <c r="T13587"/>
      <c r="U13587"/>
      <c r="V13587"/>
      <c r="W13587"/>
      <c r="Y13587"/>
      <c r="Z13587" s="200"/>
      <c r="AA13587" s="201"/>
      <c r="AB13587"/>
      <c r="AC13587"/>
    </row>
    <row r="13588" spans="17:29">
      <c r="Q13588"/>
      <c r="R13588"/>
      <c r="T13588"/>
      <c r="U13588"/>
      <c r="V13588"/>
      <c r="W13588"/>
      <c r="Y13588"/>
      <c r="Z13588" s="200"/>
      <c r="AA13588" s="201"/>
      <c r="AB13588"/>
      <c r="AC13588"/>
    </row>
    <row r="13589" spans="17:29">
      <c r="Q13589"/>
      <c r="R13589"/>
      <c r="T13589"/>
      <c r="U13589"/>
      <c r="V13589"/>
      <c r="W13589"/>
      <c r="Y13589"/>
      <c r="Z13589" s="200"/>
      <c r="AA13589" s="201"/>
      <c r="AB13589"/>
      <c r="AC13589"/>
    </row>
    <row r="13590" spans="17:29">
      <c r="Q13590"/>
      <c r="R13590"/>
      <c r="T13590"/>
      <c r="U13590"/>
      <c r="V13590"/>
      <c r="W13590"/>
      <c r="Y13590"/>
      <c r="Z13590" s="200"/>
      <c r="AA13590" s="201"/>
      <c r="AB13590"/>
      <c r="AC13590"/>
    </row>
    <row r="13591" spans="17:29">
      <c r="Q13591"/>
      <c r="R13591"/>
      <c r="T13591"/>
      <c r="U13591"/>
      <c r="V13591"/>
      <c r="W13591"/>
      <c r="Y13591"/>
      <c r="Z13591" s="200"/>
      <c r="AA13591" s="201"/>
      <c r="AB13591"/>
      <c r="AC13591"/>
    </row>
    <row r="13592" spans="17:29">
      <c r="Q13592"/>
      <c r="R13592"/>
      <c r="T13592"/>
      <c r="U13592"/>
      <c r="V13592"/>
      <c r="W13592"/>
      <c r="Y13592"/>
      <c r="Z13592" s="200"/>
      <c r="AA13592" s="201"/>
      <c r="AB13592"/>
      <c r="AC13592"/>
    </row>
    <row r="13593" spans="17:29">
      <c r="Q13593"/>
      <c r="R13593"/>
      <c r="T13593"/>
      <c r="U13593"/>
      <c r="V13593"/>
      <c r="W13593"/>
      <c r="Y13593"/>
      <c r="Z13593" s="200"/>
      <c r="AA13593" s="201"/>
      <c r="AB13593"/>
      <c r="AC13593"/>
    </row>
    <row r="13594" spans="17:29">
      <c r="Q13594"/>
      <c r="R13594"/>
      <c r="T13594"/>
      <c r="U13594"/>
      <c r="V13594"/>
      <c r="W13594"/>
      <c r="Y13594"/>
      <c r="Z13594" s="200"/>
      <c r="AA13594" s="201"/>
      <c r="AB13594"/>
      <c r="AC13594"/>
    </row>
    <row r="13595" spans="17:29">
      <c r="Q13595"/>
      <c r="R13595"/>
      <c r="T13595"/>
      <c r="U13595"/>
      <c r="V13595"/>
      <c r="W13595"/>
      <c r="Y13595"/>
      <c r="Z13595" s="200"/>
      <c r="AA13595" s="201"/>
      <c r="AB13595"/>
      <c r="AC13595"/>
    </row>
    <row r="13596" spans="17:29">
      <c r="Q13596"/>
      <c r="R13596"/>
      <c r="T13596"/>
      <c r="U13596"/>
      <c r="V13596"/>
      <c r="W13596"/>
      <c r="Y13596"/>
      <c r="Z13596" s="200"/>
      <c r="AA13596" s="201"/>
      <c r="AB13596"/>
      <c r="AC13596"/>
    </row>
    <row r="13597" spans="17:29">
      <c r="Q13597"/>
      <c r="R13597"/>
      <c r="T13597"/>
      <c r="U13597"/>
      <c r="V13597"/>
      <c r="W13597"/>
      <c r="Y13597"/>
      <c r="Z13597" s="200"/>
      <c r="AA13597" s="201"/>
      <c r="AB13597"/>
      <c r="AC13597"/>
    </row>
    <row r="13598" spans="17:29">
      <c r="Q13598"/>
      <c r="R13598"/>
      <c r="T13598"/>
      <c r="U13598"/>
      <c r="V13598"/>
      <c r="W13598"/>
      <c r="Y13598"/>
      <c r="Z13598" s="200"/>
      <c r="AA13598" s="201"/>
      <c r="AB13598"/>
      <c r="AC13598"/>
    </row>
    <row r="13599" spans="17:29">
      <c r="Q13599"/>
      <c r="R13599"/>
      <c r="T13599"/>
      <c r="U13599"/>
      <c r="V13599"/>
      <c r="W13599"/>
      <c r="Y13599"/>
      <c r="Z13599" s="200"/>
      <c r="AA13599" s="201"/>
      <c r="AB13599"/>
      <c r="AC13599"/>
    </row>
    <row r="13600" spans="17:29">
      <c r="Q13600"/>
      <c r="R13600"/>
      <c r="T13600"/>
      <c r="U13600"/>
      <c r="V13600"/>
      <c r="W13600"/>
      <c r="Y13600"/>
      <c r="Z13600" s="200"/>
      <c r="AA13600" s="201"/>
      <c r="AB13600"/>
      <c r="AC13600"/>
    </row>
    <row r="13601" spans="17:29">
      <c r="Q13601"/>
      <c r="R13601"/>
      <c r="T13601"/>
      <c r="U13601"/>
      <c r="V13601"/>
      <c r="W13601"/>
      <c r="Y13601"/>
      <c r="Z13601" s="200"/>
      <c r="AA13601" s="201"/>
      <c r="AB13601"/>
      <c r="AC13601"/>
    </row>
    <row r="13602" spans="17:29">
      <c r="Q13602"/>
      <c r="R13602"/>
      <c r="T13602"/>
      <c r="U13602"/>
      <c r="V13602"/>
      <c r="W13602"/>
      <c r="Y13602"/>
      <c r="Z13602" s="200"/>
      <c r="AA13602" s="201"/>
      <c r="AB13602"/>
      <c r="AC13602"/>
    </row>
    <row r="13603" spans="17:29">
      <c r="Q13603"/>
      <c r="R13603"/>
      <c r="T13603"/>
      <c r="U13603"/>
      <c r="V13603"/>
      <c r="W13603"/>
      <c r="Y13603"/>
      <c r="Z13603" s="200"/>
      <c r="AA13603" s="201"/>
      <c r="AB13603"/>
      <c r="AC13603"/>
    </row>
    <row r="13604" spans="17:29">
      <c r="Q13604"/>
      <c r="R13604"/>
      <c r="T13604"/>
      <c r="U13604"/>
      <c r="V13604"/>
      <c r="W13604"/>
      <c r="Y13604"/>
      <c r="Z13604" s="200"/>
      <c r="AA13604" s="201"/>
      <c r="AB13604"/>
      <c r="AC13604"/>
    </row>
    <row r="13605" spans="17:29">
      <c r="Q13605"/>
      <c r="R13605"/>
      <c r="T13605"/>
      <c r="U13605"/>
      <c r="V13605"/>
      <c r="W13605"/>
      <c r="Y13605"/>
      <c r="Z13605" s="200"/>
      <c r="AA13605" s="201"/>
      <c r="AB13605"/>
      <c r="AC13605"/>
    </row>
    <row r="13606" spans="17:29">
      <c r="Q13606"/>
      <c r="R13606"/>
      <c r="T13606"/>
      <c r="U13606"/>
      <c r="V13606"/>
      <c r="W13606"/>
      <c r="Y13606"/>
      <c r="Z13606" s="200"/>
      <c r="AA13606" s="201"/>
      <c r="AB13606"/>
      <c r="AC13606"/>
    </row>
    <row r="13607" spans="17:29">
      <c r="Q13607"/>
      <c r="R13607"/>
      <c r="T13607"/>
      <c r="U13607"/>
      <c r="V13607"/>
      <c r="W13607"/>
      <c r="Y13607"/>
      <c r="Z13607" s="200"/>
      <c r="AA13607" s="201"/>
      <c r="AB13607"/>
      <c r="AC13607"/>
    </row>
    <row r="13608" spans="17:29">
      <c r="Q13608"/>
      <c r="R13608"/>
      <c r="T13608"/>
      <c r="U13608"/>
      <c r="V13608"/>
      <c r="W13608"/>
      <c r="Y13608"/>
      <c r="Z13608" s="200"/>
      <c r="AA13608" s="201"/>
      <c r="AB13608"/>
      <c r="AC13608"/>
    </row>
    <row r="13609" spans="17:29">
      <c r="Q13609"/>
      <c r="R13609"/>
      <c r="T13609"/>
      <c r="U13609"/>
      <c r="V13609"/>
      <c r="W13609"/>
      <c r="Y13609"/>
      <c r="Z13609" s="200"/>
      <c r="AA13609" s="201"/>
      <c r="AB13609"/>
      <c r="AC13609"/>
    </row>
    <row r="13610" spans="17:29">
      <c r="Q13610"/>
      <c r="R13610"/>
      <c r="T13610"/>
      <c r="U13610"/>
      <c r="V13610"/>
      <c r="W13610"/>
      <c r="Y13610"/>
      <c r="Z13610" s="200"/>
      <c r="AA13610" s="201"/>
      <c r="AB13610"/>
      <c r="AC13610"/>
    </row>
    <row r="13611" spans="17:29">
      <c r="Q13611"/>
      <c r="R13611"/>
      <c r="T13611"/>
      <c r="U13611"/>
      <c r="V13611"/>
      <c r="W13611"/>
      <c r="Y13611"/>
      <c r="Z13611" s="200"/>
      <c r="AA13611" s="201"/>
      <c r="AB13611"/>
      <c r="AC13611"/>
    </row>
    <row r="13612" spans="17:29">
      <c r="Q13612"/>
      <c r="R13612"/>
      <c r="T13612"/>
      <c r="U13612"/>
      <c r="V13612"/>
      <c r="W13612"/>
      <c r="Y13612"/>
      <c r="Z13612" s="200"/>
      <c r="AA13612" s="201"/>
      <c r="AB13612"/>
      <c r="AC13612"/>
    </row>
    <row r="13613" spans="17:29">
      <c r="Q13613"/>
      <c r="R13613"/>
      <c r="T13613"/>
      <c r="U13613"/>
      <c r="V13613"/>
      <c r="W13613"/>
      <c r="Y13613"/>
      <c r="Z13613" s="200"/>
      <c r="AA13613" s="201"/>
      <c r="AB13613"/>
      <c r="AC13613"/>
    </row>
    <row r="13614" spans="17:29">
      <c r="Q13614"/>
      <c r="R13614"/>
      <c r="T13614"/>
      <c r="U13614"/>
      <c r="V13614"/>
      <c r="W13614"/>
      <c r="Y13614"/>
      <c r="Z13614" s="200"/>
      <c r="AA13614" s="201"/>
      <c r="AB13614"/>
      <c r="AC13614"/>
    </row>
    <row r="13615" spans="17:29">
      <c r="Q13615"/>
      <c r="R13615"/>
      <c r="T13615"/>
      <c r="U13615"/>
      <c r="V13615"/>
      <c r="W13615"/>
      <c r="Y13615"/>
      <c r="Z13615" s="200"/>
      <c r="AA13615" s="201"/>
      <c r="AB13615"/>
      <c r="AC13615"/>
    </row>
    <row r="13616" spans="17:29">
      <c r="Q13616"/>
      <c r="R13616"/>
      <c r="T13616"/>
      <c r="U13616"/>
      <c r="V13616"/>
      <c r="W13616"/>
      <c r="Y13616"/>
      <c r="Z13616" s="200"/>
      <c r="AA13616" s="201"/>
      <c r="AB13616"/>
      <c r="AC13616"/>
    </row>
    <row r="13617" spans="17:29">
      <c r="Q13617"/>
      <c r="R13617"/>
      <c r="T13617"/>
      <c r="U13617"/>
      <c r="V13617"/>
      <c r="W13617"/>
      <c r="Y13617"/>
      <c r="Z13617" s="200"/>
      <c r="AA13617" s="201"/>
      <c r="AB13617"/>
      <c r="AC13617"/>
    </row>
    <row r="13618" spans="17:29">
      <c r="Q13618"/>
      <c r="R13618"/>
      <c r="T13618"/>
      <c r="U13618"/>
      <c r="V13618"/>
      <c r="W13618"/>
      <c r="Y13618"/>
      <c r="Z13618" s="200"/>
      <c r="AA13618" s="201"/>
      <c r="AB13618"/>
      <c r="AC13618"/>
    </row>
    <row r="13619" spans="17:29">
      <c r="Q13619"/>
      <c r="R13619"/>
      <c r="T13619"/>
      <c r="U13619"/>
      <c r="V13619"/>
      <c r="W13619"/>
      <c r="Y13619"/>
      <c r="Z13619" s="200"/>
      <c r="AA13619" s="201"/>
      <c r="AB13619"/>
      <c r="AC13619"/>
    </row>
    <row r="13620" spans="17:29">
      <c r="Q13620"/>
      <c r="R13620"/>
      <c r="T13620"/>
      <c r="U13620"/>
      <c r="V13620"/>
      <c r="W13620"/>
      <c r="Y13620"/>
      <c r="Z13620" s="200"/>
      <c r="AA13620" s="201"/>
      <c r="AB13620"/>
      <c r="AC13620"/>
    </row>
    <row r="13621" spans="17:29">
      <c r="Q13621"/>
      <c r="R13621"/>
      <c r="T13621"/>
      <c r="U13621"/>
      <c r="V13621"/>
      <c r="W13621"/>
      <c r="Y13621"/>
      <c r="Z13621" s="200"/>
      <c r="AA13621" s="201"/>
      <c r="AB13621"/>
      <c r="AC13621"/>
    </row>
    <row r="13622" spans="17:29">
      <c r="Q13622"/>
      <c r="R13622"/>
      <c r="T13622"/>
      <c r="U13622"/>
      <c r="V13622"/>
      <c r="W13622"/>
      <c r="Y13622"/>
      <c r="Z13622" s="200"/>
      <c r="AA13622" s="201"/>
      <c r="AB13622"/>
      <c r="AC13622"/>
    </row>
    <row r="13623" spans="17:29">
      <c r="Q13623"/>
      <c r="R13623"/>
      <c r="T13623"/>
      <c r="U13623"/>
      <c r="V13623"/>
      <c r="W13623"/>
      <c r="Y13623"/>
      <c r="Z13623" s="200"/>
      <c r="AA13623" s="201"/>
      <c r="AB13623"/>
      <c r="AC13623"/>
    </row>
    <row r="13624" spans="17:29">
      <c r="Q13624"/>
      <c r="R13624"/>
      <c r="T13624"/>
      <c r="U13624"/>
      <c r="V13624"/>
      <c r="W13624"/>
      <c r="Y13624"/>
      <c r="Z13624" s="200"/>
      <c r="AA13624" s="201"/>
      <c r="AB13624"/>
      <c r="AC13624"/>
    </row>
    <row r="13625" spans="17:29">
      <c r="Q13625"/>
      <c r="R13625"/>
      <c r="T13625"/>
      <c r="U13625"/>
      <c r="V13625"/>
      <c r="W13625"/>
      <c r="Y13625"/>
      <c r="Z13625" s="200"/>
      <c r="AA13625" s="201"/>
      <c r="AB13625"/>
      <c r="AC13625"/>
    </row>
    <row r="13626" spans="17:29">
      <c r="Q13626"/>
      <c r="R13626"/>
      <c r="T13626"/>
      <c r="U13626"/>
      <c r="V13626"/>
      <c r="W13626"/>
      <c r="Y13626"/>
      <c r="Z13626" s="200"/>
      <c r="AA13626" s="201"/>
      <c r="AB13626"/>
      <c r="AC13626"/>
    </row>
    <row r="13627" spans="17:29">
      <c r="Q13627"/>
      <c r="R13627"/>
      <c r="T13627"/>
      <c r="U13627"/>
      <c r="V13627"/>
      <c r="W13627"/>
      <c r="Y13627"/>
      <c r="Z13627" s="200"/>
      <c r="AA13627" s="201"/>
      <c r="AB13627"/>
      <c r="AC13627"/>
    </row>
    <row r="13628" spans="17:29">
      <c r="Q13628"/>
      <c r="R13628"/>
      <c r="T13628"/>
      <c r="U13628"/>
      <c r="V13628"/>
      <c r="W13628"/>
      <c r="Y13628"/>
      <c r="Z13628" s="200"/>
      <c r="AA13628" s="201"/>
      <c r="AB13628"/>
      <c r="AC13628"/>
    </row>
    <row r="13629" spans="17:29">
      <c r="Q13629"/>
      <c r="R13629"/>
      <c r="T13629"/>
      <c r="U13629"/>
      <c r="V13629"/>
      <c r="W13629"/>
      <c r="Y13629"/>
      <c r="Z13629" s="200"/>
      <c r="AA13629" s="201"/>
      <c r="AB13629"/>
      <c r="AC13629"/>
    </row>
    <row r="13630" spans="17:29">
      <c r="Q13630"/>
      <c r="R13630"/>
      <c r="T13630"/>
      <c r="U13630"/>
      <c r="V13630"/>
      <c r="W13630"/>
      <c r="Y13630"/>
      <c r="Z13630" s="200"/>
      <c r="AA13630" s="201"/>
      <c r="AB13630"/>
      <c r="AC13630"/>
    </row>
    <row r="13631" spans="17:29">
      <c r="Q13631"/>
      <c r="R13631"/>
      <c r="T13631"/>
      <c r="U13631"/>
      <c r="V13631"/>
      <c r="W13631"/>
      <c r="Y13631"/>
      <c r="Z13631" s="200"/>
      <c r="AA13631" s="201"/>
      <c r="AB13631"/>
      <c r="AC13631"/>
    </row>
    <row r="13632" spans="17:29">
      <c r="Q13632"/>
      <c r="R13632"/>
      <c r="T13632"/>
      <c r="U13632"/>
      <c r="V13632"/>
      <c r="W13632"/>
      <c r="Y13632"/>
      <c r="Z13632" s="200"/>
      <c r="AA13632" s="201"/>
      <c r="AB13632"/>
      <c r="AC13632"/>
    </row>
    <row r="13633" spans="17:29">
      <c r="Q13633"/>
      <c r="R13633"/>
      <c r="T13633"/>
      <c r="U13633"/>
      <c r="V13633"/>
      <c r="W13633"/>
      <c r="Y13633"/>
      <c r="Z13633" s="200"/>
      <c r="AA13633" s="201"/>
      <c r="AB13633"/>
      <c r="AC13633"/>
    </row>
    <row r="13634" spans="17:29">
      <c r="Q13634"/>
      <c r="R13634"/>
      <c r="T13634"/>
      <c r="U13634"/>
      <c r="V13634"/>
      <c r="W13634"/>
      <c r="Y13634"/>
      <c r="Z13634" s="200"/>
      <c r="AA13634" s="201"/>
      <c r="AB13634"/>
      <c r="AC13634"/>
    </row>
    <row r="13635" spans="17:29">
      <c r="Q13635"/>
      <c r="R13635"/>
      <c r="T13635"/>
      <c r="U13635"/>
      <c r="V13635"/>
      <c r="W13635"/>
      <c r="Y13635"/>
      <c r="Z13635" s="200"/>
      <c r="AA13635" s="201"/>
      <c r="AB13635"/>
      <c r="AC13635"/>
    </row>
    <row r="13636" spans="17:29">
      <c r="Q13636"/>
      <c r="R13636"/>
      <c r="T13636"/>
      <c r="U13636"/>
      <c r="V13636"/>
      <c r="W13636"/>
      <c r="Y13636"/>
      <c r="Z13636" s="200"/>
      <c r="AA13636" s="201"/>
      <c r="AB13636"/>
      <c r="AC13636"/>
    </row>
    <row r="13637" spans="17:29">
      <c r="Q13637"/>
      <c r="R13637"/>
      <c r="T13637"/>
      <c r="U13637"/>
      <c r="V13637"/>
      <c r="W13637"/>
      <c r="Y13637"/>
      <c r="Z13637" s="200"/>
      <c r="AA13637" s="201"/>
      <c r="AB13637"/>
      <c r="AC13637"/>
    </row>
    <row r="13638" spans="17:29">
      <c r="Q13638"/>
      <c r="R13638"/>
      <c r="T13638"/>
      <c r="U13638"/>
      <c r="V13638"/>
      <c r="W13638"/>
      <c r="Y13638"/>
      <c r="Z13638" s="200"/>
      <c r="AA13638" s="201"/>
      <c r="AB13638"/>
      <c r="AC13638"/>
    </row>
    <row r="13639" spans="17:29">
      <c r="Q13639"/>
      <c r="R13639"/>
      <c r="T13639"/>
      <c r="U13639"/>
      <c r="V13639"/>
      <c r="W13639"/>
      <c r="Y13639"/>
      <c r="Z13639" s="200"/>
      <c r="AA13639" s="201"/>
      <c r="AB13639"/>
      <c r="AC13639"/>
    </row>
    <row r="13640" spans="17:29">
      <c r="Q13640"/>
      <c r="R13640"/>
      <c r="T13640"/>
      <c r="U13640"/>
      <c r="V13640"/>
      <c r="W13640"/>
      <c r="Y13640"/>
      <c r="Z13640" s="200"/>
      <c r="AA13640" s="201"/>
      <c r="AB13640"/>
      <c r="AC13640"/>
    </row>
    <row r="13641" spans="17:29">
      <c r="Q13641"/>
      <c r="R13641"/>
      <c r="T13641"/>
      <c r="U13641"/>
      <c r="V13641"/>
      <c r="W13641"/>
      <c r="Y13641"/>
      <c r="Z13641" s="200"/>
      <c r="AA13641" s="201"/>
      <c r="AB13641"/>
      <c r="AC13641"/>
    </row>
    <row r="13642" spans="17:29">
      <c r="Q13642"/>
      <c r="R13642"/>
      <c r="T13642"/>
      <c r="U13642"/>
      <c r="V13642"/>
      <c r="W13642"/>
      <c r="Y13642"/>
      <c r="Z13642" s="200"/>
      <c r="AA13642" s="201"/>
      <c r="AB13642"/>
      <c r="AC13642"/>
    </row>
    <row r="13643" spans="17:29">
      <c r="Q13643"/>
      <c r="R13643"/>
      <c r="T13643"/>
      <c r="U13643"/>
      <c r="V13643"/>
      <c r="W13643"/>
      <c r="Y13643"/>
      <c r="Z13643" s="200"/>
      <c r="AA13643" s="201"/>
      <c r="AB13643"/>
      <c r="AC13643"/>
    </row>
    <row r="13644" spans="17:29">
      <c r="Q13644"/>
      <c r="R13644"/>
      <c r="T13644"/>
      <c r="U13644"/>
      <c r="V13644"/>
      <c r="W13644"/>
      <c r="Y13644"/>
      <c r="Z13644" s="200"/>
      <c r="AA13644" s="201"/>
      <c r="AB13644"/>
      <c r="AC13644"/>
    </row>
    <row r="13645" spans="17:29">
      <c r="Q13645"/>
      <c r="R13645"/>
      <c r="T13645"/>
      <c r="U13645"/>
      <c r="V13645"/>
      <c r="W13645"/>
      <c r="Y13645"/>
      <c r="Z13645" s="200"/>
      <c r="AA13645" s="201"/>
      <c r="AB13645"/>
      <c r="AC13645"/>
    </row>
    <row r="13646" spans="17:29">
      <c r="Q13646"/>
      <c r="R13646"/>
      <c r="T13646"/>
      <c r="U13646"/>
      <c r="V13646"/>
      <c r="W13646"/>
      <c r="Y13646"/>
      <c r="Z13646" s="200"/>
      <c r="AA13646" s="201"/>
      <c r="AB13646"/>
      <c r="AC13646"/>
    </row>
    <row r="13647" spans="17:29">
      <c r="Q13647"/>
      <c r="R13647"/>
      <c r="T13647"/>
      <c r="U13647"/>
      <c r="V13647"/>
      <c r="W13647"/>
      <c r="Y13647"/>
      <c r="Z13647" s="200"/>
      <c r="AA13647" s="201"/>
      <c r="AB13647"/>
      <c r="AC13647"/>
    </row>
    <row r="13648" spans="17:29">
      <c r="Q13648"/>
      <c r="R13648"/>
      <c r="T13648"/>
      <c r="U13648"/>
      <c r="V13648"/>
      <c r="W13648"/>
      <c r="Y13648"/>
      <c r="Z13648" s="200"/>
      <c r="AA13648" s="201"/>
      <c r="AB13648"/>
      <c r="AC13648"/>
    </row>
    <row r="13649" spans="17:29">
      <c r="Q13649"/>
      <c r="R13649"/>
      <c r="T13649"/>
      <c r="U13649"/>
      <c r="V13649"/>
      <c r="W13649"/>
      <c r="Y13649"/>
      <c r="Z13649" s="200"/>
      <c r="AA13649" s="201"/>
      <c r="AB13649"/>
      <c r="AC13649"/>
    </row>
    <row r="13650" spans="17:29">
      <c r="Q13650"/>
      <c r="R13650"/>
      <c r="T13650"/>
      <c r="U13650"/>
      <c r="V13650"/>
      <c r="W13650"/>
      <c r="Y13650"/>
      <c r="Z13650" s="200"/>
      <c r="AA13650" s="201"/>
      <c r="AB13650"/>
      <c r="AC13650"/>
    </row>
    <row r="13651" spans="17:29">
      <c r="Q13651"/>
      <c r="R13651"/>
      <c r="T13651"/>
      <c r="U13651"/>
      <c r="V13651"/>
      <c r="W13651"/>
      <c r="Y13651"/>
      <c r="Z13651" s="200"/>
      <c r="AA13651" s="201"/>
      <c r="AB13651"/>
      <c r="AC13651"/>
    </row>
    <row r="13652" spans="17:29">
      <c r="Q13652"/>
      <c r="R13652"/>
      <c r="T13652"/>
      <c r="U13652"/>
      <c r="V13652"/>
      <c r="W13652"/>
      <c r="Y13652"/>
      <c r="Z13652" s="200"/>
      <c r="AA13652" s="201"/>
      <c r="AB13652"/>
      <c r="AC13652"/>
    </row>
    <row r="13653" spans="17:29">
      <c r="Q13653"/>
      <c r="R13653"/>
      <c r="T13653"/>
      <c r="U13653"/>
      <c r="V13653"/>
      <c r="W13653"/>
      <c r="Y13653"/>
      <c r="Z13653" s="200"/>
      <c r="AA13653" s="201"/>
      <c r="AB13653"/>
      <c r="AC13653"/>
    </row>
    <row r="13654" spans="17:29">
      <c r="Q13654"/>
      <c r="R13654"/>
      <c r="T13654"/>
      <c r="U13654"/>
      <c r="V13654"/>
      <c r="W13654"/>
      <c r="Y13654"/>
      <c r="Z13654" s="200"/>
      <c r="AA13654" s="201"/>
      <c r="AB13654"/>
      <c r="AC13654"/>
    </row>
    <row r="13655" spans="17:29">
      <c r="Q13655"/>
      <c r="R13655"/>
      <c r="T13655"/>
      <c r="U13655"/>
      <c r="V13655"/>
      <c r="W13655"/>
      <c r="Y13655"/>
      <c r="Z13655" s="200"/>
      <c r="AA13655" s="201"/>
      <c r="AB13655"/>
      <c r="AC13655"/>
    </row>
    <row r="13656" spans="17:29">
      <c r="Q13656"/>
      <c r="R13656"/>
      <c r="T13656"/>
      <c r="U13656"/>
      <c r="V13656"/>
      <c r="W13656"/>
      <c r="Y13656"/>
      <c r="Z13656" s="200"/>
      <c r="AA13656" s="201"/>
      <c r="AB13656"/>
      <c r="AC13656"/>
    </row>
    <row r="13657" spans="17:29">
      <c r="Q13657"/>
      <c r="R13657"/>
      <c r="T13657"/>
      <c r="U13657"/>
      <c r="V13657"/>
      <c r="W13657"/>
      <c r="Y13657"/>
      <c r="Z13657" s="200"/>
      <c r="AA13657" s="201"/>
      <c r="AB13657"/>
      <c r="AC13657"/>
    </row>
    <row r="13658" spans="17:29">
      <c r="Q13658"/>
      <c r="R13658"/>
      <c r="T13658"/>
      <c r="U13658"/>
      <c r="V13658"/>
      <c r="W13658"/>
      <c r="Y13658"/>
      <c r="Z13658" s="200"/>
      <c r="AA13658" s="201"/>
      <c r="AB13658"/>
      <c r="AC13658"/>
    </row>
    <row r="13659" spans="17:29">
      <c r="Q13659"/>
      <c r="R13659"/>
      <c r="T13659"/>
      <c r="U13659"/>
      <c r="V13659"/>
      <c r="W13659"/>
      <c r="Y13659"/>
      <c r="Z13659" s="200"/>
      <c r="AA13659" s="201"/>
      <c r="AB13659"/>
      <c r="AC13659"/>
    </row>
    <row r="13660" spans="17:29">
      <c r="Q13660"/>
      <c r="R13660"/>
      <c r="T13660"/>
      <c r="U13660"/>
      <c r="V13660"/>
      <c r="W13660"/>
      <c r="Y13660"/>
      <c r="Z13660" s="200"/>
      <c r="AA13660" s="201"/>
      <c r="AB13660"/>
      <c r="AC13660"/>
    </row>
    <row r="13661" spans="17:29">
      <c r="Q13661"/>
      <c r="R13661"/>
      <c r="T13661"/>
      <c r="U13661"/>
      <c r="V13661"/>
      <c r="W13661"/>
      <c r="Y13661"/>
      <c r="Z13661" s="200"/>
      <c r="AA13661" s="201"/>
      <c r="AB13661"/>
      <c r="AC13661"/>
    </row>
    <row r="13662" spans="17:29">
      <c r="Q13662"/>
      <c r="R13662"/>
      <c r="T13662"/>
      <c r="U13662"/>
      <c r="V13662"/>
      <c r="W13662"/>
      <c r="Y13662"/>
      <c r="Z13662" s="200"/>
      <c r="AA13662" s="201"/>
      <c r="AB13662"/>
      <c r="AC13662"/>
    </row>
    <row r="13663" spans="17:29">
      <c r="Q13663"/>
      <c r="R13663"/>
      <c r="T13663"/>
      <c r="U13663"/>
      <c r="V13663"/>
      <c r="W13663"/>
      <c r="Y13663"/>
      <c r="Z13663" s="200"/>
      <c r="AA13663" s="201"/>
      <c r="AB13663"/>
      <c r="AC13663"/>
    </row>
    <row r="13664" spans="17:29">
      <c r="Q13664"/>
      <c r="R13664"/>
      <c r="T13664"/>
      <c r="U13664"/>
      <c r="V13664"/>
      <c r="W13664"/>
      <c r="Y13664"/>
      <c r="Z13664" s="200"/>
      <c r="AA13664" s="201"/>
      <c r="AB13664"/>
      <c r="AC13664"/>
    </row>
    <row r="13665" spans="17:29">
      <c r="Q13665"/>
      <c r="R13665"/>
      <c r="T13665"/>
      <c r="U13665"/>
      <c r="V13665"/>
      <c r="W13665"/>
      <c r="Y13665"/>
      <c r="Z13665" s="200"/>
      <c r="AA13665" s="201"/>
      <c r="AB13665"/>
      <c r="AC13665"/>
    </row>
    <row r="13666" spans="17:29">
      <c r="Q13666"/>
      <c r="R13666"/>
      <c r="T13666"/>
      <c r="U13666"/>
      <c r="V13666"/>
      <c r="W13666"/>
      <c r="Y13666"/>
      <c r="Z13666" s="200"/>
      <c r="AA13666" s="201"/>
      <c r="AB13666"/>
      <c r="AC13666"/>
    </row>
    <row r="13667" spans="17:29">
      <c r="Q13667"/>
      <c r="R13667"/>
      <c r="T13667"/>
      <c r="U13667"/>
      <c r="V13667"/>
      <c r="W13667"/>
      <c r="Y13667"/>
      <c r="Z13667" s="200"/>
      <c r="AA13667" s="201"/>
      <c r="AB13667"/>
      <c r="AC13667"/>
    </row>
    <row r="13668" spans="17:29">
      <c r="Q13668"/>
      <c r="R13668"/>
      <c r="T13668"/>
      <c r="U13668"/>
      <c r="V13668"/>
      <c r="W13668"/>
      <c r="Y13668"/>
      <c r="Z13668" s="200"/>
      <c r="AA13668" s="201"/>
      <c r="AB13668"/>
      <c r="AC13668"/>
    </row>
    <row r="13669" spans="17:29">
      <c r="Q13669"/>
      <c r="R13669"/>
      <c r="T13669"/>
      <c r="U13669"/>
      <c r="V13669"/>
      <c r="W13669"/>
      <c r="Y13669"/>
      <c r="Z13669" s="200"/>
      <c r="AA13669" s="201"/>
      <c r="AB13669"/>
      <c r="AC13669"/>
    </row>
    <row r="13670" spans="17:29">
      <c r="Q13670"/>
      <c r="R13670"/>
      <c r="T13670"/>
      <c r="U13670"/>
      <c r="V13670"/>
      <c r="W13670"/>
      <c r="Y13670"/>
      <c r="Z13670" s="200"/>
      <c r="AA13670" s="201"/>
      <c r="AB13670"/>
      <c r="AC13670"/>
    </row>
    <row r="13671" spans="17:29">
      <c r="Q13671"/>
      <c r="R13671"/>
      <c r="T13671"/>
      <c r="U13671"/>
      <c r="V13671"/>
      <c r="W13671"/>
      <c r="Y13671"/>
      <c r="Z13671" s="200"/>
      <c r="AA13671" s="201"/>
      <c r="AB13671"/>
      <c r="AC13671"/>
    </row>
    <row r="13672" spans="17:29">
      <c r="Q13672"/>
      <c r="R13672"/>
      <c r="T13672"/>
      <c r="U13672"/>
      <c r="V13672"/>
      <c r="W13672"/>
      <c r="Y13672"/>
      <c r="Z13672" s="200"/>
      <c r="AA13672" s="201"/>
      <c r="AB13672"/>
      <c r="AC13672"/>
    </row>
    <row r="13673" spans="17:29">
      <c r="Q13673"/>
      <c r="R13673"/>
      <c r="T13673"/>
      <c r="U13673"/>
      <c r="V13673"/>
      <c r="W13673"/>
      <c r="Y13673"/>
      <c r="Z13673" s="200"/>
      <c r="AA13673" s="201"/>
      <c r="AB13673"/>
      <c r="AC13673"/>
    </row>
    <row r="13674" spans="17:29">
      <c r="Q13674"/>
      <c r="R13674"/>
      <c r="T13674"/>
      <c r="U13674"/>
      <c r="V13674"/>
      <c r="W13674"/>
      <c r="Y13674"/>
      <c r="Z13674" s="200"/>
      <c r="AA13674" s="201"/>
      <c r="AB13674"/>
      <c r="AC13674"/>
    </row>
    <row r="13675" spans="17:29">
      <c r="Q13675"/>
      <c r="R13675"/>
      <c r="T13675"/>
      <c r="U13675"/>
      <c r="V13675"/>
      <c r="W13675"/>
      <c r="Y13675"/>
      <c r="Z13675" s="200"/>
      <c r="AA13675" s="201"/>
      <c r="AB13675"/>
      <c r="AC13675"/>
    </row>
    <row r="13676" spans="17:29">
      <c r="Q13676"/>
      <c r="R13676"/>
      <c r="T13676"/>
      <c r="U13676"/>
      <c r="V13676"/>
      <c r="W13676"/>
      <c r="Y13676"/>
      <c r="Z13676" s="200"/>
      <c r="AA13676" s="201"/>
      <c r="AB13676"/>
      <c r="AC13676"/>
    </row>
    <row r="13677" spans="17:29">
      <c r="Q13677"/>
      <c r="R13677"/>
      <c r="T13677"/>
      <c r="U13677"/>
      <c r="V13677"/>
      <c r="W13677"/>
      <c r="Y13677"/>
      <c r="Z13677" s="200"/>
      <c r="AA13677" s="201"/>
      <c r="AB13677"/>
      <c r="AC13677"/>
    </row>
    <row r="13678" spans="17:29">
      <c r="Q13678"/>
      <c r="R13678"/>
      <c r="T13678"/>
      <c r="U13678"/>
      <c r="V13678"/>
      <c r="W13678"/>
      <c r="Y13678"/>
      <c r="Z13678" s="200"/>
      <c r="AA13678" s="201"/>
      <c r="AB13678"/>
      <c r="AC13678"/>
    </row>
    <row r="13679" spans="17:29">
      <c r="Q13679"/>
      <c r="R13679"/>
      <c r="T13679"/>
      <c r="U13679"/>
      <c r="V13679"/>
      <c r="W13679"/>
      <c r="Y13679"/>
      <c r="Z13679" s="200"/>
      <c r="AA13679" s="201"/>
      <c r="AB13679"/>
      <c r="AC13679"/>
    </row>
    <row r="13680" spans="17:29">
      <c r="Q13680"/>
      <c r="R13680"/>
      <c r="T13680"/>
      <c r="U13680"/>
      <c r="V13680"/>
      <c r="W13680"/>
      <c r="Y13680"/>
      <c r="Z13680" s="200"/>
      <c r="AA13680" s="201"/>
      <c r="AB13680"/>
      <c r="AC13680"/>
    </row>
    <row r="13681" spans="17:29">
      <c r="Q13681"/>
      <c r="R13681"/>
      <c r="T13681"/>
      <c r="U13681"/>
      <c r="V13681"/>
      <c r="W13681"/>
      <c r="Y13681"/>
      <c r="Z13681" s="200"/>
      <c r="AA13681" s="201"/>
      <c r="AB13681"/>
      <c r="AC13681"/>
    </row>
    <row r="13682" spans="17:29">
      <c r="Q13682"/>
      <c r="R13682"/>
      <c r="T13682"/>
      <c r="U13682"/>
      <c r="V13682"/>
      <c r="W13682"/>
      <c r="Y13682"/>
      <c r="Z13682" s="200"/>
      <c r="AA13682" s="201"/>
      <c r="AB13682"/>
      <c r="AC13682"/>
    </row>
    <row r="13683" spans="17:29">
      <c r="Q13683"/>
      <c r="R13683"/>
      <c r="T13683"/>
      <c r="U13683"/>
      <c r="V13683"/>
      <c r="W13683"/>
      <c r="Y13683"/>
      <c r="Z13683" s="200"/>
      <c r="AA13683" s="201"/>
      <c r="AB13683"/>
      <c r="AC13683"/>
    </row>
    <row r="13684" spans="17:29">
      <c r="Q13684"/>
      <c r="R13684"/>
      <c r="T13684"/>
      <c r="U13684"/>
      <c r="V13684"/>
      <c r="W13684"/>
      <c r="Y13684"/>
      <c r="Z13684" s="200"/>
      <c r="AA13684" s="201"/>
      <c r="AB13684"/>
      <c r="AC13684"/>
    </row>
    <row r="13685" spans="17:29">
      <c r="Q13685"/>
      <c r="R13685"/>
      <c r="T13685"/>
      <c r="U13685"/>
      <c r="V13685"/>
      <c r="W13685"/>
      <c r="Y13685"/>
      <c r="Z13685" s="200"/>
      <c r="AA13685" s="201"/>
      <c r="AB13685"/>
      <c r="AC13685"/>
    </row>
    <row r="13686" spans="17:29">
      <c r="Q13686"/>
      <c r="R13686"/>
      <c r="T13686"/>
      <c r="U13686"/>
      <c r="V13686"/>
      <c r="W13686"/>
      <c r="Y13686"/>
      <c r="Z13686" s="200"/>
      <c r="AA13686" s="201"/>
      <c r="AB13686"/>
      <c r="AC13686"/>
    </row>
    <row r="13687" spans="17:29">
      <c r="Q13687"/>
      <c r="R13687"/>
      <c r="T13687"/>
      <c r="U13687"/>
      <c r="V13687"/>
      <c r="W13687"/>
      <c r="Y13687"/>
      <c r="Z13687" s="200"/>
      <c r="AA13687" s="201"/>
      <c r="AB13687"/>
      <c r="AC13687"/>
    </row>
    <row r="13688" spans="17:29">
      <c r="Q13688"/>
      <c r="R13688"/>
      <c r="T13688"/>
      <c r="U13688"/>
      <c r="V13688"/>
      <c r="W13688"/>
      <c r="Y13688"/>
      <c r="Z13688" s="200"/>
      <c r="AA13688" s="201"/>
      <c r="AB13688"/>
      <c r="AC13688"/>
    </row>
    <row r="13689" spans="17:29">
      <c r="Q13689"/>
      <c r="R13689"/>
      <c r="T13689"/>
      <c r="U13689"/>
      <c r="V13689"/>
      <c r="W13689"/>
      <c r="Y13689"/>
      <c r="Z13689" s="200"/>
      <c r="AA13689" s="201"/>
      <c r="AB13689"/>
      <c r="AC13689"/>
    </row>
    <row r="13690" spans="17:29">
      <c r="Q13690"/>
      <c r="R13690"/>
      <c r="T13690"/>
      <c r="U13690"/>
      <c r="V13690"/>
      <c r="W13690"/>
      <c r="Y13690"/>
      <c r="Z13690" s="200"/>
      <c r="AA13690" s="201"/>
      <c r="AB13690"/>
      <c r="AC13690"/>
    </row>
    <row r="13691" spans="17:29">
      <c r="Q13691"/>
      <c r="R13691"/>
      <c r="T13691"/>
      <c r="U13691"/>
      <c r="V13691"/>
      <c r="W13691"/>
      <c r="Y13691"/>
      <c r="Z13691" s="200"/>
      <c r="AA13691" s="201"/>
      <c r="AB13691"/>
      <c r="AC13691"/>
    </row>
    <row r="13692" spans="17:29">
      <c r="Q13692"/>
      <c r="R13692"/>
      <c r="T13692"/>
      <c r="U13692"/>
      <c r="V13692"/>
      <c r="W13692"/>
      <c r="Y13692"/>
      <c r="Z13692" s="200"/>
      <c r="AA13692" s="201"/>
      <c r="AB13692"/>
      <c r="AC13692"/>
    </row>
    <row r="13693" spans="17:29">
      <c r="Q13693"/>
      <c r="R13693"/>
      <c r="T13693"/>
      <c r="U13693"/>
      <c r="V13693"/>
      <c r="W13693"/>
      <c r="Y13693"/>
      <c r="Z13693" s="200"/>
      <c r="AA13693" s="201"/>
      <c r="AB13693"/>
      <c r="AC13693"/>
    </row>
    <row r="13694" spans="17:29">
      <c r="Q13694"/>
      <c r="R13694"/>
      <c r="T13694"/>
      <c r="U13694"/>
      <c r="V13694"/>
      <c r="W13694"/>
      <c r="Y13694"/>
      <c r="Z13694" s="200"/>
      <c r="AA13694" s="201"/>
      <c r="AB13694"/>
      <c r="AC13694"/>
    </row>
    <row r="13695" spans="17:29">
      <c r="Q13695"/>
      <c r="R13695"/>
      <c r="T13695"/>
      <c r="U13695"/>
      <c r="V13695"/>
      <c r="W13695"/>
      <c r="Y13695"/>
      <c r="Z13695" s="200"/>
      <c r="AA13695" s="201"/>
      <c r="AB13695"/>
      <c r="AC13695"/>
    </row>
    <row r="13696" spans="17:29">
      <c r="Q13696"/>
      <c r="R13696"/>
      <c r="T13696"/>
      <c r="U13696"/>
      <c r="V13696"/>
      <c r="W13696"/>
      <c r="Y13696"/>
      <c r="Z13696" s="200"/>
      <c r="AA13696" s="201"/>
      <c r="AB13696"/>
      <c r="AC13696"/>
    </row>
    <row r="13697" spans="17:29">
      <c r="Q13697"/>
      <c r="R13697"/>
      <c r="T13697"/>
      <c r="U13697"/>
      <c r="V13697"/>
      <c r="W13697"/>
      <c r="Y13697"/>
      <c r="Z13697" s="200"/>
      <c r="AA13697" s="201"/>
      <c r="AB13697"/>
      <c r="AC13697"/>
    </row>
    <row r="13698" spans="17:29">
      <c r="Q13698"/>
      <c r="R13698"/>
      <c r="T13698"/>
      <c r="U13698"/>
      <c r="V13698"/>
      <c r="W13698"/>
      <c r="Y13698"/>
      <c r="Z13698" s="200"/>
      <c r="AA13698" s="201"/>
      <c r="AB13698"/>
      <c r="AC13698"/>
    </row>
    <row r="13699" spans="17:29">
      <c r="Q13699"/>
      <c r="R13699"/>
      <c r="T13699"/>
      <c r="U13699"/>
      <c r="V13699"/>
      <c r="W13699"/>
      <c r="Y13699"/>
      <c r="Z13699" s="200"/>
      <c r="AA13699" s="201"/>
      <c r="AB13699"/>
      <c r="AC13699"/>
    </row>
    <row r="13700" spans="17:29">
      <c r="Q13700"/>
      <c r="R13700"/>
      <c r="T13700"/>
      <c r="U13700"/>
      <c r="V13700"/>
      <c r="W13700"/>
      <c r="Y13700"/>
      <c r="Z13700" s="200"/>
      <c r="AA13700" s="201"/>
      <c r="AB13700"/>
      <c r="AC13700"/>
    </row>
    <row r="13701" spans="17:29">
      <c r="Q13701"/>
      <c r="R13701"/>
      <c r="T13701"/>
      <c r="U13701"/>
      <c r="V13701"/>
      <c r="W13701"/>
      <c r="Y13701"/>
      <c r="Z13701" s="200"/>
      <c r="AA13701" s="201"/>
      <c r="AB13701"/>
      <c r="AC13701"/>
    </row>
    <row r="13702" spans="17:29">
      <c r="Q13702"/>
      <c r="R13702"/>
      <c r="T13702"/>
      <c r="U13702"/>
      <c r="V13702"/>
      <c r="W13702"/>
      <c r="Y13702"/>
      <c r="Z13702" s="200"/>
      <c r="AA13702" s="201"/>
      <c r="AB13702"/>
      <c r="AC13702"/>
    </row>
    <row r="13703" spans="17:29">
      <c r="Q13703"/>
      <c r="R13703"/>
      <c r="T13703"/>
      <c r="U13703"/>
      <c r="V13703"/>
      <c r="W13703"/>
      <c r="Y13703"/>
      <c r="Z13703" s="200"/>
      <c r="AA13703" s="201"/>
      <c r="AB13703"/>
      <c r="AC13703"/>
    </row>
    <row r="13704" spans="17:29">
      <c r="Q13704"/>
      <c r="R13704"/>
      <c r="T13704"/>
      <c r="U13704"/>
      <c r="V13704"/>
      <c r="W13704"/>
      <c r="Y13704"/>
      <c r="Z13704" s="200"/>
      <c r="AA13704" s="201"/>
      <c r="AB13704"/>
      <c r="AC13704"/>
    </row>
    <row r="13705" spans="17:29">
      <c r="Q13705"/>
      <c r="R13705"/>
      <c r="T13705"/>
      <c r="U13705"/>
      <c r="V13705"/>
      <c r="W13705"/>
      <c r="Y13705"/>
      <c r="Z13705" s="200"/>
      <c r="AA13705" s="201"/>
      <c r="AB13705"/>
      <c r="AC13705"/>
    </row>
    <row r="13706" spans="17:29">
      <c r="Q13706"/>
      <c r="R13706"/>
      <c r="T13706"/>
      <c r="U13706"/>
      <c r="V13706"/>
      <c r="W13706"/>
      <c r="Y13706"/>
      <c r="Z13706" s="200"/>
      <c r="AA13706" s="201"/>
      <c r="AB13706"/>
      <c r="AC13706"/>
    </row>
    <row r="13707" spans="17:29">
      <c r="Q13707"/>
      <c r="R13707"/>
      <c r="T13707"/>
      <c r="U13707"/>
      <c r="V13707"/>
      <c r="W13707"/>
      <c r="Y13707"/>
      <c r="Z13707" s="200"/>
      <c r="AA13707" s="201"/>
      <c r="AB13707"/>
      <c r="AC13707"/>
    </row>
    <row r="13708" spans="17:29">
      <c r="Q13708"/>
      <c r="R13708"/>
      <c r="T13708"/>
      <c r="U13708"/>
      <c r="V13708"/>
      <c r="W13708"/>
      <c r="Y13708"/>
      <c r="Z13708" s="200"/>
      <c r="AA13708" s="201"/>
      <c r="AB13708"/>
      <c r="AC13708"/>
    </row>
    <row r="13709" spans="17:29">
      <c r="Q13709"/>
      <c r="R13709"/>
      <c r="T13709"/>
      <c r="U13709"/>
      <c r="V13709"/>
      <c r="W13709"/>
      <c r="Y13709"/>
      <c r="Z13709" s="200"/>
      <c r="AA13709" s="201"/>
      <c r="AB13709"/>
      <c r="AC13709"/>
    </row>
    <row r="13710" spans="17:29">
      <c r="Q13710"/>
      <c r="R13710"/>
      <c r="T13710"/>
      <c r="U13710"/>
      <c r="V13710"/>
      <c r="W13710"/>
      <c r="Y13710"/>
      <c r="Z13710" s="200"/>
      <c r="AA13710" s="201"/>
      <c r="AB13710"/>
      <c r="AC13710"/>
    </row>
    <row r="13711" spans="17:29">
      <c r="Q13711"/>
      <c r="R13711"/>
      <c r="T13711"/>
      <c r="U13711"/>
      <c r="V13711"/>
      <c r="W13711"/>
      <c r="Y13711"/>
      <c r="Z13711" s="200"/>
      <c r="AA13711" s="201"/>
      <c r="AB13711"/>
      <c r="AC13711"/>
    </row>
    <row r="13712" spans="17:29">
      <c r="Q13712"/>
      <c r="R13712"/>
      <c r="T13712"/>
      <c r="U13712"/>
      <c r="V13712"/>
      <c r="W13712"/>
      <c r="Y13712"/>
      <c r="Z13712" s="200"/>
      <c r="AA13712" s="201"/>
      <c r="AB13712"/>
      <c r="AC13712"/>
    </row>
    <row r="13713" spans="17:29">
      <c r="Q13713"/>
      <c r="R13713"/>
      <c r="T13713"/>
      <c r="U13713"/>
      <c r="V13713"/>
      <c r="W13713"/>
      <c r="Y13713"/>
      <c r="Z13713" s="200"/>
      <c r="AA13713" s="201"/>
      <c r="AB13713"/>
      <c r="AC13713"/>
    </row>
    <row r="13714" spans="17:29">
      <c r="Q13714"/>
      <c r="R13714"/>
      <c r="T13714"/>
      <c r="U13714"/>
      <c r="V13714"/>
      <c r="W13714"/>
      <c r="Y13714"/>
      <c r="Z13714" s="200"/>
      <c r="AA13714" s="201"/>
      <c r="AB13714"/>
      <c r="AC13714"/>
    </row>
    <row r="13715" spans="17:29">
      <c r="Q13715"/>
      <c r="R13715"/>
      <c r="T13715"/>
      <c r="U13715"/>
      <c r="V13715"/>
      <c r="W13715"/>
      <c r="Y13715"/>
      <c r="Z13715" s="200"/>
      <c r="AA13715" s="201"/>
      <c r="AB13715"/>
      <c r="AC13715"/>
    </row>
    <row r="13716" spans="17:29">
      <c r="Q13716"/>
      <c r="R13716"/>
      <c r="T13716"/>
      <c r="U13716"/>
      <c r="V13716"/>
      <c r="W13716"/>
      <c r="Y13716"/>
      <c r="Z13716" s="200"/>
      <c r="AA13716" s="201"/>
      <c r="AB13716"/>
      <c r="AC13716"/>
    </row>
    <row r="13717" spans="17:29">
      <c r="Q13717"/>
      <c r="R13717"/>
      <c r="T13717"/>
      <c r="U13717"/>
      <c r="V13717"/>
      <c r="W13717"/>
      <c r="Y13717"/>
      <c r="Z13717" s="200"/>
      <c r="AA13717" s="201"/>
      <c r="AB13717"/>
      <c r="AC13717"/>
    </row>
    <row r="13718" spans="17:29">
      <c r="Q13718"/>
      <c r="R13718"/>
      <c r="T13718"/>
      <c r="U13718"/>
      <c r="V13718"/>
      <c r="W13718"/>
      <c r="Y13718"/>
      <c r="Z13718" s="200"/>
      <c r="AA13718" s="201"/>
      <c r="AB13718"/>
      <c r="AC13718"/>
    </row>
    <row r="13719" spans="17:29">
      <c r="Q13719"/>
      <c r="R13719"/>
      <c r="T13719"/>
      <c r="U13719"/>
      <c r="V13719"/>
      <c r="W13719"/>
      <c r="Y13719"/>
      <c r="Z13719" s="200"/>
      <c r="AA13719" s="201"/>
      <c r="AB13719"/>
      <c r="AC13719"/>
    </row>
    <row r="13720" spans="17:29">
      <c r="Q13720"/>
      <c r="R13720"/>
      <c r="T13720"/>
      <c r="U13720"/>
      <c r="V13720"/>
      <c r="W13720"/>
      <c r="Y13720"/>
      <c r="Z13720" s="200"/>
      <c r="AA13720" s="201"/>
      <c r="AB13720"/>
      <c r="AC13720"/>
    </row>
    <row r="13721" spans="17:29">
      <c r="Q13721"/>
      <c r="R13721"/>
      <c r="T13721"/>
      <c r="U13721"/>
      <c r="V13721"/>
      <c r="W13721"/>
      <c r="Y13721"/>
      <c r="Z13721" s="200"/>
      <c r="AA13721" s="201"/>
      <c r="AB13721"/>
      <c r="AC13721"/>
    </row>
    <row r="13722" spans="17:29">
      <c r="Q13722"/>
      <c r="R13722"/>
      <c r="T13722"/>
      <c r="U13722"/>
      <c r="V13722"/>
      <c r="W13722"/>
      <c r="Y13722"/>
      <c r="Z13722" s="200"/>
      <c r="AA13722" s="201"/>
      <c r="AB13722"/>
      <c r="AC13722"/>
    </row>
    <row r="13723" spans="17:29">
      <c r="Q13723"/>
      <c r="R13723"/>
      <c r="T13723"/>
      <c r="U13723"/>
      <c r="V13723"/>
      <c r="W13723"/>
      <c r="Y13723"/>
      <c r="Z13723" s="200"/>
      <c r="AA13723" s="201"/>
      <c r="AB13723"/>
      <c r="AC13723"/>
    </row>
    <row r="13724" spans="17:29">
      <c r="Q13724"/>
      <c r="R13724"/>
      <c r="T13724"/>
      <c r="U13724"/>
      <c r="V13724"/>
      <c r="W13724"/>
      <c r="Y13724"/>
      <c r="Z13724" s="200"/>
      <c r="AA13724" s="201"/>
      <c r="AB13724"/>
      <c r="AC13724"/>
    </row>
    <row r="13725" spans="17:29">
      <c r="Q13725"/>
      <c r="R13725"/>
      <c r="T13725"/>
      <c r="U13725"/>
      <c r="V13725"/>
      <c r="W13725"/>
      <c r="Y13725"/>
      <c r="Z13725" s="200"/>
      <c r="AA13725" s="201"/>
      <c r="AB13725"/>
      <c r="AC13725"/>
    </row>
    <row r="13726" spans="17:29">
      <c r="Q13726"/>
      <c r="R13726"/>
      <c r="T13726"/>
      <c r="U13726"/>
      <c r="V13726"/>
      <c r="W13726"/>
      <c r="Y13726"/>
      <c r="Z13726" s="200"/>
      <c r="AA13726" s="201"/>
      <c r="AB13726"/>
      <c r="AC13726"/>
    </row>
    <row r="13727" spans="17:29">
      <c r="Q13727"/>
      <c r="R13727"/>
      <c r="T13727"/>
      <c r="U13727"/>
      <c r="V13727"/>
      <c r="W13727"/>
      <c r="Y13727"/>
      <c r="Z13727" s="200"/>
      <c r="AA13727" s="201"/>
      <c r="AB13727"/>
      <c r="AC13727"/>
    </row>
    <row r="13728" spans="17:29">
      <c r="Q13728"/>
      <c r="R13728"/>
      <c r="T13728"/>
      <c r="U13728"/>
      <c r="V13728"/>
      <c r="W13728"/>
      <c r="Y13728"/>
      <c r="Z13728" s="200"/>
      <c r="AA13728" s="201"/>
      <c r="AB13728"/>
      <c r="AC13728"/>
    </row>
    <row r="13729" spans="17:29">
      <c r="Q13729"/>
      <c r="R13729"/>
      <c r="T13729"/>
      <c r="U13729"/>
      <c r="V13729"/>
      <c r="W13729"/>
      <c r="Y13729"/>
      <c r="Z13729" s="200"/>
      <c r="AA13729" s="201"/>
      <c r="AB13729"/>
      <c r="AC13729"/>
    </row>
    <row r="13730" spans="17:29">
      <c r="Q13730"/>
      <c r="R13730"/>
      <c r="T13730"/>
      <c r="U13730"/>
      <c r="V13730"/>
      <c r="W13730"/>
      <c r="Y13730"/>
      <c r="Z13730" s="200"/>
      <c r="AA13730" s="201"/>
      <c r="AB13730"/>
      <c r="AC13730"/>
    </row>
    <row r="13731" spans="17:29">
      <c r="Q13731"/>
      <c r="R13731"/>
      <c r="T13731"/>
      <c r="U13731"/>
      <c r="V13731"/>
      <c r="W13731"/>
      <c r="Y13731"/>
      <c r="Z13731" s="200"/>
      <c r="AA13731" s="201"/>
      <c r="AB13731"/>
      <c r="AC13731"/>
    </row>
    <row r="13732" spans="17:29">
      <c r="Q13732"/>
      <c r="R13732"/>
      <c r="T13732"/>
      <c r="U13732"/>
      <c r="V13732"/>
      <c r="W13732"/>
      <c r="Y13732"/>
      <c r="Z13732" s="200"/>
      <c r="AA13732" s="201"/>
      <c r="AB13732"/>
      <c r="AC13732"/>
    </row>
    <row r="13733" spans="17:29">
      <c r="Q13733"/>
      <c r="R13733"/>
      <c r="T13733"/>
      <c r="U13733"/>
      <c r="V13733"/>
      <c r="W13733"/>
      <c r="Y13733"/>
      <c r="Z13733" s="200"/>
      <c r="AA13733" s="201"/>
      <c r="AB13733"/>
      <c r="AC13733"/>
    </row>
    <row r="13734" spans="17:29">
      <c r="Q13734"/>
      <c r="R13734"/>
      <c r="T13734"/>
      <c r="U13734"/>
      <c r="V13734"/>
      <c r="W13734"/>
      <c r="Y13734"/>
      <c r="Z13734" s="200"/>
      <c r="AA13734" s="201"/>
      <c r="AB13734"/>
      <c r="AC13734"/>
    </row>
    <row r="13735" spans="17:29">
      <c r="Q13735"/>
      <c r="R13735"/>
      <c r="T13735"/>
      <c r="U13735"/>
      <c r="V13735"/>
      <c r="W13735"/>
      <c r="Y13735"/>
      <c r="Z13735" s="200"/>
      <c r="AA13735" s="201"/>
      <c r="AB13735"/>
      <c r="AC13735"/>
    </row>
    <row r="13736" spans="17:29">
      <c r="Q13736"/>
      <c r="R13736"/>
      <c r="T13736"/>
      <c r="U13736"/>
      <c r="V13736"/>
      <c r="W13736"/>
      <c r="Y13736"/>
      <c r="Z13736" s="200"/>
      <c r="AA13736" s="201"/>
      <c r="AB13736"/>
      <c r="AC13736"/>
    </row>
    <row r="13737" spans="17:29">
      <c r="Q13737"/>
      <c r="R13737"/>
      <c r="T13737"/>
      <c r="U13737"/>
      <c r="V13737"/>
      <c r="W13737"/>
      <c r="Y13737"/>
      <c r="Z13737" s="200"/>
      <c r="AA13737" s="201"/>
      <c r="AB13737"/>
      <c r="AC13737"/>
    </row>
    <row r="13738" spans="17:29">
      <c r="Q13738"/>
      <c r="R13738"/>
      <c r="T13738"/>
      <c r="U13738"/>
      <c r="V13738"/>
      <c r="W13738"/>
      <c r="Y13738"/>
      <c r="Z13738" s="200"/>
      <c r="AA13738" s="201"/>
      <c r="AB13738"/>
      <c r="AC13738"/>
    </row>
    <row r="13739" spans="17:29">
      <c r="Q13739"/>
      <c r="R13739"/>
      <c r="T13739"/>
      <c r="U13739"/>
      <c r="V13739"/>
      <c r="W13739"/>
      <c r="Y13739"/>
      <c r="Z13739" s="200"/>
      <c r="AA13739" s="201"/>
      <c r="AB13739"/>
      <c r="AC13739"/>
    </row>
    <row r="13740" spans="17:29">
      <c r="Q13740"/>
      <c r="R13740"/>
      <c r="T13740"/>
      <c r="U13740"/>
      <c r="V13740"/>
      <c r="W13740"/>
      <c r="Y13740"/>
      <c r="Z13740" s="200"/>
      <c r="AA13740" s="201"/>
      <c r="AB13740"/>
      <c r="AC13740"/>
    </row>
    <row r="13741" spans="17:29">
      <c r="Q13741"/>
      <c r="R13741"/>
      <c r="T13741"/>
      <c r="U13741"/>
      <c r="V13741"/>
      <c r="W13741"/>
      <c r="Y13741"/>
      <c r="Z13741" s="200"/>
      <c r="AA13741" s="201"/>
      <c r="AB13741"/>
      <c r="AC13741"/>
    </row>
    <row r="13742" spans="17:29">
      <c r="Q13742"/>
      <c r="R13742"/>
      <c r="T13742"/>
      <c r="U13742"/>
      <c r="V13742"/>
      <c r="W13742"/>
      <c r="Y13742"/>
      <c r="Z13742" s="200"/>
      <c r="AA13742" s="201"/>
      <c r="AB13742"/>
      <c r="AC13742"/>
    </row>
    <row r="13743" spans="17:29">
      <c r="Q13743"/>
      <c r="R13743"/>
      <c r="T13743"/>
      <c r="U13743"/>
      <c r="V13743"/>
      <c r="W13743"/>
      <c r="Y13743"/>
      <c r="Z13743" s="200"/>
      <c r="AA13743" s="201"/>
      <c r="AB13743"/>
      <c r="AC13743"/>
    </row>
    <row r="13744" spans="17:29">
      <c r="Q13744"/>
      <c r="R13744"/>
      <c r="T13744"/>
      <c r="U13744"/>
      <c r="V13744"/>
      <c r="W13744"/>
      <c r="Y13744"/>
      <c r="Z13744" s="200"/>
      <c r="AA13744" s="201"/>
      <c r="AB13744"/>
      <c r="AC13744"/>
    </row>
    <row r="13745" spans="17:29">
      <c r="Q13745"/>
      <c r="R13745"/>
      <c r="T13745"/>
      <c r="U13745"/>
      <c r="V13745"/>
      <c r="W13745"/>
      <c r="Y13745"/>
      <c r="Z13745" s="200"/>
      <c r="AA13745" s="201"/>
      <c r="AB13745"/>
      <c r="AC13745"/>
    </row>
    <row r="13746" spans="17:29">
      <c r="Q13746"/>
      <c r="R13746"/>
      <c r="T13746"/>
      <c r="U13746"/>
      <c r="V13746"/>
      <c r="W13746"/>
      <c r="Y13746"/>
      <c r="Z13746" s="200"/>
      <c r="AA13746" s="201"/>
      <c r="AB13746"/>
      <c r="AC13746"/>
    </row>
    <row r="13747" spans="17:29">
      <c r="Q13747"/>
      <c r="R13747"/>
      <c r="T13747"/>
      <c r="U13747"/>
      <c r="V13747"/>
      <c r="W13747"/>
      <c r="Y13747"/>
      <c r="Z13747" s="200"/>
      <c r="AA13747" s="201"/>
      <c r="AB13747"/>
      <c r="AC13747"/>
    </row>
    <row r="13748" spans="17:29">
      <c r="Q13748"/>
      <c r="R13748"/>
      <c r="T13748"/>
      <c r="U13748"/>
      <c r="V13748"/>
      <c r="W13748"/>
      <c r="Y13748"/>
      <c r="Z13748" s="200"/>
      <c r="AA13748" s="201"/>
      <c r="AB13748"/>
      <c r="AC13748"/>
    </row>
    <row r="13749" spans="17:29">
      <c r="Q13749"/>
      <c r="R13749"/>
      <c r="T13749"/>
      <c r="U13749"/>
      <c r="V13749"/>
      <c r="W13749"/>
      <c r="Y13749"/>
      <c r="Z13749" s="200"/>
      <c r="AA13749" s="201"/>
      <c r="AB13749"/>
      <c r="AC13749"/>
    </row>
    <row r="13750" spans="17:29">
      <c r="Q13750"/>
      <c r="R13750"/>
      <c r="T13750"/>
      <c r="U13750"/>
      <c r="V13750"/>
      <c r="W13750"/>
      <c r="Y13750"/>
      <c r="Z13750" s="200"/>
      <c r="AA13750" s="201"/>
      <c r="AB13750"/>
      <c r="AC13750"/>
    </row>
    <row r="13751" spans="17:29">
      <c r="Q13751"/>
      <c r="R13751"/>
      <c r="T13751"/>
      <c r="U13751"/>
      <c r="V13751"/>
      <c r="W13751"/>
      <c r="Y13751"/>
      <c r="Z13751" s="200"/>
      <c r="AA13751" s="201"/>
      <c r="AB13751"/>
      <c r="AC13751"/>
    </row>
    <row r="13752" spans="17:29">
      <c r="Q13752"/>
      <c r="R13752"/>
      <c r="T13752"/>
      <c r="U13752"/>
      <c r="V13752"/>
      <c r="W13752"/>
      <c r="Y13752"/>
      <c r="Z13752" s="200"/>
      <c r="AA13752" s="201"/>
      <c r="AB13752"/>
      <c r="AC13752"/>
    </row>
    <row r="13753" spans="17:29">
      <c r="Q13753"/>
      <c r="R13753"/>
      <c r="T13753"/>
      <c r="U13753"/>
      <c r="V13753"/>
      <c r="W13753"/>
      <c r="Y13753"/>
      <c r="Z13753" s="200"/>
      <c r="AA13753" s="201"/>
      <c r="AB13753"/>
      <c r="AC13753"/>
    </row>
    <row r="13754" spans="17:29">
      <c r="Q13754"/>
      <c r="R13754"/>
      <c r="T13754"/>
      <c r="U13754"/>
      <c r="V13754"/>
      <c r="W13754"/>
      <c r="Y13754"/>
      <c r="Z13754" s="200"/>
      <c r="AA13754" s="201"/>
      <c r="AB13754"/>
      <c r="AC13754"/>
    </row>
    <row r="13755" spans="17:29">
      <c r="Q13755"/>
      <c r="R13755"/>
      <c r="T13755"/>
      <c r="U13755"/>
      <c r="V13755"/>
      <c r="W13755"/>
      <c r="Y13755"/>
      <c r="Z13755" s="200"/>
      <c r="AA13755" s="201"/>
      <c r="AB13755"/>
      <c r="AC13755"/>
    </row>
    <row r="13756" spans="17:29">
      <c r="Q13756"/>
      <c r="R13756"/>
      <c r="T13756"/>
      <c r="U13756"/>
      <c r="V13756"/>
      <c r="W13756"/>
      <c r="Y13756"/>
      <c r="Z13756" s="200"/>
      <c r="AA13756" s="201"/>
      <c r="AB13756"/>
      <c r="AC13756"/>
    </row>
    <row r="13757" spans="17:29">
      <c r="Q13757"/>
      <c r="R13757"/>
      <c r="T13757"/>
      <c r="U13757"/>
      <c r="V13757"/>
      <c r="W13757"/>
      <c r="Y13757"/>
      <c r="Z13757" s="200"/>
      <c r="AA13757" s="201"/>
      <c r="AB13757"/>
      <c r="AC13757"/>
    </row>
    <row r="13758" spans="17:29">
      <c r="Q13758"/>
      <c r="R13758"/>
      <c r="T13758"/>
      <c r="U13758"/>
      <c r="V13758"/>
      <c r="W13758"/>
      <c r="Y13758"/>
      <c r="Z13758" s="200"/>
      <c r="AA13758" s="201"/>
      <c r="AB13758"/>
      <c r="AC13758"/>
    </row>
    <row r="13759" spans="17:29">
      <c r="Q13759"/>
      <c r="R13759"/>
      <c r="T13759"/>
      <c r="U13759"/>
      <c r="V13759"/>
      <c r="W13759"/>
      <c r="Y13759"/>
      <c r="Z13759" s="200"/>
      <c r="AA13759" s="201"/>
      <c r="AB13759"/>
      <c r="AC13759"/>
    </row>
    <row r="13760" spans="17:29">
      <c r="Q13760"/>
      <c r="R13760"/>
      <c r="T13760"/>
      <c r="U13760"/>
      <c r="V13760"/>
      <c r="W13760"/>
      <c r="Y13760"/>
      <c r="Z13760" s="200"/>
      <c r="AA13760" s="201"/>
      <c r="AB13760"/>
      <c r="AC13760"/>
    </row>
    <row r="13761" spans="17:29">
      <c r="Q13761"/>
      <c r="R13761"/>
      <c r="T13761"/>
      <c r="U13761"/>
      <c r="V13761"/>
      <c r="W13761"/>
      <c r="Y13761"/>
      <c r="Z13761" s="200"/>
      <c r="AA13761" s="201"/>
      <c r="AB13761"/>
      <c r="AC13761"/>
    </row>
    <row r="13762" spans="17:29">
      <c r="Q13762"/>
      <c r="R13762"/>
      <c r="T13762"/>
      <c r="U13762"/>
      <c r="V13762"/>
      <c r="W13762"/>
      <c r="Y13762"/>
      <c r="Z13762" s="200"/>
      <c r="AA13762" s="201"/>
      <c r="AB13762"/>
      <c r="AC13762"/>
    </row>
    <row r="13763" spans="17:29">
      <c r="Q13763"/>
      <c r="R13763"/>
      <c r="T13763"/>
      <c r="U13763"/>
      <c r="V13763"/>
      <c r="W13763"/>
      <c r="Y13763"/>
      <c r="Z13763" s="200"/>
      <c r="AA13763" s="201"/>
      <c r="AB13763"/>
      <c r="AC13763"/>
    </row>
    <row r="13764" spans="17:29">
      <c r="Q13764"/>
      <c r="R13764"/>
      <c r="T13764"/>
      <c r="U13764"/>
      <c r="V13764"/>
      <c r="W13764"/>
      <c r="Y13764"/>
      <c r="Z13764" s="200"/>
      <c r="AA13764" s="201"/>
      <c r="AB13764"/>
      <c r="AC13764"/>
    </row>
    <row r="13765" spans="17:29">
      <c r="Q13765"/>
      <c r="R13765"/>
      <c r="T13765"/>
      <c r="U13765"/>
      <c r="V13765"/>
      <c r="W13765"/>
      <c r="Y13765"/>
      <c r="Z13765" s="200"/>
      <c r="AA13765" s="201"/>
      <c r="AB13765"/>
      <c r="AC13765"/>
    </row>
    <row r="13766" spans="17:29">
      <c r="Q13766"/>
      <c r="R13766"/>
      <c r="T13766"/>
      <c r="U13766"/>
      <c r="V13766"/>
      <c r="W13766"/>
      <c r="Y13766"/>
      <c r="Z13766" s="200"/>
      <c r="AA13766" s="201"/>
      <c r="AB13766"/>
      <c r="AC13766"/>
    </row>
    <row r="13767" spans="17:29">
      <c r="Q13767"/>
      <c r="R13767"/>
      <c r="T13767"/>
      <c r="U13767"/>
      <c r="V13767"/>
      <c r="W13767"/>
      <c r="Y13767"/>
      <c r="Z13767" s="200"/>
      <c r="AA13767" s="201"/>
      <c r="AB13767"/>
      <c r="AC13767"/>
    </row>
    <row r="13768" spans="17:29">
      <c r="Q13768"/>
      <c r="R13768"/>
      <c r="T13768"/>
      <c r="U13768"/>
      <c r="V13768"/>
      <c r="W13768"/>
      <c r="Y13768"/>
      <c r="Z13768" s="200"/>
      <c r="AA13768" s="201"/>
      <c r="AB13768"/>
      <c r="AC13768"/>
    </row>
    <row r="13769" spans="17:29">
      <c r="Q13769"/>
      <c r="R13769"/>
      <c r="T13769"/>
      <c r="U13769"/>
      <c r="V13769"/>
      <c r="W13769"/>
      <c r="Y13769"/>
      <c r="Z13769" s="200"/>
      <c r="AA13769" s="201"/>
      <c r="AB13769"/>
      <c r="AC13769"/>
    </row>
    <row r="13770" spans="17:29">
      <c r="Q13770"/>
      <c r="R13770"/>
      <c r="T13770"/>
      <c r="U13770"/>
      <c r="V13770"/>
      <c r="W13770"/>
      <c r="Y13770"/>
      <c r="Z13770" s="200"/>
      <c r="AA13770" s="201"/>
      <c r="AB13770"/>
      <c r="AC13770"/>
    </row>
    <row r="13771" spans="17:29">
      <c r="Q13771"/>
      <c r="R13771"/>
      <c r="T13771"/>
      <c r="U13771"/>
      <c r="V13771"/>
      <c r="W13771"/>
      <c r="Y13771"/>
      <c r="Z13771" s="200"/>
      <c r="AA13771" s="201"/>
      <c r="AB13771"/>
      <c r="AC13771"/>
    </row>
    <row r="13772" spans="17:29">
      <c r="Q13772"/>
      <c r="R13772"/>
      <c r="T13772"/>
      <c r="U13772"/>
      <c r="V13772"/>
      <c r="W13772"/>
      <c r="Y13772"/>
      <c r="Z13772" s="200"/>
      <c r="AA13772" s="201"/>
      <c r="AB13772"/>
      <c r="AC13772"/>
    </row>
    <row r="13773" spans="17:29">
      <c r="Q13773"/>
      <c r="R13773"/>
      <c r="T13773"/>
      <c r="U13773"/>
      <c r="V13773"/>
      <c r="W13773"/>
      <c r="Y13773"/>
      <c r="Z13773" s="200"/>
      <c r="AA13773" s="201"/>
      <c r="AB13773"/>
      <c r="AC13773"/>
    </row>
    <row r="13774" spans="17:29">
      <c r="Q13774"/>
      <c r="R13774"/>
      <c r="T13774"/>
      <c r="U13774"/>
      <c r="V13774"/>
      <c r="W13774"/>
      <c r="Y13774"/>
      <c r="Z13774" s="200"/>
      <c r="AA13774" s="201"/>
      <c r="AB13774"/>
      <c r="AC13774"/>
    </row>
    <row r="13775" spans="17:29">
      <c r="Q13775"/>
      <c r="R13775"/>
      <c r="T13775"/>
      <c r="U13775"/>
      <c r="V13775"/>
      <c r="W13775"/>
      <c r="Y13775"/>
      <c r="Z13775" s="200"/>
      <c r="AA13775" s="201"/>
      <c r="AB13775"/>
      <c r="AC13775"/>
    </row>
    <row r="13776" spans="17:29">
      <c r="Q13776"/>
      <c r="R13776"/>
      <c r="T13776"/>
      <c r="U13776"/>
      <c r="V13776"/>
      <c r="W13776"/>
      <c r="Y13776"/>
      <c r="Z13776" s="200"/>
      <c r="AA13776" s="201"/>
      <c r="AB13776"/>
      <c r="AC13776"/>
    </row>
    <row r="13777" spans="17:29">
      <c r="Q13777"/>
      <c r="R13777"/>
      <c r="T13777"/>
      <c r="U13777"/>
      <c r="V13777"/>
      <c r="W13777"/>
      <c r="Y13777"/>
      <c r="Z13777" s="200"/>
      <c r="AA13777" s="201"/>
      <c r="AB13777"/>
      <c r="AC13777"/>
    </row>
    <row r="13778" spans="17:29">
      <c r="Q13778"/>
      <c r="R13778"/>
      <c r="T13778"/>
      <c r="U13778"/>
      <c r="V13778"/>
      <c r="W13778"/>
      <c r="Y13778"/>
      <c r="Z13778" s="200"/>
      <c r="AA13778" s="201"/>
      <c r="AB13778"/>
      <c r="AC13778"/>
    </row>
    <row r="13779" spans="17:29">
      <c r="Q13779"/>
      <c r="R13779"/>
      <c r="T13779"/>
      <c r="U13779"/>
      <c r="V13779"/>
      <c r="W13779"/>
      <c r="Y13779"/>
      <c r="Z13779" s="200"/>
      <c r="AA13779" s="201"/>
      <c r="AB13779"/>
      <c r="AC13779"/>
    </row>
    <row r="13780" spans="17:29">
      <c r="Q13780"/>
      <c r="R13780"/>
      <c r="T13780"/>
      <c r="U13780"/>
      <c r="V13780"/>
      <c r="W13780"/>
      <c r="Y13780"/>
      <c r="Z13780" s="200"/>
      <c r="AA13780" s="201"/>
      <c r="AB13780"/>
      <c r="AC13780"/>
    </row>
    <row r="13781" spans="17:29">
      <c r="Q13781"/>
      <c r="R13781"/>
      <c r="T13781"/>
      <c r="U13781"/>
      <c r="V13781"/>
      <c r="W13781"/>
      <c r="Y13781"/>
      <c r="Z13781" s="200"/>
      <c r="AA13781" s="201"/>
      <c r="AB13781"/>
      <c r="AC13781"/>
    </row>
    <row r="13782" spans="17:29">
      <c r="Q13782"/>
      <c r="R13782"/>
      <c r="T13782"/>
      <c r="U13782"/>
      <c r="V13782"/>
      <c r="W13782"/>
      <c r="Y13782"/>
      <c r="Z13782" s="200"/>
      <c r="AA13782" s="201"/>
      <c r="AB13782"/>
      <c r="AC13782"/>
    </row>
    <row r="13783" spans="17:29">
      <c r="Q13783"/>
      <c r="R13783"/>
      <c r="T13783"/>
      <c r="U13783"/>
      <c r="V13783"/>
      <c r="W13783"/>
      <c r="Y13783"/>
      <c r="Z13783" s="200"/>
      <c r="AA13783" s="201"/>
      <c r="AB13783"/>
      <c r="AC13783"/>
    </row>
    <row r="13784" spans="17:29">
      <c r="Q13784"/>
      <c r="R13784"/>
      <c r="T13784"/>
      <c r="U13784"/>
      <c r="V13784"/>
      <c r="W13784"/>
      <c r="Y13784"/>
      <c r="Z13784" s="200"/>
      <c r="AA13784" s="201"/>
      <c r="AB13784"/>
      <c r="AC13784"/>
    </row>
    <row r="13785" spans="17:29">
      <c r="Q13785"/>
      <c r="R13785"/>
      <c r="T13785"/>
      <c r="U13785"/>
      <c r="V13785"/>
      <c r="W13785"/>
      <c r="Y13785"/>
      <c r="Z13785" s="200"/>
      <c r="AA13785" s="201"/>
      <c r="AB13785"/>
      <c r="AC13785"/>
    </row>
    <row r="13786" spans="17:29">
      <c r="Q13786"/>
      <c r="R13786"/>
      <c r="T13786"/>
      <c r="U13786"/>
      <c r="V13786"/>
      <c r="W13786"/>
      <c r="Y13786"/>
      <c r="Z13786" s="200"/>
      <c r="AA13786" s="201"/>
      <c r="AB13786"/>
      <c r="AC13786"/>
    </row>
    <row r="13787" spans="17:29">
      <c r="Q13787"/>
      <c r="R13787"/>
      <c r="T13787"/>
      <c r="U13787"/>
      <c r="V13787"/>
      <c r="W13787"/>
      <c r="Y13787"/>
      <c r="Z13787" s="200"/>
      <c r="AA13787" s="201"/>
      <c r="AB13787"/>
      <c r="AC13787"/>
    </row>
    <row r="13788" spans="17:29">
      <c r="Q13788"/>
      <c r="R13788"/>
      <c r="T13788"/>
      <c r="U13788"/>
      <c r="V13788"/>
      <c r="W13788"/>
      <c r="Y13788"/>
      <c r="Z13788" s="200"/>
      <c r="AA13788" s="201"/>
      <c r="AB13788"/>
      <c r="AC13788"/>
    </row>
    <row r="13789" spans="17:29">
      <c r="Q13789"/>
      <c r="R13789"/>
      <c r="T13789"/>
      <c r="U13789"/>
      <c r="V13789"/>
      <c r="W13789"/>
      <c r="Y13789"/>
      <c r="Z13789" s="200"/>
      <c r="AA13789" s="201"/>
      <c r="AB13789"/>
      <c r="AC13789"/>
    </row>
    <row r="13790" spans="17:29">
      <c r="Q13790"/>
      <c r="R13790"/>
      <c r="T13790"/>
      <c r="U13790"/>
      <c r="V13790"/>
      <c r="W13790"/>
      <c r="Y13790"/>
      <c r="Z13790" s="200"/>
      <c r="AA13790" s="201"/>
      <c r="AB13790"/>
      <c r="AC13790"/>
    </row>
    <row r="13791" spans="17:29">
      <c r="Q13791"/>
      <c r="R13791"/>
      <c r="T13791"/>
      <c r="U13791"/>
      <c r="V13791"/>
      <c r="W13791"/>
      <c r="Y13791"/>
      <c r="Z13791" s="200"/>
      <c r="AA13791" s="201"/>
      <c r="AB13791"/>
      <c r="AC13791"/>
    </row>
    <row r="13792" spans="17:29">
      <c r="Q13792"/>
      <c r="R13792"/>
      <c r="T13792"/>
      <c r="U13792"/>
      <c r="V13792"/>
      <c r="W13792"/>
      <c r="Y13792"/>
      <c r="Z13792" s="200"/>
      <c r="AA13792" s="201"/>
      <c r="AB13792"/>
      <c r="AC13792"/>
    </row>
    <row r="13793" spans="17:29">
      <c r="Q13793"/>
      <c r="R13793"/>
      <c r="T13793"/>
      <c r="U13793"/>
      <c r="V13793"/>
      <c r="W13793"/>
      <c r="Y13793"/>
      <c r="Z13793" s="200"/>
      <c r="AA13793" s="201"/>
      <c r="AB13793"/>
      <c r="AC13793"/>
    </row>
    <row r="13794" spans="17:29">
      <c r="Q13794"/>
      <c r="R13794"/>
      <c r="T13794"/>
      <c r="U13794"/>
      <c r="V13794"/>
      <c r="W13794"/>
      <c r="Y13794"/>
      <c r="Z13794" s="200"/>
      <c r="AA13794" s="201"/>
      <c r="AB13794"/>
      <c r="AC13794"/>
    </row>
    <row r="13795" spans="17:29">
      <c r="Q13795"/>
      <c r="R13795"/>
      <c r="T13795"/>
      <c r="U13795"/>
      <c r="V13795"/>
      <c r="W13795"/>
      <c r="Y13795"/>
      <c r="Z13795" s="200"/>
      <c r="AA13795" s="201"/>
      <c r="AB13795"/>
      <c r="AC13795"/>
    </row>
    <row r="13796" spans="17:29">
      <c r="Q13796"/>
      <c r="R13796"/>
      <c r="T13796"/>
      <c r="U13796"/>
      <c r="V13796"/>
      <c r="W13796"/>
      <c r="Y13796"/>
      <c r="Z13796" s="200"/>
      <c r="AA13796" s="201"/>
      <c r="AB13796"/>
      <c r="AC13796"/>
    </row>
    <row r="13797" spans="17:29">
      <c r="Q13797"/>
      <c r="R13797"/>
      <c r="T13797"/>
      <c r="U13797"/>
      <c r="V13797"/>
      <c r="W13797"/>
      <c r="Y13797"/>
      <c r="Z13797" s="200"/>
      <c r="AA13797" s="201"/>
      <c r="AB13797"/>
      <c r="AC13797"/>
    </row>
    <row r="13798" spans="17:29">
      <c r="Q13798"/>
      <c r="R13798"/>
      <c r="T13798"/>
      <c r="U13798"/>
      <c r="V13798"/>
      <c r="W13798"/>
      <c r="Y13798"/>
      <c r="Z13798" s="200"/>
      <c r="AA13798" s="201"/>
      <c r="AB13798"/>
      <c r="AC13798"/>
    </row>
    <row r="13799" spans="17:29">
      <c r="Q13799"/>
      <c r="R13799"/>
      <c r="T13799"/>
      <c r="U13799"/>
      <c r="V13799"/>
      <c r="W13799"/>
      <c r="Y13799"/>
      <c r="Z13799" s="200"/>
      <c r="AA13799" s="201"/>
      <c r="AB13799"/>
      <c r="AC13799"/>
    </row>
    <row r="13800" spans="17:29">
      <c r="Q13800"/>
      <c r="R13800"/>
      <c r="T13800"/>
      <c r="U13800"/>
      <c r="V13800"/>
      <c r="W13800"/>
      <c r="Y13800"/>
      <c r="Z13800" s="200"/>
      <c r="AA13800" s="201"/>
      <c r="AB13800"/>
      <c r="AC13800"/>
    </row>
    <row r="13801" spans="17:29">
      <c r="Q13801"/>
      <c r="R13801"/>
      <c r="T13801"/>
      <c r="U13801"/>
      <c r="V13801"/>
      <c r="W13801"/>
      <c r="Y13801"/>
      <c r="Z13801" s="200"/>
      <c r="AA13801" s="201"/>
      <c r="AB13801"/>
      <c r="AC13801"/>
    </row>
    <row r="13802" spans="17:29">
      <c r="Q13802"/>
      <c r="R13802"/>
      <c r="T13802"/>
      <c r="U13802"/>
      <c r="V13802"/>
      <c r="W13802"/>
      <c r="Y13802"/>
      <c r="Z13802" s="200"/>
      <c r="AA13802" s="201"/>
      <c r="AB13802"/>
      <c r="AC13802"/>
    </row>
    <row r="13803" spans="17:29">
      <c r="Q13803"/>
      <c r="R13803"/>
      <c r="T13803"/>
      <c r="U13803"/>
      <c r="V13803"/>
      <c r="W13803"/>
      <c r="Y13803"/>
      <c r="Z13803" s="200"/>
      <c r="AA13803" s="201"/>
      <c r="AB13803"/>
      <c r="AC13803"/>
    </row>
    <row r="13804" spans="17:29">
      <c r="Q13804"/>
      <c r="R13804"/>
      <c r="T13804"/>
      <c r="U13804"/>
      <c r="V13804"/>
      <c r="W13804"/>
      <c r="Y13804"/>
      <c r="Z13804" s="200"/>
      <c r="AA13804" s="201"/>
      <c r="AB13804"/>
      <c r="AC13804"/>
    </row>
    <row r="13805" spans="17:29">
      <c r="Q13805"/>
      <c r="R13805"/>
      <c r="T13805"/>
      <c r="U13805"/>
      <c r="V13805"/>
      <c r="W13805"/>
      <c r="Y13805"/>
      <c r="Z13805" s="200"/>
      <c r="AA13805" s="201"/>
      <c r="AB13805"/>
      <c r="AC13805"/>
    </row>
    <row r="13806" spans="17:29">
      <c r="Q13806"/>
      <c r="R13806"/>
      <c r="T13806"/>
      <c r="U13806"/>
      <c r="V13806"/>
      <c r="W13806"/>
      <c r="Y13806"/>
      <c r="Z13806" s="200"/>
      <c r="AA13806" s="201"/>
      <c r="AB13806"/>
      <c r="AC13806"/>
    </row>
    <row r="13807" spans="17:29">
      <c r="Q13807"/>
      <c r="R13807"/>
      <c r="T13807"/>
      <c r="U13807"/>
      <c r="V13807"/>
      <c r="W13807"/>
      <c r="Y13807"/>
      <c r="Z13807" s="200"/>
      <c r="AA13807" s="201"/>
      <c r="AB13807"/>
      <c r="AC13807"/>
    </row>
    <row r="13808" spans="17:29">
      <c r="Q13808"/>
      <c r="R13808"/>
      <c r="T13808"/>
      <c r="U13808"/>
      <c r="V13808"/>
      <c r="W13808"/>
      <c r="Y13808"/>
      <c r="Z13808" s="200"/>
      <c r="AA13808" s="201"/>
      <c r="AB13808"/>
      <c r="AC13808"/>
    </row>
    <row r="13809" spans="17:29">
      <c r="Q13809"/>
      <c r="R13809"/>
      <c r="T13809"/>
      <c r="U13809"/>
      <c r="V13809"/>
      <c r="W13809"/>
      <c r="Y13809"/>
      <c r="Z13809" s="200"/>
      <c r="AA13809" s="201"/>
      <c r="AB13809"/>
      <c r="AC13809"/>
    </row>
    <row r="13810" spans="17:29">
      <c r="Q13810"/>
      <c r="R13810"/>
      <c r="T13810"/>
      <c r="U13810"/>
      <c r="V13810"/>
      <c r="W13810"/>
      <c r="Y13810"/>
      <c r="Z13810" s="200"/>
      <c r="AA13810" s="201"/>
      <c r="AB13810"/>
      <c r="AC13810"/>
    </row>
    <row r="13811" spans="17:29">
      <c r="Q13811"/>
      <c r="R13811"/>
      <c r="T13811"/>
      <c r="U13811"/>
      <c r="V13811"/>
      <c r="W13811"/>
      <c r="Y13811"/>
      <c r="Z13811" s="200"/>
      <c r="AA13811" s="201"/>
      <c r="AB13811"/>
      <c r="AC13811"/>
    </row>
    <row r="13812" spans="17:29">
      <c r="Q13812"/>
      <c r="R13812"/>
      <c r="T13812"/>
      <c r="U13812"/>
      <c r="V13812"/>
      <c r="W13812"/>
      <c r="Y13812"/>
      <c r="Z13812" s="200"/>
      <c r="AA13812" s="201"/>
      <c r="AB13812"/>
      <c r="AC13812"/>
    </row>
    <row r="13813" spans="17:29">
      <c r="Q13813"/>
      <c r="R13813"/>
      <c r="T13813"/>
      <c r="U13813"/>
      <c r="V13813"/>
      <c r="W13813"/>
      <c r="Y13813"/>
      <c r="Z13813" s="200"/>
      <c r="AA13813" s="201"/>
      <c r="AB13813"/>
      <c r="AC13813"/>
    </row>
    <row r="13814" spans="17:29">
      <c r="Q13814"/>
      <c r="R13814"/>
      <c r="T13814"/>
      <c r="U13814"/>
      <c r="V13814"/>
      <c r="W13814"/>
      <c r="Y13814"/>
      <c r="Z13814" s="200"/>
      <c r="AA13814" s="201"/>
      <c r="AB13814"/>
      <c r="AC13814"/>
    </row>
    <row r="13815" spans="17:29">
      <c r="Q13815"/>
      <c r="R13815"/>
      <c r="T13815"/>
      <c r="U13815"/>
      <c r="V13815"/>
      <c r="W13815"/>
      <c r="Y13815"/>
      <c r="Z13815" s="200"/>
      <c r="AA13815" s="201"/>
      <c r="AB13815"/>
      <c r="AC13815"/>
    </row>
    <row r="13816" spans="17:29">
      <c r="Q13816"/>
      <c r="R13816"/>
      <c r="T13816"/>
      <c r="U13816"/>
      <c r="V13816"/>
      <c r="W13816"/>
      <c r="Y13816"/>
      <c r="Z13816" s="200"/>
      <c r="AA13816" s="201"/>
      <c r="AB13816"/>
      <c r="AC13816"/>
    </row>
    <row r="13817" spans="17:29">
      <c r="Q13817"/>
      <c r="R13817"/>
      <c r="T13817"/>
      <c r="U13817"/>
      <c r="V13817"/>
      <c r="W13817"/>
      <c r="Y13817"/>
      <c r="Z13817" s="200"/>
      <c r="AA13817" s="201"/>
      <c r="AB13817"/>
      <c r="AC13817"/>
    </row>
    <row r="13818" spans="17:29">
      <c r="Q13818"/>
      <c r="R13818"/>
      <c r="T13818"/>
      <c r="U13818"/>
      <c r="V13818"/>
      <c r="W13818"/>
      <c r="Y13818"/>
      <c r="Z13818" s="200"/>
      <c r="AA13818" s="201"/>
      <c r="AB13818"/>
      <c r="AC13818"/>
    </row>
    <row r="13819" spans="17:29">
      <c r="Q13819"/>
      <c r="R13819"/>
      <c r="T13819"/>
      <c r="U13819"/>
      <c r="V13819"/>
      <c r="W13819"/>
      <c r="Y13819"/>
      <c r="Z13819" s="200"/>
      <c r="AA13819" s="201"/>
      <c r="AB13819"/>
      <c r="AC13819"/>
    </row>
    <row r="13820" spans="17:29">
      <c r="Q13820"/>
      <c r="R13820"/>
      <c r="T13820"/>
      <c r="U13820"/>
      <c r="V13820"/>
      <c r="W13820"/>
      <c r="Y13820"/>
      <c r="Z13820" s="200"/>
      <c r="AA13820" s="201"/>
      <c r="AB13820"/>
      <c r="AC13820"/>
    </row>
    <row r="13821" spans="17:29">
      <c r="Q13821"/>
      <c r="R13821"/>
      <c r="T13821"/>
      <c r="U13821"/>
      <c r="V13821"/>
      <c r="W13821"/>
      <c r="Y13821"/>
      <c r="Z13821" s="200"/>
      <c r="AA13821" s="201"/>
      <c r="AB13821"/>
      <c r="AC13821"/>
    </row>
    <row r="13822" spans="17:29">
      <c r="Q13822"/>
      <c r="R13822"/>
      <c r="T13822"/>
      <c r="U13822"/>
      <c r="V13822"/>
      <c r="W13822"/>
      <c r="Y13822"/>
      <c r="Z13822" s="200"/>
      <c r="AA13822" s="201"/>
      <c r="AB13822"/>
      <c r="AC13822"/>
    </row>
    <row r="13823" spans="17:29">
      <c r="Q13823"/>
      <c r="R13823"/>
      <c r="T13823"/>
      <c r="U13823"/>
      <c r="V13823"/>
      <c r="W13823"/>
      <c r="Y13823"/>
      <c r="Z13823" s="200"/>
      <c r="AA13823" s="201"/>
      <c r="AB13823"/>
      <c r="AC13823"/>
    </row>
    <row r="13824" spans="17:29">
      <c r="Q13824"/>
      <c r="R13824"/>
      <c r="T13824"/>
      <c r="U13824"/>
      <c r="V13824"/>
      <c r="W13824"/>
      <c r="Y13824"/>
      <c r="Z13824" s="200"/>
      <c r="AA13824" s="201"/>
      <c r="AB13824"/>
      <c r="AC13824"/>
    </row>
    <row r="13825" spans="17:29">
      <c r="Q13825"/>
      <c r="R13825"/>
      <c r="T13825"/>
      <c r="U13825"/>
      <c r="V13825"/>
      <c r="W13825"/>
      <c r="Y13825"/>
      <c r="Z13825" s="200"/>
      <c r="AA13825" s="201"/>
      <c r="AB13825"/>
      <c r="AC13825"/>
    </row>
    <row r="13826" spans="17:29">
      <c r="Q13826"/>
      <c r="R13826"/>
      <c r="T13826"/>
      <c r="U13826"/>
      <c r="V13826"/>
      <c r="W13826"/>
      <c r="Y13826"/>
      <c r="Z13826" s="200"/>
      <c r="AA13826" s="201"/>
      <c r="AB13826"/>
      <c r="AC13826"/>
    </row>
    <row r="13827" spans="17:29">
      <c r="Q13827"/>
      <c r="R13827"/>
      <c r="T13827"/>
      <c r="U13827"/>
      <c r="V13827"/>
      <c r="W13827"/>
      <c r="Y13827"/>
      <c r="Z13827" s="200"/>
      <c r="AA13827" s="201"/>
      <c r="AB13827"/>
      <c r="AC13827"/>
    </row>
    <row r="13828" spans="17:29">
      <c r="Q13828"/>
      <c r="R13828"/>
      <c r="T13828"/>
      <c r="U13828"/>
      <c r="V13828"/>
      <c r="W13828"/>
      <c r="Y13828"/>
      <c r="Z13828" s="200"/>
      <c r="AA13828" s="201"/>
      <c r="AB13828"/>
      <c r="AC13828"/>
    </row>
    <row r="13829" spans="17:29">
      <c r="Q13829"/>
      <c r="R13829"/>
      <c r="T13829"/>
      <c r="U13829"/>
      <c r="V13829"/>
      <c r="W13829"/>
      <c r="Y13829"/>
      <c r="Z13829" s="200"/>
      <c r="AA13829" s="201"/>
      <c r="AB13829"/>
      <c r="AC13829"/>
    </row>
    <row r="13830" spans="17:29">
      <c r="Q13830"/>
      <c r="R13830"/>
      <c r="T13830"/>
      <c r="U13830"/>
      <c r="V13830"/>
      <c r="W13830"/>
      <c r="Y13830"/>
      <c r="Z13830" s="200"/>
      <c r="AA13830" s="201"/>
      <c r="AB13830"/>
      <c r="AC13830"/>
    </row>
    <row r="13831" spans="17:29">
      <c r="Q13831"/>
      <c r="R13831"/>
      <c r="T13831"/>
      <c r="U13831"/>
      <c r="V13831"/>
      <c r="W13831"/>
      <c r="Y13831"/>
      <c r="Z13831" s="200"/>
      <c r="AA13831" s="201"/>
      <c r="AB13831"/>
      <c r="AC13831"/>
    </row>
    <row r="13832" spans="17:29">
      <c r="Q13832"/>
      <c r="R13832"/>
      <c r="T13832"/>
      <c r="U13832"/>
      <c r="V13832"/>
      <c r="W13832"/>
      <c r="Y13832"/>
      <c r="Z13832" s="200"/>
      <c r="AA13832" s="201"/>
      <c r="AB13832"/>
      <c r="AC13832"/>
    </row>
    <row r="13833" spans="17:29">
      <c r="Q13833"/>
      <c r="R13833"/>
      <c r="T13833"/>
      <c r="U13833"/>
      <c r="V13833"/>
      <c r="W13833"/>
      <c r="Y13833"/>
      <c r="Z13833" s="200"/>
      <c r="AA13833" s="201"/>
      <c r="AB13833"/>
      <c r="AC13833"/>
    </row>
    <row r="13834" spans="17:29">
      <c r="Q13834"/>
      <c r="R13834"/>
      <c r="T13834"/>
      <c r="U13834"/>
      <c r="V13834"/>
      <c r="W13834"/>
      <c r="Y13834"/>
      <c r="Z13834" s="200"/>
      <c r="AA13834" s="201"/>
      <c r="AB13834"/>
      <c r="AC13834"/>
    </row>
    <row r="13835" spans="17:29">
      <c r="Q13835"/>
      <c r="R13835"/>
      <c r="T13835"/>
      <c r="U13835"/>
      <c r="V13835"/>
      <c r="W13835"/>
      <c r="Y13835"/>
      <c r="Z13835" s="200"/>
      <c r="AA13835" s="201"/>
      <c r="AB13835"/>
      <c r="AC13835"/>
    </row>
    <row r="13836" spans="17:29">
      <c r="Q13836"/>
      <c r="R13836"/>
      <c r="T13836"/>
      <c r="U13836"/>
      <c r="V13836"/>
      <c r="W13836"/>
      <c r="Y13836"/>
      <c r="Z13836" s="200"/>
      <c r="AA13836" s="201"/>
      <c r="AB13836"/>
      <c r="AC13836"/>
    </row>
    <row r="13837" spans="17:29">
      <c r="Q13837"/>
      <c r="R13837"/>
      <c r="T13837"/>
      <c r="U13837"/>
      <c r="V13837"/>
      <c r="W13837"/>
      <c r="Y13837"/>
      <c r="Z13837" s="200"/>
      <c r="AA13837" s="201"/>
      <c r="AB13837"/>
      <c r="AC13837"/>
    </row>
    <row r="13838" spans="17:29">
      <c r="Q13838"/>
      <c r="R13838"/>
      <c r="T13838"/>
      <c r="U13838"/>
      <c r="V13838"/>
      <c r="W13838"/>
      <c r="Y13838"/>
      <c r="Z13838" s="200"/>
      <c r="AA13838" s="201"/>
      <c r="AB13838"/>
      <c r="AC13838"/>
    </row>
    <row r="13839" spans="17:29">
      <c r="Q13839"/>
      <c r="R13839"/>
      <c r="T13839"/>
      <c r="U13839"/>
      <c r="V13839"/>
      <c r="W13839"/>
      <c r="Y13839"/>
      <c r="Z13839" s="200"/>
      <c r="AA13839" s="201"/>
      <c r="AB13839"/>
      <c r="AC13839"/>
    </row>
    <row r="13840" spans="17:29">
      <c r="Q13840"/>
      <c r="R13840"/>
      <c r="T13840"/>
      <c r="U13840"/>
      <c r="V13840"/>
      <c r="W13840"/>
      <c r="Y13840"/>
      <c r="Z13840" s="200"/>
      <c r="AA13840" s="201"/>
      <c r="AB13840"/>
      <c r="AC13840"/>
    </row>
    <row r="13841" spans="17:29">
      <c r="Q13841"/>
      <c r="R13841"/>
      <c r="T13841"/>
      <c r="U13841"/>
      <c r="V13841"/>
      <c r="W13841"/>
      <c r="Y13841"/>
      <c r="Z13841" s="200"/>
      <c r="AA13841" s="201"/>
      <c r="AB13841"/>
      <c r="AC13841"/>
    </row>
    <row r="13842" spans="17:29">
      <c r="Q13842"/>
      <c r="R13842"/>
      <c r="T13842"/>
      <c r="U13842"/>
      <c r="V13842"/>
      <c r="W13842"/>
      <c r="Y13842"/>
      <c r="Z13842" s="200"/>
      <c r="AA13842" s="201"/>
      <c r="AB13842"/>
      <c r="AC13842"/>
    </row>
    <row r="13843" spans="17:29">
      <c r="Q13843"/>
      <c r="R13843"/>
      <c r="T13843"/>
      <c r="U13843"/>
      <c r="V13843"/>
      <c r="W13843"/>
      <c r="Y13843"/>
      <c r="Z13843" s="200"/>
      <c r="AA13843" s="201"/>
      <c r="AB13843"/>
      <c r="AC13843"/>
    </row>
    <row r="13844" spans="17:29">
      <c r="Q13844"/>
      <c r="R13844"/>
      <c r="T13844"/>
      <c r="U13844"/>
      <c r="V13844"/>
      <c r="W13844"/>
      <c r="Y13844"/>
      <c r="Z13844" s="200"/>
      <c r="AA13844" s="201"/>
      <c r="AB13844"/>
      <c r="AC13844"/>
    </row>
    <row r="13845" spans="17:29">
      <c r="Q13845"/>
      <c r="R13845"/>
      <c r="T13845"/>
      <c r="U13845"/>
      <c r="V13845"/>
      <c r="W13845"/>
      <c r="Y13845"/>
      <c r="Z13845" s="200"/>
      <c r="AA13845" s="201"/>
      <c r="AB13845"/>
      <c r="AC13845"/>
    </row>
    <row r="13846" spans="17:29">
      <c r="Q13846"/>
      <c r="R13846"/>
      <c r="T13846"/>
      <c r="U13846"/>
      <c r="V13846"/>
      <c r="W13846"/>
      <c r="Y13846"/>
      <c r="Z13846" s="200"/>
      <c r="AA13846" s="201"/>
      <c r="AB13846"/>
      <c r="AC13846"/>
    </row>
    <row r="13847" spans="17:29">
      <c r="Q13847"/>
      <c r="R13847"/>
      <c r="T13847"/>
      <c r="U13847"/>
      <c r="V13847"/>
      <c r="W13847"/>
      <c r="Y13847"/>
      <c r="Z13847" s="200"/>
      <c r="AA13847" s="201"/>
      <c r="AB13847"/>
      <c r="AC13847"/>
    </row>
    <row r="13848" spans="17:29">
      <c r="Q13848"/>
      <c r="R13848"/>
      <c r="T13848"/>
      <c r="U13848"/>
      <c r="V13848"/>
      <c r="W13848"/>
      <c r="Y13848"/>
      <c r="Z13848" s="200"/>
      <c r="AA13848" s="201"/>
      <c r="AB13848"/>
      <c r="AC13848"/>
    </row>
    <row r="13849" spans="17:29">
      <c r="Q13849"/>
      <c r="R13849"/>
      <c r="T13849"/>
      <c r="U13849"/>
      <c r="V13849"/>
      <c r="W13849"/>
      <c r="Y13849"/>
      <c r="Z13849" s="200"/>
      <c r="AA13849" s="201"/>
      <c r="AB13849"/>
      <c r="AC13849"/>
    </row>
    <row r="13850" spans="17:29">
      <c r="Q13850"/>
      <c r="R13850"/>
      <c r="T13850"/>
      <c r="U13850"/>
      <c r="V13850"/>
      <c r="W13850"/>
      <c r="Y13850"/>
      <c r="Z13850" s="200"/>
      <c r="AA13850" s="201"/>
      <c r="AB13850"/>
      <c r="AC13850"/>
    </row>
    <row r="13851" spans="17:29">
      <c r="Q13851"/>
      <c r="R13851"/>
      <c r="T13851"/>
      <c r="U13851"/>
      <c r="V13851"/>
      <c r="W13851"/>
      <c r="Y13851"/>
      <c r="Z13851" s="200"/>
      <c r="AA13851" s="201"/>
      <c r="AB13851"/>
      <c r="AC13851"/>
    </row>
    <row r="13852" spans="17:29">
      <c r="Q13852"/>
      <c r="R13852"/>
      <c r="T13852"/>
      <c r="U13852"/>
      <c r="V13852"/>
      <c r="W13852"/>
      <c r="Y13852"/>
      <c r="Z13852" s="200"/>
      <c r="AA13852" s="201"/>
      <c r="AB13852"/>
      <c r="AC13852"/>
    </row>
    <row r="13853" spans="17:29">
      <c r="Q13853"/>
      <c r="R13853"/>
      <c r="T13853"/>
      <c r="U13853"/>
      <c r="V13853"/>
      <c r="W13853"/>
      <c r="Y13853"/>
      <c r="Z13853" s="200"/>
      <c r="AA13853" s="201"/>
      <c r="AB13853"/>
      <c r="AC13853"/>
    </row>
    <row r="13854" spans="17:29">
      <c r="Q13854"/>
      <c r="R13854"/>
      <c r="T13854"/>
      <c r="U13854"/>
      <c r="V13854"/>
      <c r="W13854"/>
      <c r="Y13854"/>
      <c r="Z13854" s="200"/>
      <c r="AA13854" s="201"/>
      <c r="AB13854"/>
      <c r="AC13854"/>
    </row>
    <row r="13855" spans="17:29">
      <c r="Q13855"/>
      <c r="R13855"/>
      <c r="T13855"/>
      <c r="U13855"/>
      <c r="V13855"/>
      <c r="W13855"/>
      <c r="Y13855"/>
      <c r="Z13855" s="200"/>
      <c r="AA13855" s="201"/>
      <c r="AB13855"/>
      <c r="AC13855"/>
    </row>
    <row r="13856" spans="17:29">
      <c r="Q13856"/>
      <c r="R13856"/>
      <c r="T13856"/>
      <c r="U13856"/>
      <c r="V13856"/>
      <c r="W13856"/>
      <c r="Y13856"/>
      <c r="Z13856" s="200"/>
      <c r="AA13856" s="201"/>
      <c r="AB13856"/>
      <c r="AC13856"/>
    </row>
    <row r="13857" spans="17:29">
      <c r="Q13857"/>
      <c r="R13857"/>
      <c r="T13857"/>
      <c r="U13857"/>
      <c r="V13857"/>
      <c r="W13857"/>
      <c r="Y13857"/>
      <c r="Z13857" s="200"/>
      <c r="AA13857" s="201"/>
      <c r="AB13857"/>
      <c r="AC13857"/>
    </row>
    <row r="13858" spans="17:29">
      <c r="Q13858"/>
      <c r="R13858"/>
      <c r="T13858"/>
      <c r="U13858"/>
      <c r="V13858"/>
      <c r="W13858"/>
      <c r="Y13858"/>
      <c r="Z13858" s="200"/>
      <c r="AA13858" s="201"/>
      <c r="AB13858"/>
      <c r="AC13858"/>
    </row>
    <row r="13859" spans="17:29">
      <c r="Q13859"/>
      <c r="R13859"/>
      <c r="T13859"/>
      <c r="U13859"/>
      <c r="V13859"/>
      <c r="W13859"/>
      <c r="Y13859"/>
      <c r="Z13859" s="200"/>
      <c r="AA13859" s="201"/>
      <c r="AB13859"/>
      <c r="AC13859"/>
    </row>
    <row r="13860" spans="17:29">
      <c r="Q13860"/>
      <c r="R13860"/>
      <c r="T13860"/>
      <c r="U13860"/>
      <c r="V13860"/>
      <c r="W13860"/>
      <c r="Y13860"/>
      <c r="Z13860" s="200"/>
      <c r="AA13860" s="201"/>
      <c r="AB13860"/>
      <c r="AC13860"/>
    </row>
    <row r="13861" spans="17:29">
      <c r="Q13861"/>
      <c r="R13861"/>
      <c r="T13861"/>
      <c r="U13861"/>
      <c r="V13861"/>
      <c r="W13861"/>
      <c r="Y13861"/>
      <c r="Z13861" s="200"/>
      <c r="AA13861" s="201"/>
      <c r="AB13861"/>
      <c r="AC13861"/>
    </row>
    <row r="13862" spans="17:29">
      <c r="Q13862"/>
      <c r="R13862"/>
      <c r="T13862"/>
      <c r="U13862"/>
      <c r="V13862"/>
      <c r="W13862"/>
      <c r="Y13862"/>
      <c r="Z13862" s="200"/>
      <c r="AA13862" s="201"/>
      <c r="AB13862"/>
      <c r="AC13862"/>
    </row>
    <row r="13863" spans="17:29">
      <c r="Q13863"/>
      <c r="R13863"/>
      <c r="T13863"/>
      <c r="U13863"/>
      <c r="V13863"/>
      <c r="W13863"/>
      <c r="Y13863"/>
      <c r="Z13863" s="200"/>
      <c r="AA13863" s="201"/>
      <c r="AB13863"/>
      <c r="AC13863"/>
    </row>
    <row r="13864" spans="17:29">
      <c r="Q13864"/>
      <c r="R13864"/>
      <c r="T13864"/>
      <c r="U13864"/>
      <c r="V13864"/>
      <c r="W13864"/>
      <c r="Y13864"/>
      <c r="Z13864" s="200"/>
      <c r="AA13864" s="201"/>
      <c r="AB13864"/>
      <c r="AC13864"/>
    </row>
    <row r="13865" spans="17:29">
      <c r="Q13865"/>
      <c r="R13865"/>
      <c r="T13865"/>
      <c r="U13865"/>
      <c r="V13865"/>
      <c r="W13865"/>
      <c r="Y13865"/>
      <c r="Z13865" s="200"/>
      <c r="AA13865" s="201"/>
      <c r="AB13865"/>
      <c r="AC13865"/>
    </row>
    <row r="13866" spans="17:29">
      <c r="Q13866"/>
      <c r="R13866"/>
      <c r="T13866"/>
      <c r="U13866"/>
      <c r="V13866"/>
      <c r="W13866"/>
      <c r="Y13866"/>
      <c r="Z13866" s="200"/>
      <c r="AA13866" s="201"/>
      <c r="AB13866"/>
      <c r="AC13866"/>
    </row>
    <row r="13867" spans="17:29">
      <c r="Q13867"/>
      <c r="R13867"/>
      <c r="T13867"/>
      <c r="U13867"/>
      <c r="V13867"/>
      <c r="W13867"/>
      <c r="Y13867"/>
      <c r="Z13867" s="200"/>
      <c r="AA13867" s="201"/>
      <c r="AB13867"/>
      <c r="AC13867"/>
    </row>
    <row r="13868" spans="17:29">
      <c r="Q13868"/>
      <c r="R13868"/>
      <c r="T13868"/>
      <c r="U13868"/>
      <c r="V13868"/>
      <c r="W13868"/>
      <c r="Y13868"/>
      <c r="Z13868" s="200"/>
      <c r="AA13868" s="201"/>
      <c r="AB13868"/>
      <c r="AC13868"/>
    </row>
    <row r="13869" spans="17:29">
      <c r="Q13869"/>
      <c r="R13869"/>
      <c r="T13869"/>
      <c r="U13869"/>
      <c r="V13869"/>
      <c r="W13869"/>
      <c r="Y13869"/>
      <c r="Z13869" s="200"/>
      <c r="AA13869" s="201"/>
      <c r="AB13869"/>
      <c r="AC13869"/>
    </row>
    <row r="13870" spans="17:29">
      <c r="Q13870"/>
      <c r="R13870"/>
      <c r="T13870"/>
      <c r="U13870"/>
      <c r="V13870"/>
      <c r="W13870"/>
      <c r="Y13870"/>
      <c r="Z13870" s="200"/>
      <c r="AA13870" s="201"/>
      <c r="AB13870"/>
      <c r="AC13870"/>
    </row>
    <row r="13871" spans="17:29">
      <c r="Q13871"/>
      <c r="R13871"/>
      <c r="T13871"/>
      <c r="U13871"/>
      <c r="V13871"/>
      <c r="W13871"/>
      <c r="Y13871"/>
      <c r="Z13871" s="200"/>
      <c r="AA13871" s="201"/>
      <c r="AB13871"/>
      <c r="AC13871"/>
    </row>
    <row r="13872" spans="17:29">
      <c r="Q13872"/>
      <c r="R13872"/>
      <c r="T13872"/>
      <c r="U13872"/>
      <c r="V13872"/>
      <c r="W13872"/>
      <c r="Y13872"/>
      <c r="Z13872" s="200"/>
      <c r="AA13872" s="201"/>
      <c r="AB13872"/>
      <c r="AC13872"/>
    </row>
    <row r="13873" spans="17:29">
      <c r="Q13873"/>
      <c r="R13873"/>
      <c r="T13873"/>
      <c r="U13873"/>
      <c r="V13873"/>
      <c r="W13873"/>
      <c r="Y13873"/>
      <c r="Z13873" s="200"/>
      <c r="AA13873" s="201"/>
      <c r="AB13873"/>
      <c r="AC13873"/>
    </row>
    <row r="13874" spans="17:29">
      <c r="Q13874"/>
      <c r="R13874"/>
      <c r="T13874"/>
      <c r="U13874"/>
      <c r="V13874"/>
      <c r="W13874"/>
      <c r="Y13874"/>
      <c r="Z13874" s="200"/>
      <c r="AA13874" s="201"/>
      <c r="AB13874"/>
      <c r="AC13874"/>
    </row>
    <row r="13875" spans="17:29">
      <c r="Q13875"/>
      <c r="R13875"/>
      <c r="T13875"/>
      <c r="U13875"/>
      <c r="V13875"/>
      <c r="W13875"/>
      <c r="Y13875"/>
      <c r="Z13875" s="200"/>
      <c r="AA13875" s="201"/>
      <c r="AB13875"/>
      <c r="AC13875"/>
    </row>
    <row r="13876" spans="17:29">
      <c r="Q13876"/>
      <c r="R13876"/>
      <c r="T13876"/>
      <c r="U13876"/>
      <c r="V13876"/>
      <c r="W13876"/>
      <c r="Y13876"/>
      <c r="Z13876" s="200"/>
      <c r="AA13876" s="201"/>
      <c r="AB13876"/>
      <c r="AC13876"/>
    </row>
    <row r="13877" spans="17:29">
      <c r="Q13877"/>
      <c r="R13877"/>
      <c r="T13877"/>
      <c r="U13877"/>
      <c r="V13877"/>
      <c r="W13877"/>
      <c r="Y13877"/>
      <c r="Z13877" s="200"/>
      <c r="AA13877" s="201"/>
      <c r="AB13877"/>
      <c r="AC13877"/>
    </row>
    <row r="13878" spans="17:29">
      <c r="Q13878"/>
      <c r="R13878"/>
      <c r="T13878"/>
      <c r="U13878"/>
      <c r="V13878"/>
      <c r="W13878"/>
      <c r="Y13878"/>
      <c r="Z13878" s="200"/>
      <c r="AA13878" s="201"/>
      <c r="AB13878"/>
      <c r="AC13878"/>
    </row>
    <row r="13879" spans="17:29">
      <c r="Q13879"/>
      <c r="R13879"/>
      <c r="T13879"/>
      <c r="U13879"/>
      <c r="V13879"/>
      <c r="W13879"/>
      <c r="Y13879"/>
      <c r="Z13879" s="200"/>
      <c r="AA13879" s="201"/>
      <c r="AB13879"/>
      <c r="AC13879"/>
    </row>
    <row r="13880" spans="17:29">
      <c r="Q13880"/>
      <c r="R13880"/>
      <c r="T13880"/>
      <c r="U13880"/>
      <c r="V13880"/>
      <c r="W13880"/>
      <c r="Y13880"/>
      <c r="Z13880" s="200"/>
      <c r="AA13880" s="201"/>
      <c r="AB13880"/>
      <c r="AC13880"/>
    </row>
    <row r="13881" spans="17:29">
      <c r="Q13881"/>
      <c r="R13881"/>
      <c r="T13881"/>
      <c r="U13881"/>
      <c r="V13881"/>
      <c r="W13881"/>
      <c r="Y13881"/>
      <c r="Z13881" s="200"/>
      <c r="AA13881" s="201"/>
      <c r="AB13881"/>
      <c r="AC13881"/>
    </row>
    <row r="13882" spans="17:29">
      <c r="Q13882"/>
      <c r="R13882"/>
      <c r="T13882"/>
      <c r="U13882"/>
      <c r="V13882"/>
      <c r="W13882"/>
      <c r="Y13882"/>
      <c r="Z13882" s="200"/>
      <c r="AA13882" s="201"/>
      <c r="AB13882"/>
      <c r="AC13882"/>
    </row>
    <row r="13883" spans="17:29">
      <c r="Q13883"/>
      <c r="R13883"/>
      <c r="T13883"/>
      <c r="U13883"/>
      <c r="V13883"/>
      <c r="W13883"/>
      <c r="Y13883"/>
      <c r="Z13883" s="200"/>
      <c r="AA13883" s="201"/>
      <c r="AB13883"/>
      <c r="AC13883"/>
    </row>
    <row r="13884" spans="17:29">
      <c r="Q13884"/>
      <c r="R13884"/>
      <c r="T13884"/>
      <c r="U13884"/>
      <c r="V13884"/>
      <c r="W13884"/>
      <c r="Y13884"/>
      <c r="Z13884" s="200"/>
      <c r="AA13884" s="201"/>
      <c r="AB13884"/>
      <c r="AC13884"/>
    </row>
    <row r="13885" spans="17:29">
      <c r="Q13885"/>
      <c r="R13885"/>
      <c r="T13885"/>
      <c r="U13885"/>
      <c r="V13885"/>
      <c r="W13885"/>
      <c r="Y13885"/>
      <c r="Z13885" s="200"/>
      <c r="AA13885" s="201"/>
      <c r="AB13885"/>
      <c r="AC13885"/>
    </row>
    <row r="13886" spans="17:29">
      <c r="Q13886"/>
      <c r="R13886"/>
      <c r="T13886"/>
      <c r="U13886"/>
      <c r="V13886"/>
      <c r="W13886"/>
      <c r="Y13886"/>
      <c r="Z13886" s="200"/>
      <c r="AA13886" s="201"/>
      <c r="AB13886"/>
      <c r="AC13886"/>
    </row>
    <row r="13887" spans="17:29">
      <c r="Q13887"/>
      <c r="R13887"/>
      <c r="T13887"/>
      <c r="U13887"/>
      <c r="V13887"/>
      <c r="W13887"/>
      <c r="Y13887"/>
      <c r="Z13887" s="200"/>
      <c r="AA13887" s="201"/>
      <c r="AB13887"/>
      <c r="AC13887"/>
    </row>
    <row r="13888" spans="17:29">
      <c r="Q13888"/>
      <c r="R13888"/>
      <c r="T13888"/>
      <c r="U13888"/>
      <c r="V13888"/>
      <c r="W13888"/>
      <c r="Y13888"/>
      <c r="Z13888" s="200"/>
      <c r="AA13888" s="201"/>
      <c r="AB13888"/>
      <c r="AC13888"/>
    </row>
    <row r="13889" spans="17:29">
      <c r="Q13889"/>
      <c r="R13889"/>
      <c r="T13889"/>
      <c r="U13889"/>
      <c r="V13889"/>
      <c r="W13889"/>
      <c r="Y13889"/>
      <c r="Z13889" s="200"/>
      <c r="AA13889" s="201"/>
      <c r="AB13889"/>
      <c r="AC13889"/>
    </row>
    <row r="13890" spans="17:29">
      <c r="Q13890"/>
      <c r="R13890"/>
      <c r="T13890"/>
      <c r="U13890"/>
      <c r="V13890"/>
      <c r="W13890"/>
      <c r="Y13890"/>
      <c r="Z13890" s="200"/>
      <c r="AA13890" s="201"/>
      <c r="AB13890"/>
      <c r="AC13890"/>
    </row>
    <row r="13891" spans="17:29">
      <c r="Q13891"/>
      <c r="R13891"/>
      <c r="T13891"/>
      <c r="U13891"/>
      <c r="V13891"/>
      <c r="W13891"/>
      <c r="Y13891"/>
      <c r="Z13891" s="200"/>
      <c r="AA13891" s="201"/>
      <c r="AB13891"/>
      <c r="AC13891"/>
    </row>
    <row r="13892" spans="17:29">
      <c r="Q13892"/>
      <c r="R13892"/>
      <c r="T13892"/>
      <c r="U13892"/>
      <c r="V13892"/>
      <c r="W13892"/>
      <c r="Y13892"/>
      <c r="Z13892" s="200"/>
      <c r="AA13892" s="201"/>
      <c r="AB13892"/>
      <c r="AC13892"/>
    </row>
    <row r="13893" spans="17:29">
      <c r="Q13893"/>
      <c r="R13893"/>
      <c r="T13893"/>
      <c r="U13893"/>
      <c r="V13893"/>
      <c r="W13893"/>
      <c r="Y13893"/>
      <c r="Z13893" s="200"/>
      <c r="AA13893" s="201"/>
      <c r="AB13893"/>
      <c r="AC13893"/>
    </row>
    <row r="13894" spans="17:29">
      <c r="Q13894"/>
      <c r="R13894"/>
      <c r="T13894"/>
      <c r="U13894"/>
      <c r="V13894"/>
      <c r="W13894"/>
      <c r="Y13894"/>
      <c r="Z13894" s="200"/>
      <c r="AA13894" s="201"/>
      <c r="AB13894"/>
      <c r="AC13894"/>
    </row>
    <row r="13895" spans="17:29">
      <c r="Q13895"/>
      <c r="R13895"/>
      <c r="T13895"/>
      <c r="U13895"/>
      <c r="V13895"/>
      <c r="W13895"/>
      <c r="Y13895"/>
      <c r="Z13895" s="200"/>
      <c r="AA13895" s="201"/>
      <c r="AB13895"/>
      <c r="AC13895"/>
    </row>
    <row r="13896" spans="17:29">
      <c r="Q13896"/>
      <c r="R13896"/>
      <c r="T13896"/>
      <c r="U13896"/>
      <c r="V13896"/>
      <c r="W13896"/>
      <c r="Y13896"/>
      <c r="Z13896" s="200"/>
      <c r="AA13896" s="201"/>
      <c r="AB13896"/>
      <c r="AC13896"/>
    </row>
    <row r="13897" spans="17:29">
      <c r="Q13897"/>
      <c r="R13897"/>
      <c r="T13897"/>
      <c r="U13897"/>
      <c r="V13897"/>
      <c r="W13897"/>
      <c r="Y13897"/>
      <c r="Z13897" s="200"/>
      <c r="AA13897" s="201"/>
      <c r="AB13897"/>
      <c r="AC13897"/>
    </row>
    <row r="13898" spans="17:29">
      <c r="Q13898"/>
      <c r="R13898"/>
      <c r="T13898"/>
      <c r="U13898"/>
      <c r="V13898"/>
      <c r="W13898"/>
      <c r="Y13898"/>
      <c r="Z13898" s="200"/>
      <c r="AA13898" s="201"/>
      <c r="AB13898"/>
      <c r="AC13898"/>
    </row>
    <row r="13899" spans="17:29">
      <c r="Q13899"/>
      <c r="R13899"/>
      <c r="T13899"/>
      <c r="U13899"/>
      <c r="V13899"/>
      <c r="W13899"/>
      <c r="Y13899"/>
      <c r="Z13899" s="200"/>
      <c r="AA13899" s="201"/>
      <c r="AB13899"/>
      <c r="AC13899"/>
    </row>
    <row r="13900" spans="17:29">
      <c r="Q13900"/>
      <c r="R13900"/>
      <c r="T13900"/>
      <c r="U13900"/>
      <c r="V13900"/>
      <c r="W13900"/>
      <c r="Y13900"/>
      <c r="Z13900" s="200"/>
      <c r="AA13900" s="201"/>
      <c r="AB13900"/>
      <c r="AC13900"/>
    </row>
    <row r="13901" spans="17:29">
      <c r="Q13901"/>
      <c r="R13901"/>
      <c r="T13901"/>
      <c r="U13901"/>
      <c r="V13901"/>
      <c r="W13901"/>
      <c r="Y13901"/>
      <c r="Z13901" s="200"/>
      <c r="AA13901" s="201"/>
      <c r="AB13901"/>
      <c r="AC13901"/>
    </row>
    <row r="13902" spans="17:29">
      <c r="Q13902"/>
      <c r="R13902"/>
      <c r="T13902"/>
      <c r="U13902"/>
      <c r="V13902"/>
      <c r="W13902"/>
      <c r="Y13902"/>
      <c r="Z13902" s="200"/>
      <c r="AA13902" s="201"/>
      <c r="AB13902"/>
      <c r="AC13902"/>
    </row>
    <row r="13903" spans="17:29">
      <c r="Q13903"/>
      <c r="R13903"/>
      <c r="T13903"/>
      <c r="U13903"/>
      <c r="V13903"/>
      <c r="W13903"/>
      <c r="Y13903"/>
      <c r="Z13903" s="200"/>
      <c r="AA13903" s="201"/>
      <c r="AB13903"/>
      <c r="AC13903"/>
    </row>
    <row r="13904" spans="17:29">
      <c r="Q13904"/>
      <c r="R13904"/>
      <c r="T13904"/>
      <c r="U13904"/>
      <c r="V13904"/>
      <c r="W13904"/>
      <c r="Y13904"/>
      <c r="Z13904" s="200"/>
      <c r="AA13904" s="201"/>
      <c r="AB13904"/>
      <c r="AC13904"/>
    </row>
    <row r="13905" spans="17:29">
      <c r="Q13905"/>
      <c r="R13905"/>
      <c r="T13905"/>
      <c r="U13905"/>
      <c r="V13905"/>
      <c r="W13905"/>
      <c r="Y13905"/>
      <c r="Z13905" s="200"/>
      <c r="AA13905" s="201"/>
      <c r="AB13905"/>
      <c r="AC13905"/>
    </row>
    <row r="13906" spans="17:29">
      <c r="Q13906"/>
      <c r="R13906"/>
      <c r="T13906"/>
      <c r="U13906"/>
      <c r="V13906"/>
      <c r="W13906"/>
      <c r="Y13906"/>
      <c r="Z13906" s="200"/>
      <c r="AA13906" s="201"/>
      <c r="AB13906"/>
      <c r="AC13906"/>
    </row>
    <row r="13907" spans="17:29">
      <c r="Q13907"/>
      <c r="R13907"/>
      <c r="T13907"/>
      <c r="U13907"/>
      <c r="V13907"/>
      <c r="W13907"/>
      <c r="Y13907"/>
      <c r="Z13907" s="200"/>
      <c r="AA13907" s="201"/>
      <c r="AB13907"/>
      <c r="AC13907"/>
    </row>
    <row r="13908" spans="17:29">
      <c r="Q13908"/>
      <c r="R13908"/>
      <c r="T13908"/>
      <c r="U13908"/>
      <c r="V13908"/>
      <c r="W13908"/>
      <c r="Y13908"/>
      <c r="Z13908" s="200"/>
      <c r="AA13908" s="201"/>
      <c r="AB13908"/>
      <c r="AC13908"/>
    </row>
    <row r="13909" spans="17:29">
      <c r="Q13909"/>
      <c r="R13909"/>
      <c r="T13909"/>
      <c r="U13909"/>
      <c r="V13909"/>
      <c r="W13909"/>
      <c r="Y13909"/>
      <c r="Z13909" s="200"/>
      <c r="AA13909" s="201"/>
      <c r="AB13909"/>
      <c r="AC13909"/>
    </row>
    <row r="13910" spans="17:29">
      <c r="Q13910"/>
      <c r="R13910"/>
      <c r="T13910"/>
      <c r="U13910"/>
      <c r="V13910"/>
      <c r="W13910"/>
      <c r="Y13910"/>
      <c r="Z13910" s="200"/>
      <c r="AA13910" s="201"/>
      <c r="AB13910"/>
      <c r="AC13910"/>
    </row>
    <row r="13911" spans="17:29">
      <c r="Q13911"/>
      <c r="R13911"/>
      <c r="T13911"/>
      <c r="U13911"/>
      <c r="V13911"/>
      <c r="W13911"/>
      <c r="Y13911"/>
      <c r="Z13911" s="200"/>
      <c r="AA13911" s="201"/>
      <c r="AB13911"/>
      <c r="AC13911"/>
    </row>
    <row r="13912" spans="17:29">
      <c r="Q13912"/>
      <c r="R13912"/>
      <c r="T13912"/>
      <c r="U13912"/>
      <c r="V13912"/>
      <c r="W13912"/>
      <c r="Y13912"/>
      <c r="Z13912" s="200"/>
      <c r="AA13912" s="201"/>
      <c r="AB13912"/>
      <c r="AC13912"/>
    </row>
    <row r="13913" spans="17:29">
      <c r="Q13913"/>
      <c r="R13913"/>
      <c r="T13913"/>
      <c r="U13913"/>
      <c r="V13913"/>
      <c r="W13913"/>
      <c r="Y13913"/>
      <c r="Z13913" s="200"/>
      <c r="AA13913" s="201"/>
      <c r="AB13913"/>
      <c r="AC13913"/>
    </row>
    <row r="13914" spans="17:29">
      <c r="Q13914"/>
      <c r="R13914"/>
      <c r="T13914"/>
      <c r="U13914"/>
      <c r="V13914"/>
      <c r="W13914"/>
      <c r="Y13914"/>
      <c r="Z13914" s="200"/>
      <c r="AA13914" s="201"/>
      <c r="AB13914"/>
      <c r="AC13914"/>
    </row>
    <row r="13915" spans="17:29">
      <c r="Q13915"/>
      <c r="R13915"/>
      <c r="T13915"/>
      <c r="U13915"/>
      <c r="V13915"/>
      <c r="W13915"/>
      <c r="Y13915"/>
      <c r="Z13915" s="200"/>
      <c r="AA13915" s="201"/>
      <c r="AB13915"/>
      <c r="AC13915"/>
    </row>
    <row r="13916" spans="17:29">
      <c r="Q13916"/>
      <c r="R13916"/>
      <c r="T13916"/>
      <c r="U13916"/>
      <c r="V13916"/>
      <c r="W13916"/>
      <c r="Y13916"/>
      <c r="Z13916" s="200"/>
      <c r="AA13916" s="201"/>
      <c r="AB13916"/>
      <c r="AC13916"/>
    </row>
    <row r="13917" spans="17:29">
      <c r="Q13917"/>
      <c r="R13917"/>
      <c r="T13917"/>
      <c r="U13917"/>
      <c r="V13917"/>
      <c r="W13917"/>
      <c r="Y13917"/>
      <c r="Z13917" s="200"/>
      <c r="AA13917" s="201"/>
      <c r="AB13917"/>
      <c r="AC13917"/>
    </row>
    <row r="13918" spans="17:29">
      <c r="Q13918"/>
      <c r="R13918"/>
      <c r="T13918"/>
      <c r="U13918"/>
      <c r="V13918"/>
      <c r="W13918"/>
      <c r="Y13918"/>
      <c r="Z13918" s="200"/>
      <c r="AA13918" s="201"/>
      <c r="AB13918"/>
      <c r="AC13918"/>
    </row>
    <row r="13919" spans="17:29">
      <c r="Q13919"/>
      <c r="R13919"/>
      <c r="T13919"/>
      <c r="U13919"/>
      <c r="V13919"/>
      <c r="W13919"/>
      <c r="Y13919"/>
      <c r="Z13919" s="200"/>
      <c r="AA13919" s="201"/>
      <c r="AB13919"/>
      <c r="AC13919"/>
    </row>
    <row r="13920" spans="17:29">
      <c r="Q13920"/>
      <c r="R13920"/>
      <c r="T13920"/>
      <c r="U13920"/>
      <c r="V13920"/>
      <c r="W13920"/>
      <c r="Y13920"/>
      <c r="Z13920" s="200"/>
      <c r="AA13920" s="201"/>
      <c r="AB13920"/>
      <c r="AC13920"/>
    </row>
    <row r="13921" spans="17:29">
      <c r="Q13921"/>
      <c r="R13921"/>
      <c r="T13921"/>
      <c r="U13921"/>
      <c r="V13921"/>
      <c r="W13921"/>
      <c r="Y13921"/>
      <c r="Z13921" s="200"/>
      <c r="AA13921" s="201"/>
      <c r="AB13921"/>
      <c r="AC13921"/>
    </row>
    <row r="13922" spans="17:29">
      <c r="Q13922"/>
      <c r="R13922"/>
      <c r="T13922"/>
      <c r="U13922"/>
      <c r="V13922"/>
      <c r="W13922"/>
      <c r="Y13922"/>
      <c r="Z13922" s="200"/>
      <c r="AA13922" s="201"/>
      <c r="AB13922"/>
      <c r="AC13922"/>
    </row>
    <row r="13923" spans="17:29">
      <c r="Q13923"/>
      <c r="R13923"/>
      <c r="T13923"/>
      <c r="U13923"/>
      <c r="V13923"/>
      <c r="W13923"/>
      <c r="Y13923"/>
      <c r="Z13923" s="200"/>
      <c r="AA13923" s="201"/>
      <c r="AB13923"/>
      <c r="AC13923"/>
    </row>
    <row r="13924" spans="17:29">
      <c r="Q13924"/>
      <c r="R13924"/>
      <c r="T13924"/>
      <c r="U13924"/>
      <c r="V13924"/>
      <c r="W13924"/>
      <c r="Y13924"/>
      <c r="Z13924" s="200"/>
      <c r="AA13924" s="201"/>
      <c r="AB13924"/>
      <c r="AC13924"/>
    </row>
    <row r="13925" spans="17:29">
      <c r="Q13925"/>
      <c r="R13925"/>
      <c r="T13925"/>
      <c r="U13925"/>
      <c r="V13925"/>
      <c r="W13925"/>
      <c r="Y13925"/>
      <c r="Z13925" s="200"/>
      <c r="AA13925" s="201"/>
      <c r="AB13925"/>
      <c r="AC13925"/>
    </row>
    <row r="13926" spans="17:29">
      <c r="Q13926"/>
      <c r="R13926"/>
      <c r="T13926"/>
      <c r="U13926"/>
      <c r="V13926"/>
      <c r="W13926"/>
      <c r="Y13926"/>
      <c r="Z13926" s="200"/>
      <c r="AA13926" s="201"/>
      <c r="AB13926"/>
      <c r="AC13926"/>
    </row>
    <row r="13927" spans="17:29">
      <c r="Q13927"/>
      <c r="R13927"/>
      <c r="T13927"/>
      <c r="U13927"/>
      <c r="V13927"/>
      <c r="W13927"/>
      <c r="Y13927"/>
      <c r="Z13927" s="200"/>
      <c r="AA13927" s="201"/>
      <c r="AB13927"/>
      <c r="AC13927"/>
    </row>
    <row r="13928" spans="17:29">
      <c r="Q13928"/>
      <c r="R13928"/>
      <c r="T13928"/>
      <c r="U13928"/>
      <c r="V13928"/>
      <c r="W13928"/>
      <c r="Y13928"/>
      <c r="Z13928" s="200"/>
      <c r="AA13928" s="201"/>
      <c r="AB13928"/>
      <c r="AC13928"/>
    </row>
    <row r="13929" spans="17:29">
      <c r="Q13929"/>
      <c r="R13929"/>
      <c r="T13929"/>
      <c r="U13929"/>
      <c r="V13929"/>
      <c r="W13929"/>
      <c r="Y13929"/>
      <c r="Z13929" s="200"/>
      <c r="AA13929" s="201"/>
      <c r="AB13929"/>
      <c r="AC13929"/>
    </row>
    <row r="13930" spans="17:29">
      <c r="Q13930"/>
      <c r="R13930"/>
      <c r="T13930"/>
      <c r="U13930"/>
      <c r="V13930"/>
      <c r="W13930"/>
      <c r="Y13930"/>
      <c r="Z13930" s="200"/>
      <c r="AA13930" s="201"/>
      <c r="AB13930"/>
      <c r="AC13930"/>
    </row>
    <row r="13931" spans="17:29">
      <c r="Q13931"/>
      <c r="R13931"/>
      <c r="T13931"/>
      <c r="U13931"/>
      <c r="V13931"/>
      <c r="W13931"/>
      <c r="Y13931"/>
      <c r="Z13931" s="200"/>
      <c r="AA13931" s="201"/>
      <c r="AB13931"/>
      <c r="AC13931"/>
    </row>
    <row r="13932" spans="17:29">
      <c r="Q13932"/>
      <c r="R13932"/>
      <c r="T13932"/>
      <c r="U13932"/>
      <c r="V13932"/>
      <c r="W13932"/>
      <c r="Y13932"/>
      <c r="Z13932" s="200"/>
      <c r="AA13932" s="201"/>
      <c r="AB13932"/>
      <c r="AC13932"/>
    </row>
    <row r="13933" spans="17:29">
      <c r="Q13933"/>
      <c r="R13933"/>
      <c r="T13933"/>
      <c r="U13933"/>
      <c r="V13933"/>
      <c r="W13933"/>
      <c r="Y13933"/>
      <c r="Z13933" s="200"/>
      <c r="AA13933" s="201"/>
      <c r="AB13933"/>
      <c r="AC13933"/>
    </row>
    <row r="13934" spans="17:29">
      <c r="Q13934"/>
      <c r="R13934"/>
      <c r="T13934"/>
      <c r="U13934"/>
      <c r="V13934"/>
      <c r="W13934"/>
      <c r="Y13934"/>
      <c r="Z13934" s="200"/>
      <c r="AA13934" s="201"/>
      <c r="AB13934"/>
      <c r="AC13934"/>
    </row>
    <row r="13935" spans="17:29">
      <c r="Q13935"/>
      <c r="R13935"/>
      <c r="T13935"/>
      <c r="U13935"/>
      <c r="V13935"/>
      <c r="W13935"/>
      <c r="Y13935"/>
      <c r="Z13935" s="200"/>
      <c r="AA13935" s="201"/>
      <c r="AB13935"/>
      <c r="AC13935"/>
    </row>
    <row r="13936" spans="17:29">
      <c r="Q13936"/>
      <c r="R13936"/>
      <c r="T13936"/>
      <c r="U13936"/>
      <c r="V13936"/>
      <c r="W13936"/>
      <c r="Y13936"/>
      <c r="Z13936" s="200"/>
      <c r="AA13936" s="201"/>
      <c r="AB13936"/>
      <c r="AC13936"/>
    </row>
    <row r="13937" spans="17:29">
      <c r="Q13937"/>
      <c r="R13937"/>
      <c r="T13937"/>
      <c r="U13937"/>
      <c r="V13937"/>
      <c r="W13937"/>
      <c r="Y13937"/>
      <c r="Z13937" s="200"/>
      <c r="AA13937" s="201"/>
      <c r="AB13937"/>
      <c r="AC13937"/>
    </row>
    <row r="13938" spans="17:29">
      <c r="Q13938"/>
      <c r="R13938"/>
      <c r="T13938"/>
      <c r="U13938"/>
      <c r="V13938"/>
      <c r="W13938"/>
      <c r="Y13938"/>
      <c r="Z13938" s="200"/>
      <c r="AA13938" s="201"/>
      <c r="AB13938"/>
      <c r="AC13938"/>
    </row>
    <row r="13939" spans="17:29">
      <c r="Q13939"/>
      <c r="R13939"/>
      <c r="T13939"/>
      <c r="U13939"/>
      <c r="V13939"/>
      <c r="W13939"/>
      <c r="Y13939"/>
      <c r="Z13939" s="200"/>
      <c r="AA13939" s="201"/>
      <c r="AB13939"/>
      <c r="AC13939"/>
    </row>
    <row r="13940" spans="17:29">
      <c r="Q13940"/>
      <c r="R13940"/>
      <c r="T13940"/>
      <c r="U13940"/>
      <c r="V13940"/>
      <c r="W13940"/>
      <c r="Y13940"/>
      <c r="Z13940" s="200"/>
      <c r="AA13940" s="201"/>
      <c r="AB13940"/>
      <c r="AC13940"/>
    </row>
    <row r="13941" spans="17:29">
      <c r="Q13941"/>
      <c r="R13941"/>
      <c r="T13941"/>
      <c r="U13941"/>
      <c r="V13941"/>
      <c r="W13941"/>
      <c r="Y13941"/>
      <c r="Z13941" s="200"/>
      <c r="AA13941" s="201"/>
      <c r="AB13941"/>
      <c r="AC13941"/>
    </row>
    <row r="13942" spans="17:29">
      <c r="Q13942"/>
      <c r="R13942"/>
      <c r="T13942"/>
      <c r="U13942"/>
      <c r="V13942"/>
      <c r="W13942"/>
      <c r="Y13942"/>
      <c r="Z13942" s="200"/>
      <c r="AA13942" s="201"/>
      <c r="AB13942"/>
      <c r="AC13942"/>
    </row>
    <row r="13943" spans="17:29">
      <c r="Q13943"/>
      <c r="R13943"/>
      <c r="T13943"/>
      <c r="U13943"/>
      <c r="V13943"/>
      <c r="W13943"/>
      <c r="Y13943"/>
      <c r="Z13943" s="200"/>
      <c r="AA13943" s="201"/>
      <c r="AB13943"/>
      <c r="AC13943"/>
    </row>
    <row r="13944" spans="17:29">
      <c r="Q13944"/>
      <c r="R13944"/>
      <c r="T13944"/>
      <c r="U13944"/>
      <c r="V13944"/>
      <c r="W13944"/>
      <c r="Y13944"/>
      <c r="Z13944" s="200"/>
      <c r="AA13944" s="201"/>
      <c r="AB13944"/>
      <c r="AC13944"/>
    </row>
    <row r="13945" spans="17:29">
      <c r="Q13945"/>
      <c r="R13945"/>
      <c r="T13945"/>
      <c r="U13945"/>
      <c r="V13945"/>
      <c r="W13945"/>
      <c r="Y13945"/>
      <c r="Z13945" s="200"/>
      <c r="AA13945" s="201"/>
      <c r="AB13945"/>
      <c r="AC13945"/>
    </row>
    <row r="13946" spans="17:29">
      <c r="Q13946"/>
      <c r="R13946"/>
      <c r="T13946"/>
      <c r="U13946"/>
      <c r="V13946"/>
      <c r="W13946"/>
      <c r="Y13946"/>
      <c r="Z13946" s="200"/>
      <c r="AA13946" s="201"/>
      <c r="AB13946"/>
      <c r="AC13946"/>
    </row>
    <row r="13947" spans="17:29">
      <c r="Q13947"/>
      <c r="R13947"/>
      <c r="T13947"/>
      <c r="U13947"/>
      <c r="V13947"/>
      <c r="W13947"/>
      <c r="Y13947"/>
      <c r="Z13947" s="200"/>
      <c r="AA13947" s="201"/>
      <c r="AB13947"/>
      <c r="AC13947"/>
    </row>
    <row r="13948" spans="17:29">
      <c r="Q13948"/>
      <c r="R13948"/>
      <c r="T13948"/>
      <c r="U13948"/>
      <c r="V13948"/>
      <c r="W13948"/>
      <c r="Y13948"/>
      <c r="Z13948" s="200"/>
      <c r="AA13948" s="201"/>
      <c r="AB13948"/>
      <c r="AC13948"/>
    </row>
    <row r="13949" spans="17:29">
      <c r="Q13949"/>
      <c r="R13949"/>
      <c r="T13949"/>
      <c r="U13949"/>
      <c r="V13949"/>
      <c r="W13949"/>
      <c r="Y13949"/>
      <c r="Z13949" s="200"/>
      <c r="AA13949" s="201"/>
      <c r="AB13949"/>
      <c r="AC13949"/>
    </row>
    <row r="13950" spans="17:29">
      <c r="Q13950"/>
      <c r="R13950"/>
      <c r="T13950"/>
      <c r="U13950"/>
      <c r="V13950"/>
      <c r="W13950"/>
      <c r="Y13950"/>
      <c r="Z13950" s="200"/>
      <c r="AA13950" s="201"/>
      <c r="AB13950"/>
      <c r="AC13950"/>
    </row>
    <row r="13951" spans="17:29">
      <c r="Q13951"/>
      <c r="R13951"/>
      <c r="T13951"/>
      <c r="U13951"/>
      <c r="V13951"/>
      <c r="W13951"/>
      <c r="Y13951"/>
      <c r="Z13951" s="200"/>
      <c r="AA13951" s="201"/>
      <c r="AB13951"/>
      <c r="AC13951"/>
    </row>
    <row r="13952" spans="17:29">
      <c r="Q13952"/>
      <c r="R13952"/>
      <c r="T13952"/>
      <c r="U13952"/>
      <c r="V13952"/>
      <c r="W13952"/>
      <c r="Y13952"/>
      <c r="Z13952" s="200"/>
      <c r="AA13952" s="201"/>
      <c r="AB13952"/>
      <c r="AC13952"/>
    </row>
    <row r="13953" spans="17:29">
      <c r="Q13953"/>
      <c r="R13953"/>
      <c r="T13953"/>
      <c r="U13953"/>
      <c r="V13953"/>
      <c r="W13953"/>
      <c r="Y13953"/>
      <c r="Z13953" s="200"/>
      <c r="AA13953" s="201"/>
      <c r="AB13953"/>
      <c r="AC13953"/>
    </row>
    <row r="13954" spans="17:29">
      <c r="Q13954"/>
      <c r="R13954"/>
      <c r="T13954"/>
      <c r="U13954"/>
      <c r="V13954"/>
      <c r="W13954"/>
      <c r="Y13954"/>
      <c r="Z13954" s="200"/>
      <c r="AA13954" s="201"/>
      <c r="AB13954"/>
      <c r="AC13954"/>
    </row>
    <row r="13955" spans="17:29">
      <c r="Q13955"/>
      <c r="R13955"/>
      <c r="T13955"/>
      <c r="U13955"/>
      <c r="V13955"/>
      <c r="W13955"/>
      <c r="Y13955"/>
      <c r="Z13955" s="200"/>
      <c r="AA13955" s="201"/>
      <c r="AB13955"/>
      <c r="AC13955"/>
    </row>
    <row r="13956" spans="17:29">
      <c r="Q13956"/>
      <c r="R13956"/>
      <c r="T13956"/>
      <c r="U13956"/>
      <c r="V13956"/>
      <c r="W13956"/>
      <c r="Y13956"/>
      <c r="Z13956" s="200"/>
      <c r="AA13956" s="201"/>
      <c r="AB13956"/>
      <c r="AC13956"/>
    </row>
    <row r="13957" spans="17:29">
      <c r="Q13957"/>
      <c r="R13957"/>
      <c r="T13957"/>
      <c r="U13957"/>
      <c r="V13957"/>
      <c r="W13957"/>
      <c r="Y13957"/>
      <c r="Z13957" s="200"/>
      <c r="AA13957" s="201"/>
      <c r="AB13957"/>
      <c r="AC13957"/>
    </row>
    <row r="13958" spans="17:29">
      <c r="Q13958"/>
      <c r="R13958"/>
      <c r="T13958"/>
      <c r="U13958"/>
      <c r="V13958"/>
      <c r="W13958"/>
      <c r="Y13958"/>
      <c r="Z13958" s="200"/>
      <c r="AA13958" s="201"/>
      <c r="AB13958"/>
      <c r="AC13958"/>
    </row>
    <row r="13959" spans="17:29">
      <c r="Q13959"/>
      <c r="R13959"/>
      <c r="T13959"/>
      <c r="U13959"/>
      <c r="V13959"/>
      <c r="W13959"/>
      <c r="Y13959"/>
      <c r="Z13959" s="200"/>
      <c r="AA13959" s="201"/>
      <c r="AB13959"/>
      <c r="AC13959"/>
    </row>
    <row r="13960" spans="17:29">
      <c r="Q13960"/>
      <c r="R13960"/>
      <c r="T13960"/>
      <c r="U13960"/>
      <c r="V13960"/>
      <c r="W13960"/>
      <c r="Y13960"/>
      <c r="Z13960" s="200"/>
      <c r="AA13960" s="201"/>
      <c r="AB13960"/>
      <c r="AC13960"/>
    </row>
    <row r="13961" spans="17:29">
      <c r="Q13961"/>
      <c r="R13961"/>
      <c r="T13961"/>
      <c r="U13961"/>
      <c r="V13961"/>
      <c r="W13961"/>
      <c r="Y13961"/>
      <c r="Z13961" s="200"/>
      <c r="AA13961" s="201"/>
      <c r="AB13961"/>
      <c r="AC13961"/>
    </row>
    <row r="13962" spans="17:29">
      <c r="Q13962"/>
      <c r="R13962"/>
      <c r="T13962"/>
      <c r="U13962"/>
      <c r="V13962"/>
      <c r="W13962"/>
      <c r="Y13962"/>
      <c r="Z13962" s="200"/>
      <c r="AA13962" s="201"/>
      <c r="AB13962"/>
      <c r="AC13962"/>
    </row>
    <row r="13963" spans="17:29">
      <c r="Q13963"/>
      <c r="R13963"/>
      <c r="T13963"/>
      <c r="U13963"/>
      <c r="V13963"/>
      <c r="W13963"/>
      <c r="Y13963"/>
      <c r="Z13963" s="200"/>
      <c r="AA13963" s="201"/>
      <c r="AB13963"/>
      <c r="AC13963"/>
    </row>
    <row r="13964" spans="17:29">
      <c r="Q13964"/>
      <c r="R13964"/>
      <c r="T13964"/>
      <c r="U13964"/>
      <c r="V13964"/>
      <c r="W13964"/>
      <c r="Y13964"/>
      <c r="Z13964" s="200"/>
      <c r="AA13964" s="201"/>
      <c r="AB13964"/>
      <c r="AC13964"/>
    </row>
    <row r="13965" spans="17:29">
      <c r="Q13965"/>
      <c r="R13965"/>
      <c r="T13965"/>
      <c r="U13965"/>
      <c r="V13965"/>
      <c r="W13965"/>
      <c r="Y13965"/>
      <c r="Z13965" s="200"/>
      <c r="AA13965" s="201"/>
      <c r="AB13965"/>
      <c r="AC13965"/>
    </row>
    <row r="13966" spans="17:29">
      <c r="Q13966"/>
      <c r="R13966"/>
      <c r="T13966"/>
      <c r="U13966"/>
      <c r="V13966"/>
      <c r="W13966"/>
      <c r="Y13966"/>
      <c r="Z13966" s="200"/>
      <c r="AA13966" s="201"/>
      <c r="AB13966"/>
      <c r="AC13966"/>
    </row>
    <row r="13967" spans="17:29">
      <c r="Q13967"/>
      <c r="R13967"/>
      <c r="T13967"/>
      <c r="U13967"/>
      <c r="V13967"/>
      <c r="W13967"/>
      <c r="Y13967"/>
      <c r="Z13967" s="200"/>
      <c r="AA13967" s="201"/>
      <c r="AB13967"/>
      <c r="AC13967"/>
    </row>
    <row r="13968" spans="17:29">
      <c r="Q13968"/>
      <c r="R13968"/>
      <c r="T13968"/>
      <c r="U13968"/>
      <c r="V13968"/>
      <c r="W13968"/>
      <c r="Y13968"/>
      <c r="Z13968" s="200"/>
      <c r="AA13968" s="201"/>
      <c r="AB13968"/>
      <c r="AC13968"/>
    </row>
    <row r="13969" spans="17:29">
      <c r="Q13969"/>
      <c r="R13969"/>
      <c r="T13969"/>
      <c r="U13969"/>
      <c r="V13969"/>
      <c r="W13969"/>
      <c r="Y13969"/>
      <c r="Z13969" s="200"/>
      <c r="AA13969" s="201"/>
      <c r="AB13969"/>
      <c r="AC13969"/>
    </row>
    <row r="13970" spans="17:29">
      <c r="Q13970"/>
      <c r="R13970"/>
      <c r="T13970"/>
      <c r="U13970"/>
      <c r="V13970"/>
      <c r="W13970"/>
      <c r="Y13970"/>
      <c r="Z13970" s="200"/>
      <c r="AA13970" s="201"/>
      <c r="AB13970"/>
      <c r="AC13970"/>
    </row>
    <row r="13971" spans="17:29">
      <c r="Q13971"/>
      <c r="R13971"/>
      <c r="T13971"/>
      <c r="U13971"/>
      <c r="V13971"/>
      <c r="W13971"/>
      <c r="Y13971"/>
      <c r="Z13971" s="200"/>
      <c r="AA13971" s="201"/>
      <c r="AB13971"/>
      <c r="AC13971"/>
    </row>
    <row r="13972" spans="17:29">
      <c r="Q13972"/>
      <c r="R13972"/>
      <c r="T13972"/>
      <c r="U13972"/>
      <c r="V13972"/>
      <c r="W13972"/>
      <c r="Y13972"/>
      <c r="Z13972" s="200"/>
      <c r="AA13972" s="201"/>
      <c r="AB13972"/>
      <c r="AC13972"/>
    </row>
    <row r="13973" spans="17:29">
      <c r="Q13973"/>
      <c r="R13973"/>
      <c r="T13973"/>
      <c r="U13973"/>
      <c r="V13973"/>
      <c r="W13973"/>
      <c r="Y13973"/>
      <c r="Z13973" s="200"/>
      <c r="AA13973" s="201"/>
      <c r="AB13973"/>
      <c r="AC13973"/>
    </row>
    <row r="13974" spans="17:29">
      <c r="Q13974"/>
      <c r="R13974"/>
      <c r="T13974"/>
      <c r="U13974"/>
      <c r="V13974"/>
      <c r="W13974"/>
      <c r="Y13974"/>
      <c r="Z13974" s="200"/>
      <c r="AA13974" s="201"/>
      <c r="AB13974"/>
      <c r="AC13974"/>
    </row>
    <row r="13975" spans="17:29">
      <c r="Q13975"/>
      <c r="R13975"/>
      <c r="T13975"/>
      <c r="U13975"/>
      <c r="V13975"/>
      <c r="W13975"/>
      <c r="Y13975"/>
      <c r="Z13975" s="200"/>
      <c r="AA13975" s="201"/>
      <c r="AB13975"/>
      <c r="AC13975"/>
    </row>
    <row r="13976" spans="17:29">
      <c r="Q13976"/>
      <c r="R13976"/>
      <c r="T13976"/>
      <c r="U13976"/>
      <c r="V13976"/>
      <c r="W13976"/>
      <c r="Y13976"/>
      <c r="Z13976" s="200"/>
      <c r="AA13976" s="201"/>
      <c r="AB13976"/>
      <c r="AC13976"/>
    </row>
    <row r="13977" spans="17:29">
      <c r="Q13977"/>
      <c r="R13977"/>
      <c r="T13977"/>
      <c r="U13977"/>
      <c r="V13977"/>
      <c r="W13977"/>
      <c r="Y13977"/>
      <c r="Z13977" s="200"/>
      <c r="AA13977" s="201"/>
      <c r="AB13977"/>
      <c r="AC13977"/>
    </row>
    <row r="13978" spans="17:29">
      <c r="Q13978"/>
      <c r="R13978"/>
      <c r="T13978"/>
      <c r="U13978"/>
      <c r="V13978"/>
      <c r="W13978"/>
      <c r="Y13978"/>
      <c r="Z13978" s="200"/>
      <c r="AA13978" s="201"/>
      <c r="AB13978"/>
      <c r="AC13978"/>
    </row>
    <row r="13979" spans="17:29">
      <c r="Q13979"/>
      <c r="R13979"/>
      <c r="T13979"/>
      <c r="U13979"/>
      <c r="V13979"/>
      <c r="W13979"/>
      <c r="Y13979"/>
      <c r="Z13979" s="200"/>
      <c r="AA13979" s="201"/>
      <c r="AB13979"/>
      <c r="AC13979"/>
    </row>
    <row r="13980" spans="17:29">
      <c r="Q13980"/>
      <c r="R13980"/>
      <c r="T13980"/>
      <c r="U13980"/>
      <c r="V13980"/>
      <c r="W13980"/>
      <c r="Y13980"/>
      <c r="Z13980" s="200"/>
      <c r="AA13980" s="201"/>
      <c r="AB13980"/>
      <c r="AC13980"/>
    </row>
    <row r="13981" spans="17:29">
      <c r="Q13981"/>
      <c r="R13981"/>
      <c r="T13981"/>
      <c r="U13981"/>
      <c r="V13981"/>
      <c r="W13981"/>
      <c r="Y13981"/>
      <c r="Z13981" s="200"/>
      <c r="AA13981" s="201"/>
      <c r="AB13981"/>
      <c r="AC13981"/>
    </row>
    <row r="13982" spans="17:29">
      <c r="Q13982"/>
      <c r="R13982"/>
      <c r="T13982"/>
      <c r="U13982"/>
      <c r="V13982"/>
      <c r="W13982"/>
      <c r="Y13982"/>
      <c r="Z13982" s="200"/>
      <c r="AA13982" s="201"/>
      <c r="AB13982"/>
      <c r="AC13982"/>
    </row>
    <row r="13983" spans="17:29">
      <c r="Q13983"/>
      <c r="R13983"/>
      <c r="T13983"/>
      <c r="U13983"/>
      <c r="V13983"/>
      <c r="W13983"/>
      <c r="Y13983"/>
      <c r="Z13983" s="200"/>
      <c r="AA13983" s="201"/>
      <c r="AB13983"/>
      <c r="AC13983"/>
    </row>
    <row r="13984" spans="17:29">
      <c r="Q13984"/>
      <c r="R13984"/>
      <c r="T13984"/>
      <c r="U13984"/>
      <c r="V13984"/>
      <c r="W13984"/>
      <c r="Y13984"/>
      <c r="Z13984" s="200"/>
      <c r="AA13984" s="201"/>
      <c r="AB13984"/>
      <c r="AC13984"/>
    </row>
    <row r="13985" spans="17:29">
      <c r="Q13985"/>
      <c r="R13985"/>
      <c r="T13985"/>
      <c r="U13985"/>
      <c r="V13985"/>
      <c r="W13985"/>
      <c r="Y13985"/>
      <c r="Z13985" s="200"/>
      <c r="AA13985" s="201"/>
      <c r="AB13985"/>
      <c r="AC13985"/>
    </row>
    <row r="13986" spans="17:29">
      <c r="Q13986"/>
      <c r="R13986"/>
      <c r="T13986"/>
      <c r="U13986"/>
      <c r="V13986"/>
      <c r="W13986"/>
      <c r="Y13986"/>
      <c r="Z13986" s="200"/>
      <c r="AA13986" s="201"/>
      <c r="AB13986"/>
      <c r="AC13986"/>
    </row>
    <row r="13987" spans="17:29">
      <c r="Q13987"/>
      <c r="R13987"/>
      <c r="T13987"/>
      <c r="U13987"/>
      <c r="V13987"/>
      <c r="W13987"/>
      <c r="Y13987"/>
      <c r="Z13987" s="200"/>
      <c r="AA13987" s="201"/>
      <c r="AB13987"/>
      <c r="AC13987"/>
    </row>
    <row r="13988" spans="17:29">
      <c r="Q13988"/>
      <c r="R13988"/>
      <c r="T13988"/>
      <c r="U13988"/>
      <c r="V13988"/>
      <c r="W13988"/>
      <c r="Y13988"/>
      <c r="Z13988" s="200"/>
      <c r="AA13988" s="201"/>
      <c r="AB13988"/>
      <c r="AC13988"/>
    </row>
    <row r="13989" spans="17:29">
      <c r="Q13989"/>
      <c r="R13989"/>
      <c r="T13989"/>
      <c r="U13989"/>
      <c r="V13989"/>
      <c r="W13989"/>
      <c r="Y13989"/>
      <c r="Z13989" s="200"/>
      <c r="AA13989" s="201"/>
      <c r="AB13989"/>
      <c r="AC13989"/>
    </row>
    <row r="13990" spans="17:29">
      <c r="Q13990"/>
      <c r="R13990"/>
      <c r="T13990"/>
      <c r="U13990"/>
      <c r="V13990"/>
      <c r="W13990"/>
      <c r="Y13990"/>
      <c r="Z13990" s="200"/>
      <c r="AA13990" s="201"/>
      <c r="AB13990"/>
      <c r="AC13990"/>
    </row>
    <row r="13991" spans="17:29">
      <c r="Q13991"/>
      <c r="R13991"/>
      <c r="T13991"/>
      <c r="U13991"/>
      <c r="V13991"/>
      <c r="W13991"/>
      <c r="Y13991"/>
      <c r="Z13991" s="200"/>
      <c r="AA13991" s="201"/>
      <c r="AB13991"/>
      <c r="AC13991"/>
    </row>
    <row r="13992" spans="17:29">
      <c r="Q13992"/>
      <c r="R13992"/>
      <c r="T13992"/>
      <c r="U13992"/>
      <c r="V13992"/>
      <c r="W13992"/>
      <c r="Y13992"/>
      <c r="Z13992" s="200"/>
      <c r="AA13992" s="201"/>
      <c r="AB13992"/>
      <c r="AC13992"/>
    </row>
    <row r="13993" spans="17:29">
      <c r="Q13993"/>
      <c r="R13993"/>
      <c r="T13993"/>
      <c r="U13993"/>
      <c r="V13993"/>
      <c r="W13993"/>
      <c r="Y13993"/>
      <c r="Z13993" s="200"/>
      <c r="AA13993" s="201"/>
      <c r="AB13993"/>
      <c r="AC13993"/>
    </row>
    <row r="13994" spans="17:29">
      <c r="Q13994"/>
      <c r="R13994"/>
      <c r="T13994"/>
      <c r="U13994"/>
      <c r="V13994"/>
      <c r="W13994"/>
      <c r="Y13994"/>
      <c r="Z13994" s="200"/>
      <c r="AA13994" s="201"/>
      <c r="AB13994"/>
      <c r="AC13994"/>
    </row>
    <row r="13995" spans="17:29">
      <c r="Q13995"/>
      <c r="R13995"/>
      <c r="T13995"/>
      <c r="U13995"/>
      <c r="V13995"/>
      <c r="W13995"/>
      <c r="Y13995"/>
      <c r="Z13995" s="200"/>
      <c r="AA13995" s="201"/>
      <c r="AB13995"/>
      <c r="AC13995"/>
    </row>
    <row r="13996" spans="17:29">
      <c r="Q13996"/>
      <c r="R13996"/>
      <c r="T13996"/>
      <c r="U13996"/>
      <c r="V13996"/>
      <c r="W13996"/>
      <c r="Y13996"/>
      <c r="Z13996" s="200"/>
      <c r="AA13996" s="201"/>
      <c r="AB13996"/>
      <c r="AC13996"/>
    </row>
    <row r="13997" spans="17:29">
      <c r="Q13997"/>
      <c r="R13997"/>
      <c r="T13997"/>
      <c r="U13997"/>
      <c r="V13997"/>
      <c r="W13997"/>
      <c r="Y13997"/>
      <c r="Z13997" s="200"/>
      <c r="AA13997" s="201"/>
      <c r="AB13997"/>
      <c r="AC13997"/>
    </row>
    <row r="13998" spans="17:29">
      <c r="Q13998"/>
      <c r="R13998"/>
      <c r="T13998"/>
      <c r="U13998"/>
      <c r="V13998"/>
      <c r="W13998"/>
      <c r="Y13998"/>
      <c r="Z13998" s="200"/>
      <c r="AA13998" s="201"/>
      <c r="AB13998"/>
      <c r="AC13998"/>
    </row>
    <row r="13999" spans="17:29">
      <c r="Q13999"/>
      <c r="R13999"/>
      <c r="T13999"/>
      <c r="U13999"/>
      <c r="V13999"/>
      <c r="W13999"/>
      <c r="Y13999"/>
      <c r="Z13999" s="200"/>
      <c r="AA13999" s="201"/>
      <c r="AB13999"/>
      <c r="AC13999"/>
    </row>
    <row r="14000" spans="17:29">
      <c r="Q14000"/>
      <c r="R14000"/>
      <c r="T14000"/>
      <c r="U14000"/>
      <c r="V14000"/>
      <c r="W14000"/>
      <c r="Y14000"/>
      <c r="Z14000" s="200"/>
      <c r="AA14000" s="201"/>
      <c r="AB14000"/>
      <c r="AC14000"/>
    </row>
    <row r="14001" spans="17:29">
      <c r="Q14001"/>
      <c r="R14001"/>
      <c r="T14001"/>
      <c r="U14001"/>
      <c r="V14001"/>
      <c r="W14001"/>
      <c r="Y14001"/>
      <c r="Z14001" s="200"/>
      <c r="AA14001" s="201"/>
      <c r="AB14001"/>
      <c r="AC14001"/>
    </row>
    <row r="14002" spans="17:29">
      <c r="Q14002"/>
      <c r="R14002"/>
      <c r="T14002"/>
      <c r="U14002"/>
      <c r="V14002"/>
      <c r="W14002"/>
      <c r="Y14002"/>
      <c r="Z14002" s="200"/>
      <c r="AA14002" s="201"/>
      <c r="AB14002"/>
      <c r="AC14002"/>
    </row>
    <row r="14003" spans="17:29">
      <c r="Q14003"/>
      <c r="R14003"/>
      <c r="T14003"/>
      <c r="U14003"/>
      <c r="V14003"/>
      <c r="W14003"/>
      <c r="Y14003"/>
      <c r="Z14003" s="200"/>
      <c r="AA14003" s="201"/>
      <c r="AB14003"/>
      <c r="AC14003"/>
    </row>
    <row r="14004" spans="17:29">
      <c r="Q14004"/>
      <c r="R14004"/>
      <c r="T14004"/>
      <c r="U14004"/>
      <c r="V14004"/>
      <c r="W14004"/>
      <c r="Y14004"/>
      <c r="Z14004" s="200"/>
      <c r="AA14004" s="201"/>
      <c r="AB14004"/>
      <c r="AC14004"/>
    </row>
    <row r="14005" spans="17:29">
      <c r="Q14005"/>
      <c r="R14005"/>
      <c r="T14005"/>
      <c r="U14005"/>
      <c r="V14005"/>
      <c r="W14005"/>
      <c r="Y14005"/>
      <c r="Z14005" s="200"/>
      <c r="AA14005" s="201"/>
      <c r="AB14005"/>
      <c r="AC14005"/>
    </row>
    <row r="14006" spans="17:29">
      <c r="Q14006"/>
      <c r="R14006"/>
      <c r="T14006"/>
      <c r="U14006"/>
      <c r="V14006"/>
      <c r="W14006"/>
      <c r="Y14006"/>
      <c r="Z14006" s="200"/>
      <c r="AA14006" s="201"/>
      <c r="AB14006"/>
      <c r="AC14006"/>
    </row>
    <row r="14007" spans="17:29">
      <c r="Q14007"/>
      <c r="R14007"/>
      <c r="T14007"/>
      <c r="U14007"/>
      <c r="V14007"/>
      <c r="W14007"/>
      <c r="Y14007"/>
      <c r="Z14007" s="200"/>
      <c r="AA14007" s="201"/>
      <c r="AB14007"/>
      <c r="AC14007"/>
    </row>
    <row r="14008" spans="17:29">
      <c r="Q14008"/>
      <c r="R14008"/>
      <c r="T14008"/>
      <c r="U14008"/>
      <c r="V14008"/>
      <c r="W14008"/>
      <c r="Y14008"/>
      <c r="Z14008" s="200"/>
      <c r="AA14008" s="201"/>
      <c r="AB14008"/>
      <c r="AC14008"/>
    </row>
    <row r="14009" spans="17:29">
      <c r="Q14009"/>
      <c r="R14009"/>
      <c r="T14009"/>
      <c r="U14009"/>
      <c r="V14009"/>
      <c r="W14009"/>
      <c r="Y14009"/>
      <c r="Z14009" s="200"/>
      <c r="AA14009" s="201"/>
      <c r="AB14009"/>
      <c r="AC14009"/>
    </row>
    <row r="14010" spans="17:29">
      <c r="Q14010"/>
      <c r="R14010"/>
      <c r="T14010"/>
      <c r="U14010"/>
      <c r="V14010"/>
      <c r="W14010"/>
      <c r="Y14010"/>
      <c r="Z14010" s="200"/>
      <c r="AA14010" s="201"/>
      <c r="AB14010"/>
      <c r="AC14010"/>
    </row>
    <row r="14011" spans="17:29">
      <c r="Q14011"/>
      <c r="R14011"/>
      <c r="T14011"/>
      <c r="U14011"/>
      <c r="V14011"/>
      <c r="W14011"/>
      <c r="Y14011"/>
      <c r="Z14011" s="200"/>
      <c r="AA14011" s="201"/>
      <c r="AB14011"/>
      <c r="AC14011"/>
    </row>
    <row r="14012" spans="17:29">
      <c r="Q14012"/>
      <c r="R14012"/>
      <c r="T14012"/>
      <c r="U14012"/>
      <c r="V14012"/>
      <c r="W14012"/>
      <c r="Y14012"/>
      <c r="Z14012" s="200"/>
      <c r="AA14012" s="201"/>
      <c r="AB14012"/>
      <c r="AC14012"/>
    </row>
    <row r="14013" spans="17:29">
      <c r="Q14013"/>
      <c r="R14013"/>
      <c r="T14013"/>
      <c r="U14013"/>
      <c r="V14013"/>
      <c r="W14013"/>
      <c r="Y14013"/>
      <c r="Z14013" s="200"/>
      <c r="AA14013" s="201"/>
      <c r="AB14013"/>
      <c r="AC14013"/>
    </row>
    <row r="14014" spans="17:29">
      <c r="Q14014"/>
      <c r="R14014"/>
      <c r="T14014"/>
      <c r="U14014"/>
      <c r="V14014"/>
      <c r="W14014"/>
      <c r="Y14014"/>
      <c r="Z14014" s="200"/>
      <c r="AA14014" s="201"/>
      <c r="AB14014"/>
      <c r="AC14014"/>
    </row>
    <row r="14015" spans="17:29">
      <c r="Q14015"/>
      <c r="R14015"/>
      <c r="T14015"/>
      <c r="U14015"/>
      <c r="V14015"/>
      <c r="W14015"/>
      <c r="Y14015"/>
      <c r="Z14015" s="200"/>
      <c r="AA14015" s="201"/>
      <c r="AB14015"/>
      <c r="AC14015"/>
    </row>
    <row r="14016" spans="17:29">
      <c r="Q14016"/>
      <c r="R14016"/>
      <c r="T14016"/>
      <c r="U14016"/>
      <c r="V14016"/>
      <c r="W14016"/>
      <c r="Y14016"/>
      <c r="Z14016" s="200"/>
      <c r="AA14016" s="201"/>
      <c r="AB14016"/>
      <c r="AC14016"/>
    </row>
    <row r="14017" spans="17:29">
      <c r="Q14017"/>
      <c r="R14017"/>
      <c r="T14017"/>
      <c r="U14017"/>
      <c r="V14017"/>
      <c r="W14017"/>
      <c r="Y14017"/>
      <c r="Z14017" s="200"/>
      <c r="AA14017" s="201"/>
      <c r="AB14017"/>
      <c r="AC14017"/>
    </row>
    <row r="14018" spans="17:29">
      <c r="Q14018"/>
      <c r="R14018"/>
      <c r="T14018"/>
      <c r="U14018"/>
      <c r="V14018"/>
      <c r="W14018"/>
      <c r="Y14018"/>
      <c r="Z14018" s="200"/>
      <c r="AA14018" s="201"/>
      <c r="AB14018"/>
      <c r="AC14018"/>
    </row>
    <row r="14019" spans="17:29">
      <c r="Q14019"/>
      <c r="R14019"/>
      <c r="T14019"/>
      <c r="U14019"/>
      <c r="V14019"/>
      <c r="W14019"/>
      <c r="Y14019"/>
      <c r="Z14019" s="200"/>
      <c r="AA14019" s="201"/>
      <c r="AB14019"/>
      <c r="AC14019"/>
    </row>
    <row r="14020" spans="17:29">
      <c r="Q14020"/>
      <c r="R14020"/>
      <c r="T14020"/>
      <c r="U14020"/>
      <c r="V14020"/>
      <c r="W14020"/>
      <c r="Y14020"/>
      <c r="Z14020" s="200"/>
      <c r="AA14020" s="201"/>
      <c r="AB14020"/>
      <c r="AC14020"/>
    </row>
    <row r="14021" spans="17:29">
      <c r="Q14021"/>
      <c r="R14021"/>
      <c r="T14021"/>
      <c r="U14021"/>
      <c r="V14021"/>
      <c r="W14021"/>
      <c r="Y14021"/>
      <c r="Z14021" s="200"/>
      <c r="AA14021" s="201"/>
      <c r="AB14021"/>
      <c r="AC14021"/>
    </row>
    <row r="14022" spans="17:29">
      <c r="Q14022"/>
      <c r="R14022"/>
      <c r="T14022"/>
      <c r="U14022"/>
      <c r="V14022"/>
      <c r="W14022"/>
      <c r="Y14022"/>
      <c r="Z14022" s="200"/>
      <c r="AA14022" s="201"/>
      <c r="AB14022"/>
      <c r="AC14022"/>
    </row>
    <row r="14023" spans="17:29">
      <c r="Q14023"/>
      <c r="R14023"/>
      <c r="T14023"/>
      <c r="U14023"/>
      <c r="V14023"/>
      <c r="W14023"/>
      <c r="Y14023"/>
      <c r="Z14023" s="200"/>
      <c r="AA14023" s="201"/>
      <c r="AB14023"/>
      <c r="AC14023"/>
    </row>
    <row r="14024" spans="17:29">
      <c r="Q14024"/>
      <c r="R14024"/>
      <c r="T14024"/>
      <c r="U14024"/>
      <c r="V14024"/>
      <c r="W14024"/>
      <c r="Y14024"/>
      <c r="Z14024" s="200"/>
      <c r="AA14024" s="201"/>
      <c r="AB14024"/>
      <c r="AC14024"/>
    </row>
    <row r="14025" spans="17:29">
      <c r="Q14025"/>
      <c r="R14025"/>
      <c r="T14025"/>
      <c r="U14025"/>
      <c r="V14025"/>
      <c r="W14025"/>
      <c r="Y14025"/>
      <c r="Z14025" s="200"/>
      <c r="AA14025" s="201"/>
      <c r="AB14025"/>
      <c r="AC14025"/>
    </row>
    <row r="14026" spans="17:29">
      <c r="Q14026"/>
      <c r="R14026"/>
      <c r="T14026"/>
      <c r="U14026"/>
      <c r="V14026"/>
      <c r="W14026"/>
      <c r="Y14026"/>
      <c r="Z14026" s="200"/>
      <c r="AA14026" s="201"/>
      <c r="AB14026"/>
      <c r="AC14026"/>
    </row>
    <row r="14027" spans="17:29">
      <c r="Q14027"/>
      <c r="R14027"/>
      <c r="T14027"/>
      <c r="U14027"/>
      <c r="V14027"/>
      <c r="W14027"/>
      <c r="Y14027"/>
      <c r="Z14027" s="200"/>
      <c r="AA14027" s="201"/>
      <c r="AB14027"/>
      <c r="AC14027"/>
    </row>
    <row r="14028" spans="17:29">
      <c r="Q14028"/>
      <c r="R14028"/>
      <c r="T14028"/>
      <c r="U14028"/>
      <c r="V14028"/>
      <c r="W14028"/>
      <c r="Y14028"/>
      <c r="Z14028" s="200"/>
      <c r="AA14028" s="201"/>
      <c r="AB14028"/>
      <c r="AC14028"/>
    </row>
    <row r="14029" spans="17:29">
      <c r="Q14029"/>
      <c r="R14029"/>
      <c r="T14029"/>
      <c r="U14029"/>
      <c r="V14029"/>
      <c r="W14029"/>
      <c r="Y14029"/>
      <c r="Z14029" s="200"/>
      <c r="AA14029" s="201"/>
      <c r="AB14029"/>
      <c r="AC14029"/>
    </row>
    <row r="14030" spans="17:29">
      <c r="Q14030"/>
      <c r="R14030"/>
      <c r="T14030"/>
      <c r="U14030"/>
      <c r="V14030"/>
      <c r="W14030"/>
      <c r="Y14030"/>
      <c r="Z14030" s="200"/>
      <c r="AA14030" s="201"/>
      <c r="AB14030"/>
      <c r="AC14030"/>
    </row>
    <row r="14031" spans="17:29">
      <c r="Q14031"/>
      <c r="R14031"/>
      <c r="T14031"/>
      <c r="U14031"/>
      <c r="V14031"/>
      <c r="W14031"/>
      <c r="Y14031"/>
      <c r="Z14031" s="200"/>
      <c r="AA14031" s="201"/>
      <c r="AB14031"/>
      <c r="AC14031"/>
    </row>
    <row r="14032" spans="17:29">
      <c r="Q14032"/>
      <c r="R14032"/>
      <c r="T14032"/>
      <c r="U14032"/>
      <c r="V14032"/>
      <c r="W14032"/>
      <c r="Y14032"/>
      <c r="Z14032" s="200"/>
      <c r="AA14032" s="201"/>
      <c r="AB14032"/>
      <c r="AC14032"/>
    </row>
    <row r="14033" spans="17:29">
      <c r="Q14033"/>
      <c r="R14033"/>
      <c r="T14033"/>
      <c r="U14033"/>
      <c r="V14033"/>
      <c r="W14033"/>
      <c r="Y14033"/>
      <c r="Z14033" s="200"/>
      <c r="AA14033" s="201"/>
      <c r="AB14033"/>
      <c r="AC14033"/>
    </row>
    <row r="14034" spans="17:29">
      <c r="Q14034"/>
      <c r="R14034"/>
      <c r="T14034"/>
      <c r="U14034"/>
      <c r="V14034"/>
      <c r="W14034"/>
      <c r="Y14034"/>
      <c r="Z14034" s="200"/>
      <c r="AA14034" s="201"/>
      <c r="AB14034"/>
      <c r="AC14034"/>
    </row>
    <row r="14035" spans="17:29">
      <c r="Q14035"/>
      <c r="R14035"/>
      <c r="T14035"/>
      <c r="U14035"/>
      <c r="V14035"/>
      <c r="W14035"/>
      <c r="Y14035"/>
      <c r="Z14035" s="200"/>
      <c r="AA14035" s="201"/>
      <c r="AB14035"/>
      <c r="AC14035"/>
    </row>
    <row r="14036" spans="17:29">
      <c r="Q14036"/>
      <c r="R14036"/>
      <c r="T14036"/>
      <c r="U14036"/>
      <c r="V14036"/>
      <c r="W14036"/>
      <c r="Y14036"/>
      <c r="Z14036" s="200"/>
      <c r="AA14036" s="201"/>
      <c r="AB14036"/>
      <c r="AC14036"/>
    </row>
    <row r="14037" spans="17:29">
      <c r="Q14037"/>
      <c r="R14037"/>
      <c r="T14037"/>
      <c r="U14037"/>
      <c r="V14037"/>
      <c r="W14037"/>
      <c r="Y14037"/>
      <c r="Z14037" s="200"/>
      <c r="AA14037" s="201"/>
      <c r="AB14037"/>
      <c r="AC14037"/>
    </row>
    <row r="14038" spans="17:29">
      <c r="Q14038"/>
      <c r="R14038"/>
      <c r="T14038"/>
      <c r="U14038"/>
      <c r="V14038"/>
      <c r="W14038"/>
      <c r="Y14038"/>
      <c r="Z14038" s="200"/>
      <c r="AA14038" s="201"/>
      <c r="AB14038"/>
      <c r="AC14038"/>
    </row>
    <row r="14039" spans="17:29">
      <c r="Q14039"/>
      <c r="R14039"/>
      <c r="T14039"/>
      <c r="U14039"/>
      <c r="V14039"/>
      <c r="W14039"/>
      <c r="Y14039"/>
      <c r="Z14039" s="200"/>
      <c r="AA14039" s="201"/>
      <c r="AB14039"/>
      <c r="AC14039"/>
    </row>
    <row r="14040" spans="17:29">
      <c r="Q14040"/>
      <c r="R14040"/>
      <c r="T14040"/>
      <c r="U14040"/>
      <c r="V14040"/>
      <c r="W14040"/>
      <c r="Y14040"/>
      <c r="Z14040" s="200"/>
      <c r="AA14040" s="201"/>
      <c r="AB14040"/>
      <c r="AC14040"/>
    </row>
    <row r="14041" spans="17:29">
      <c r="Q14041"/>
      <c r="R14041"/>
      <c r="T14041"/>
      <c r="U14041"/>
      <c r="V14041"/>
      <c r="W14041"/>
      <c r="Y14041"/>
      <c r="Z14041" s="200"/>
      <c r="AA14041" s="201"/>
      <c r="AB14041"/>
      <c r="AC14041"/>
    </row>
    <row r="14042" spans="17:29">
      <c r="Q14042"/>
      <c r="R14042"/>
      <c r="T14042"/>
      <c r="U14042"/>
      <c r="V14042"/>
      <c r="W14042"/>
      <c r="Y14042"/>
      <c r="Z14042" s="200"/>
      <c r="AA14042" s="201"/>
      <c r="AB14042"/>
      <c r="AC14042"/>
    </row>
    <row r="14043" spans="17:29">
      <c r="Q14043"/>
      <c r="R14043"/>
      <c r="T14043"/>
      <c r="U14043"/>
      <c r="V14043"/>
      <c r="W14043"/>
      <c r="Y14043"/>
      <c r="Z14043" s="200"/>
      <c r="AA14043" s="201"/>
      <c r="AB14043"/>
      <c r="AC14043"/>
    </row>
    <row r="14044" spans="17:29">
      <c r="Q14044"/>
      <c r="R14044"/>
      <c r="T14044"/>
      <c r="U14044"/>
      <c r="V14044"/>
      <c r="W14044"/>
      <c r="Y14044"/>
      <c r="Z14044" s="200"/>
      <c r="AA14044" s="201"/>
      <c r="AB14044"/>
      <c r="AC14044"/>
    </row>
    <row r="14045" spans="17:29">
      <c r="Q14045"/>
      <c r="R14045"/>
      <c r="T14045"/>
      <c r="U14045"/>
      <c r="V14045"/>
      <c r="W14045"/>
      <c r="Y14045"/>
      <c r="Z14045" s="200"/>
      <c r="AA14045" s="201"/>
      <c r="AB14045"/>
      <c r="AC14045"/>
    </row>
    <row r="14046" spans="17:29">
      <c r="Q14046"/>
      <c r="R14046"/>
      <c r="T14046"/>
      <c r="U14046"/>
      <c r="V14046"/>
      <c r="W14046"/>
      <c r="Y14046"/>
      <c r="Z14046" s="200"/>
      <c r="AA14046" s="201"/>
      <c r="AB14046"/>
      <c r="AC14046"/>
    </row>
    <row r="14047" spans="17:29">
      <c r="Q14047"/>
      <c r="R14047"/>
      <c r="T14047"/>
      <c r="U14047"/>
      <c r="V14047"/>
      <c r="W14047"/>
      <c r="Y14047"/>
      <c r="Z14047" s="200"/>
      <c r="AA14047" s="201"/>
      <c r="AB14047"/>
      <c r="AC14047"/>
    </row>
    <row r="14048" spans="17:29">
      <c r="Q14048"/>
      <c r="R14048"/>
      <c r="T14048"/>
      <c r="U14048"/>
      <c r="V14048"/>
      <c r="W14048"/>
      <c r="Y14048"/>
      <c r="Z14048" s="200"/>
      <c r="AA14048" s="201"/>
      <c r="AB14048"/>
      <c r="AC14048"/>
    </row>
    <row r="14049" spans="17:29">
      <c r="Q14049"/>
      <c r="R14049"/>
      <c r="T14049"/>
      <c r="U14049"/>
      <c r="V14049"/>
      <c r="W14049"/>
      <c r="Y14049"/>
      <c r="Z14049" s="200"/>
      <c r="AA14049" s="201"/>
      <c r="AB14049"/>
      <c r="AC14049"/>
    </row>
    <row r="14050" spans="17:29">
      <c r="Q14050"/>
      <c r="R14050"/>
      <c r="T14050"/>
      <c r="U14050"/>
      <c r="V14050"/>
      <c r="W14050"/>
      <c r="Y14050"/>
      <c r="Z14050" s="200"/>
      <c r="AA14050" s="201"/>
      <c r="AB14050"/>
      <c r="AC14050"/>
    </row>
    <row r="14051" spans="17:29">
      <c r="Q14051"/>
      <c r="R14051"/>
      <c r="T14051"/>
      <c r="U14051"/>
      <c r="V14051"/>
      <c r="W14051"/>
      <c r="Y14051"/>
      <c r="Z14051" s="200"/>
      <c r="AA14051" s="201"/>
      <c r="AB14051"/>
      <c r="AC14051"/>
    </row>
    <row r="14052" spans="17:29">
      <c r="Q14052"/>
      <c r="R14052"/>
      <c r="T14052"/>
      <c r="U14052"/>
      <c r="V14052"/>
      <c r="W14052"/>
      <c r="Y14052"/>
      <c r="Z14052" s="200"/>
      <c r="AA14052" s="201"/>
      <c r="AB14052"/>
      <c r="AC14052"/>
    </row>
    <row r="14053" spans="17:29">
      <c r="Q14053"/>
      <c r="R14053"/>
      <c r="T14053"/>
      <c r="U14053"/>
      <c r="V14053"/>
      <c r="W14053"/>
      <c r="Y14053"/>
      <c r="Z14053" s="200"/>
      <c r="AA14053" s="201"/>
      <c r="AB14053"/>
      <c r="AC14053"/>
    </row>
    <row r="14054" spans="17:29">
      <c r="Q14054"/>
      <c r="R14054"/>
      <c r="T14054"/>
      <c r="U14054"/>
      <c r="V14054"/>
      <c r="W14054"/>
      <c r="Y14054"/>
      <c r="Z14054" s="200"/>
      <c r="AA14054" s="201"/>
      <c r="AB14054"/>
      <c r="AC14054"/>
    </row>
    <row r="14055" spans="17:29">
      <c r="Q14055"/>
      <c r="R14055"/>
      <c r="T14055"/>
      <c r="U14055"/>
      <c r="V14055"/>
      <c r="W14055"/>
      <c r="Y14055"/>
      <c r="Z14055" s="200"/>
      <c r="AA14055" s="201"/>
      <c r="AB14055"/>
      <c r="AC14055"/>
    </row>
    <row r="14056" spans="17:29">
      <c r="Q14056"/>
      <c r="R14056"/>
      <c r="T14056"/>
      <c r="U14056"/>
      <c r="V14056"/>
      <c r="W14056"/>
      <c r="Y14056"/>
      <c r="Z14056" s="200"/>
      <c r="AA14056" s="201"/>
      <c r="AB14056"/>
      <c r="AC14056"/>
    </row>
    <row r="14057" spans="17:29">
      <c r="Q14057"/>
      <c r="R14057"/>
      <c r="T14057"/>
      <c r="U14057"/>
      <c r="V14057"/>
      <c r="W14057"/>
      <c r="Y14057"/>
      <c r="Z14057" s="200"/>
      <c r="AA14057" s="201"/>
      <c r="AB14057"/>
      <c r="AC14057"/>
    </row>
    <row r="14058" spans="17:29">
      <c r="Q14058"/>
      <c r="R14058"/>
      <c r="T14058"/>
      <c r="U14058"/>
      <c r="V14058"/>
      <c r="W14058"/>
      <c r="Y14058"/>
      <c r="Z14058" s="200"/>
      <c r="AA14058" s="201"/>
      <c r="AB14058"/>
      <c r="AC14058"/>
    </row>
    <row r="14059" spans="17:29">
      <c r="Q14059"/>
      <c r="R14059"/>
      <c r="T14059"/>
      <c r="U14059"/>
      <c r="V14059"/>
      <c r="W14059"/>
      <c r="Y14059"/>
      <c r="Z14059" s="200"/>
      <c r="AA14059" s="201"/>
      <c r="AB14059"/>
      <c r="AC14059"/>
    </row>
    <row r="14060" spans="17:29">
      <c r="Q14060"/>
      <c r="R14060"/>
      <c r="T14060"/>
      <c r="U14060"/>
      <c r="V14060"/>
      <c r="W14060"/>
      <c r="Y14060"/>
      <c r="Z14060" s="200"/>
      <c r="AA14060" s="201"/>
      <c r="AB14060"/>
      <c r="AC14060"/>
    </row>
    <row r="14061" spans="17:29">
      <c r="Q14061"/>
      <c r="R14061"/>
      <c r="T14061"/>
      <c r="U14061"/>
      <c r="V14061"/>
      <c r="W14061"/>
      <c r="Y14061"/>
      <c r="Z14061" s="200"/>
      <c r="AA14061" s="201"/>
      <c r="AB14061"/>
      <c r="AC14061"/>
    </row>
    <row r="14062" spans="17:29">
      <c r="Q14062"/>
      <c r="R14062"/>
      <c r="T14062"/>
      <c r="U14062"/>
      <c r="V14062"/>
      <c r="W14062"/>
      <c r="Y14062"/>
      <c r="Z14062" s="200"/>
      <c r="AA14062" s="201"/>
      <c r="AB14062"/>
      <c r="AC14062"/>
    </row>
    <row r="14063" spans="17:29">
      <c r="Q14063"/>
      <c r="R14063"/>
      <c r="T14063"/>
      <c r="U14063"/>
      <c r="V14063"/>
      <c r="W14063"/>
      <c r="Y14063"/>
      <c r="Z14063" s="200"/>
      <c r="AA14063" s="201"/>
      <c r="AB14063"/>
      <c r="AC14063"/>
    </row>
    <row r="14064" spans="17:29">
      <c r="Q14064"/>
      <c r="R14064"/>
      <c r="T14064"/>
      <c r="U14064"/>
      <c r="V14064"/>
      <c r="W14064"/>
      <c r="Y14064"/>
      <c r="Z14064" s="200"/>
      <c r="AA14064" s="201"/>
      <c r="AB14064"/>
      <c r="AC14064"/>
    </row>
    <row r="14065" spans="17:29">
      <c r="Q14065"/>
      <c r="R14065"/>
      <c r="T14065"/>
      <c r="U14065"/>
      <c r="V14065"/>
      <c r="W14065"/>
      <c r="Y14065"/>
      <c r="Z14065" s="200"/>
      <c r="AA14065" s="201"/>
      <c r="AB14065"/>
      <c r="AC14065"/>
    </row>
    <row r="14066" spans="17:29">
      <c r="Q14066"/>
      <c r="R14066"/>
      <c r="T14066"/>
      <c r="U14066"/>
      <c r="V14066"/>
      <c r="W14066"/>
      <c r="Y14066"/>
      <c r="Z14066" s="200"/>
      <c r="AA14066" s="201"/>
      <c r="AB14066"/>
      <c r="AC14066"/>
    </row>
    <row r="14067" spans="17:29">
      <c r="Q14067"/>
      <c r="R14067"/>
      <c r="T14067"/>
      <c r="U14067"/>
      <c r="V14067"/>
      <c r="W14067"/>
      <c r="Y14067"/>
      <c r="Z14067" s="200"/>
      <c r="AA14067" s="201"/>
      <c r="AB14067"/>
      <c r="AC14067"/>
    </row>
    <row r="14068" spans="17:29">
      <c r="Q14068"/>
      <c r="R14068"/>
      <c r="T14068"/>
      <c r="U14068"/>
      <c r="V14068"/>
      <c r="W14068"/>
      <c r="Y14068"/>
      <c r="Z14068" s="200"/>
      <c r="AA14068" s="201"/>
      <c r="AB14068"/>
      <c r="AC14068"/>
    </row>
    <row r="14069" spans="17:29">
      <c r="Q14069"/>
      <c r="R14069"/>
      <c r="T14069"/>
      <c r="U14069"/>
      <c r="V14069"/>
      <c r="W14069"/>
      <c r="Y14069"/>
      <c r="Z14069" s="200"/>
      <c r="AA14069" s="201"/>
      <c r="AB14069"/>
      <c r="AC14069"/>
    </row>
    <row r="14070" spans="17:29">
      <c r="Q14070"/>
      <c r="R14070"/>
      <c r="T14070"/>
      <c r="U14070"/>
      <c r="V14070"/>
      <c r="W14070"/>
      <c r="Y14070"/>
      <c r="Z14070" s="200"/>
      <c r="AA14070" s="201"/>
      <c r="AB14070"/>
      <c r="AC14070"/>
    </row>
    <row r="14071" spans="17:29">
      <c r="Q14071"/>
      <c r="R14071"/>
      <c r="T14071"/>
      <c r="U14071"/>
      <c r="V14071"/>
      <c r="W14071"/>
      <c r="Y14071"/>
      <c r="Z14071" s="200"/>
      <c r="AA14071" s="201"/>
      <c r="AB14071"/>
      <c r="AC14071"/>
    </row>
    <row r="14072" spans="17:29">
      <c r="Q14072"/>
      <c r="R14072"/>
      <c r="T14072"/>
      <c r="U14072"/>
      <c r="V14072"/>
      <c r="W14072"/>
      <c r="Y14072"/>
      <c r="Z14072" s="200"/>
      <c r="AA14072" s="201"/>
      <c r="AB14072"/>
      <c r="AC14072"/>
    </row>
    <row r="14073" spans="17:29">
      <c r="Q14073"/>
      <c r="R14073"/>
      <c r="T14073"/>
      <c r="U14073"/>
      <c r="V14073"/>
      <c r="W14073"/>
      <c r="Y14073"/>
      <c r="Z14073" s="200"/>
      <c r="AA14073" s="201"/>
      <c r="AB14073"/>
      <c r="AC14073"/>
    </row>
    <row r="14074" spans="17:29">
      <c r="Q14074"/>
      <c r="R14074"/>
      <c r="T14074"/>
      <c r="U14074"/>
      <c r="V14074"/>
      <c r="W14074"/>
      <c r="Y14074"/>
      <c r="Z14074" s="200"/>
      <c r="AA14074" s="201"/>
      <c r="AB14074"/>
      <c r="AC14074"/>
    </row>
    <row r="14075" spans="17:29">
      <c r="Q14075"/>
      <c r="R14075"/>
      <c r="T14075"/>
      <c r="U14075"/>
      <c r="V14075"/>
      <c r="W14075"/>
      <c r="Y14075"/>
      <c r="Z14075" s="200"/>
      <c r="AA14075" s="201"/>
      <c r="AB14075"/>
      <c r="AC14075"/>
    </row>
    <row r="14076" spans="17:29">
      <c r="Q14076"/>
      <c r="R14076"/>
      <c r="T14076"/>
      <c r="U14076"/>
      <c r="V14076"/>
      <c r="W14076"/>
      <c r="Y14076"/>
      <c r="Z14076" s="200"/>
      <c r="AA14076" s="201"/>
      <c r="AB14076"/>
      <c r="AC14076"/>
    </row>
    <row r="14077" spans="17:29">
      <c r="Q14077"/>
      <c r="R14077"/>
      <c r="T14077"/>
      <c r="U14077"/>
      <c r="V14077"/>
      <c r="W14077"/>
      <c r="Y14077"/>
      <c r="Z14077" s="200"/>
      <c r="AA14077" s="201"/>
      <c r="AB14077"/>
      <c r="AC14077"/>
    </row>
    <row r="14078" spans="17:29">
      <c r="Q14078"/>
      <c r="R14078"/>
      <c r="T14078"/>
      <c r="U14078"/>
      <c r="V14078"/>
      <c r="W14078"/>
      <c r="Y14078"/>
      <c r="Z14078" s="200"/>
      <c r="AA14078" s="201"/>
      <c r="AB14078"/>
      <c r="AC14078"/>
    </row>
    <row r="14079" spans="17:29">
      <c r="Q14079"/>
      <c r="R14079"/>
      <c r="T14079"/>
      <c r="U14079"/>
      <c r="V14079"/>
      <c r="W14079"/>
      <c r="Y14079"/>
      <c r="Z14079" s="200"/>
      <c r="AA14079" s="201"/>
      <c r="AB14079"/>
      <c r="AC14079"/>
    </row>
    <row r="14080" spans="17:29">
      <c r="Q14080"/>
      <c r="R14080"/>
      <c r="T14080"/>
      <c r="U14080"/>
      <c r="V14080"/>
      <c r="W14080"/>
      <c r="Y14080"/>
      <c r="Z14080" s="200"/>
      <c r="AA14080" s="201"/>
      <c r="AB14080"/>
      <c r="AC14080"/>
    </row>
    <row r="14081" spans="17:29">
      <c r="Q14081"/>
      <c r="R14081"/>
      <c r="T14081"/>
      <c r="U14081"/>
      <c r="V14081"/>
      <c r="W14081"/>
      <c r="Y14081"/>
      <c r="Z14081" s="200"/>
      <c r="AA14081" s="201"/>
      <c r="AB14081"/>
      <c r="AC14081"/>
    </row>
    <row r="14082" spans="17:29">
      <c r="Q14082"/>
      <c r="R14082"/>
      <c r="T14082"/>
      <c r="U14082"/>
      <c r="V14082"/>
      <c r="W14082"/>
      <c r="Y14082"/>
      <c r="Z14082" s="200"/>
      <c r="AA14082" s="201"/>
      <c r="AB14082"/>
      <c r="AC14082"/>
    </row>
    <row r="14083" spans="17:29">
      <c r="Q14083"/>
      <c r="R14083"/>
      <c r="T14083"/>
      <c r="U14083"/>
      <c r="V14083"/>
      <c r="W14083"/>
      <c r="Y14083"/>
      <c r="Z14083" s="200"/>
      <c r="AA14083" s="201"/>
      <c r="AB14083"/>
      <c r="AC14083"/>
    </row>
    <row r="14084" spans="17:29">
      <c r="Q14084"/>
      <c r="R14084"/>
      <c r="T14084"/>
      <c r="U14084"/>
      <c r="V14084"/>
      <c r="W14084"/>
      <c r="Y14084"/>
      <c r="Z14084" s="200"/>
      <c r="AA14084" s="201"/>
      <c r="AB14084"/>
      <c r="AC14084"/>
    </row>
    <row r="14085" spans="17:29">
      <c r="Q14085"/>
      <c r="R14085"/>
      <c r="T14085"/>
      <c r="U14085"/>
      <c r="V14085"/>
      <c r="W14085"/>
      <c r="Y14085"/>
      <c r="Z14085" s="200"/>
      <c r="AA14085" s="201"/>
      <c r="AB14085"/>
      <c r="AC14085"/>
    </row>
    <row r="14086" spans="17:29">
      <c r="Q14086"/>
      <c r="R14086"/>
      <c r="T14086"/>
      <c r="U14086"/>
      <c r="V14086"/>
      <c r="W14086"/>
      <c r="Y14086"/>
      <c r="Z14086" s="200"/>
      <c r="AA14086" s="201"/>
      <c r="AB14086"/>
      <c r="AC14086"/>
    </row>
    <row r="14087" spans="17:29">
      <c r="Q14087"/>
      <c r="R14087"/>
      <c r="T14087"/>
      <c r="U14087"/>
      <c r="V14087"/>
      <c r="W14087"/>
      <c r="Y14087"/>
      <c r="Z14087" s="200"/>
      <c r="AA14087" s="201"/>
      <c r="AB14087"/>
      <c r="AC14087"/>
    </row>
    <row r="14088" spans="17:29">
      <c r="Q14088"/>
      <c r="R14088"/>
      <c r="T14088"/>
      <c r="U14088"/>
      <c r="V14088"/>
      <c r="W14088"/>
      <c r="Y14088"/>
      <c r="Z14088" s="200"/>
      <c r="AA14088" s="201"/>
      <c r="AB14088"/>
      <c r="AC14088"/>
    </row>
    <row r="14089" spans="17:29">
      <c r="Q14089"/>
      <c r="R14089"/>
      <c r="T14089"/>
      <c r="U14089"/>
      <c r="V14089"/>
      <c r="W14089"/>
      <c r="Y14089"/>
      <c r="Z14089" s="200"/>
      <c r="AA14089" s="201"/>
      <c r="AB14089"/>
      <c r="AC14089"/>
    </row>
    <row r="14090" spans="17:29">
      <c r="Q14090"/>
      <c r="R14090"/>
      <c r="T14090"/>
      <c r="U14090"/>
      <c r="V14090"/>
      <c r="W14090"/>
      <c r="Y14090"/>
      <c r="Z14090" s="200"/>
      <c r="AA14090" s="201"/>
      <c r="AB14090"/>
      <c r="AC14090"/>
    </row>
    <row r="14091" spans="17:29">
      <c r="Q14091"/>
      <c r="R14091"/>
      <c r="T14091"/>
      <c r="U14091"/>
      <c r="V14091"/>
      <c r="W14091"/>
      <c r="Y14091"/>
      <c r="Z14091" s="200"/>
      <c r="AA14091" s="201"/>
      <c r="AB14091"/>
      <c r="AC14091"/>
    </row>
    <row r="14092" spans="17:29">
      <c r="Q14092"/>
      <c r="R14092"/>
      <c r="T14092"/>
      <c r="U14092"/>
      <c r="V14092"/>
      <c r="W14092"/>
      <c r="Y14092"/>
      <c r="Z14092" s="200"/>
      <c r="AA14092" s="201"/>
      <c r="AB14092"/>
      <c r="AC14092"/>
    </row>
    <row r="14093" spans="17:29">
      <c r="Q14093"/>
      <c r="R14093"/>
      <c r="T14093"/>
      <c r="U14093"/>
      <c r="V14093"/>
      <c r="W14093"/>
      <c r="Y14093"/>
      <c r="Z14093" s="200"/>
      <c r="AA14093" s="201"/>
      <c r="AB14093"/>
      <c r="AC14093"/>
    </row>
    <row r="14094" spans="17:29">
      <c r="Q14094"/>
      <c r="R14094"/>
      <c r="T14094"/>
      <c r="U14094"/>
      <c r="V14094"/>
      <c r="W14094"/>
      <c r="Y14094"/>
      <c r="Z14094" s="200"/>
      <c r="AA14094" s="201"/>
      <c r="AB14094"/>
      <c r="AC14094"/>
    </row>
    <row r="14095" spans="17:29">
      <c r="Q14095"/>
      <c r="R14095"/>
      <c r="T14095"/>
      <c r="U14095"/>
      <c r="V14095"/>
      <c r="W14095"/>
      <c r="Y14095"/>
      <c r="Z14095" s="200"/>
      <c r="AA14095" s="201"/>
      <c r="AB14095"/>
      <c r="AC14095"/>
    </row>
    <row r="14096" spans="17:29">
      <c r="Q14096"/>
      <c r="R14096"/>
      <c r="T14096"/>
      <c r="U14096"/>
      <c r="V14096"/>
      <c r="W14096"/>
      <c r="Y14096"/>
      <c r="Z14096" s="200"/>
      <c r="AA14096" s="201"/>
      <c r="AB14096"/>
      <c r="AC14096"/>
    </row>
    <row r="14097" spans="17:29">
      <c r="Q14097"/>
      <c r="R14097"/>
      <c r="T14097"/>
      <c r="U14097"/>
      <c r="V14097"/>
      <c r="W14097"/>
      <c r="Y14097"/>
      <c r="Z14097" s="200"/>
      <c r="AA14097" s="201"/>
      <c r="AB14097"/>
      <c r="AC14097"/>
    </row>
    <row r="14098" spans="17:29">
      <c r="Q14098"/>
      <c r="R14098"/>
      <c r="T14098"/>
      <c r="U14098"/>
      <c r="V14098"/>
      <c r="W14098"/>
      <c r="Y14098"/>
      <c r="Z14098" s="200"/>
      <c r="AA14098" s="201"/>
      <c r="AB14098"/>
      <c r="AC14098"/>
    </row>
    <row r="14099" spans="17:29">
      <c r="Q14099"/>
      <c r="R14099"/>
      <c r="T14099"/>
      <c r="U14099"/>
      <c r="V14099"/>
      <c r="W14099"/>
      <c r="Y14099"/>
      <c r="Z14099" s="200"/>
      <c r="AA14099" s="201"/>
      <c r="AB14099"/>
      <c r="AC14099"/>
    </row>
    <row r="14100" spans="17:29">
      <c r="Q14100"/>
      <c r="R14100"/>
      <c r="T14100"/>
      <c r="U14100"/>
      <c r="V14100"/>
      <c r="W14100"/>
      <c r="Y14100"/>
      <c r="Z14100" s="200"/>
      <c r="AA14100" s="201"/>
      <c r="AB14100"/>
      <c r="AC14100"/>
    </row>
    <row r="14101" spans="17:29">
      <c r="Q14101"/>
      <c r="R14101"/>
      <c r="T14101"/>
      <c r="U14101"/>
      <c r="V14101"/>
      <c r="W14101"/>
      <c r="Y14101"/>
      <c r="Z14101" s="200"/>
      <c r="AA14101" s="201"/>
      <c r="AB14101"/>
      <c r="AC14101"/>
    </row>
    <row r="14102" spans="17:29">
      <c r="Q14102"/>
      <c r="R14102"/>
      <c r="T14102"/>
      <c r="U14102"/>
      <c r="V14102"/>
      <c r="W14102"/>
      <c r="Y14102"/>
      <c r="Z14102" s="200"/>
      <c r="AA14102" s="201"/>
      <c r="AB14102"/>
      <c r="AC14102"/>
    </row>
    <row r="14103" spans="17:29">
      <c r="Q14103"/>
      <c r="R14103"/>
      <c r="T14103"/>
      <c r="U14103"/>
      <c r="V14103"/>
      <c r="W14103"/>
      <c r="Y14103"/>
      <c r="Z14103" s="200"/>
      <c r="AA14103" s="201"/>
      <c r="AB14103"/>
      <c r="AC14103"/>
    </row>
    <row r="14104" spans="17:29">
      <c r="Q14104"/>
      <c r="R14104"/>
      <c r="T14104"/>
      <c r="U14104"/>
      <c r="V14104"/>
      <c r="W14104"/>
      <c r="Y14104"/>
      <c r="Z14104" s="200"/>
      <c r="AA14104" s="201"/>
      <c r="AB14104"/>
      <c r="AC14104"/>
    </row>
    <row r="14105" spans="17:29">
      <c r="Q14105"/>
      <c r="R14105"/>
      <c r="T14105"/>
      <c r="U14105"/>
      <c r="V14105"/>
      <c r="W14105"/>
      <c r="Y14105"/>
      <c r="Z14105" s="200"/>
      <c r="AA14105" s="201"/>
      <c r="AB14105"/>
      <c r="AC14105"/>
    </row>
    <row r="14106" spans="17:29">
      <c r="Q14106"/>
      <c r="R14106"/>
      <c r="T14106"/>
      <c r="U14106"/>
      <c r="V14106"/>
      <c r="W14106"/>
      <c r="Y14106"/>
      <c r="Z14106" s="200"/>
      <c r="AA14106" s="201"/>
      <c r="AB14106"/>
      <c r="AC14106"/>
    </row>
    <row r="14107" spans="17:29">
      <c r="Q14107"/>
      <c r="R14107"/>
      <c r="T14107"/>
      <c r="U14107"/>
      <c r="V14107"/>
      <c r="W14107"/>
      <c r="Y14107"/>
      <c r="Z14107" s="200"/>
      <c r="AA14107" s="201"/>
      <c r="AB14107"/>
      <c r="AC14107"/>
    </row>
    <row r="14108" spans="17:29">
      <c r="Q14108"/>
      <c r="R14108"/>
      <c r="T14108"/>
      <c r="U14108"/>
      <c r="V14108"/>
      <c r="W14108"/>
      <c r="Y14108"/>
      <c r="Z14108" s="200"/>
      <c r="AA14108" s="201"/>
      <c r="AB14108"/>
      <c r="AC14108"/>
    </row>
    <row r="14109" spans="17:29">
      <c r="Q14109"/>
      <c r="R14109"/>
      <c r="T14109"/>
      <c r="U14109"/>
      <c r="V14109"/>
      <c r="W14109"/>
      <c r="Y14109"/>
      <c r="Z14109" s="200"/>
      <c r="AA14109" s="201"/>
      <c r="AB14109"/>
      <c r="AC14109"/>
    </row>
    <row r="14110" spans="17:29">
      <c r="Q14110"/>
      <c r="R14110"/>
      <c r="T14110"/>
      <c r="U14110"/>
      <c r="V14110"/>
      <c r="W14110"/>
      <c r="Y14110"/>
      <c r="Z14110" s="200"/>
      <c r="AA14110" s="201"/>
      <c r="AB14110"/>
      <c r="AC14110"/>
    </row>
    <row r="14111" spans="17:29">
      <c r="Q14111"/>
      <c r="R14111"/>
      <c r="T14111"/>
      <c r="U14111"/>
      <c r="V14111"/>
      <c r="W14111"/>
      <c r="Y14111"/>
      <c r="Z14111" s="200"/>
      <c r="AA14111" s="201"/>
      <c r="AB14111"/>
      <c r="AC14111"/>
    </row>
    <row r="14112" spans="17:29">
      <c r="Q14112"/>
      <c r="R14112"/>
      <c r="T14112"/>
      <c r="U14112"/>
      <c r="V14112"/>
      <c r="W14112"/>
      <c r="Y14112"/>
      <c r="Z14112" s="200"/>
      <c r="AA14112" s="201"/>
      <c r="AB14112"/>
      <c r="AC14112"/>
    </row>
    <row r="14113" spans="17:29">
      <c r="Q14113"/>
      <c r="R14113"/>
      <c r="T14113"/>
      <c r="U14113"/>
      <c r="V14113"/>
      <c r="W14113"/>
      <c r="Y14113"/>
      <c r="Z14113" s="200"/>
      <c r="AA14113" s="201"/>
      <c r="AB14113"/>
      <c r="AC14113"/>
    </row>
    <row r="14114" spans="17:29">
      <c r="Q14114"/>
      <c r="R14114"/>
      <c r="T14114"/>
      <c r="U14114"/>
      <c r="V14114"/>
      <c r="W14114"/>
      <c r="Y14114"/>
      <c r="Z14114" s="200"/>
      <c r="AA14114" s="201"/>
      <c r="AB14114"/>
      <c r="AC14114"/>
    </row>
    <row r="14115" spans="17:29">
      <c r="Q14115"/>
      <c r="R14115"/>
      <c r="T14115"/>
      <c r="U14115"/>
      <c r="V14115"/>
      <c r="W14115"/>
      <c r="Y14115"/>
      <c r="Z14115" s="200"/>
      <c r="AA14115" s="201"/>
      <c r="AB14115"/>
      <c r="AC14115"/>
    </row>
    <row r="14116" spans="17:29">
      <c r="Q14116"/>
      <c r="R14116"/>
      <c r="T14116"/>
      <c r="U14116"/>
      <c r="V14116"/>
      <c r="W14116"/>
      <c r="Y14116"/>
      <c r="Z14116" s="200"/>
      <c r="AA14116" s="201"/>
      <c r="AB14116"/>
      <c r="AC14116"/>
    </row>
    <row r="14117" spans="17:29">
      <c r="Q14117"/>
      <c r="R14117"/>
      <c r="T14117"/>
      <c r="U14117"/>
      <c r="V14117"/>
      <c r="W14117"/>
      <c r="Y14117"/>
      <c r="Z14117" s="200"/>
      <c r="AA14117" s="201"/>
      <c r="AB14117"/>
      <c r="AC14117"/>
    </row>
    <row r="14118" spans="17:29">
      <c r="Q14118"/>
      <c r="R14118"/>
      <c r="T14118"/>
      <c r="U14118"/>
      <c r="V14118"/>
      <c r="W14118"/>
      <c r="Y14118"/>
      <c r="Z14118" s="200"/>
      <c r="AA14118" s="201"/>
      <c r="AB14118"/>
      <c r="AC14118"/>
    </row>
    <row r="14119" spans="17:29">
      <c r="Q14119"/>
      <c r="R14119"/>
      <c r="T14119"/>
      <c r="U14119"/>
      <c r="V14119"/>
      <c r="W14119"/>
      <c r="Y14119"/>
      <c r="Z14119" s="200"/>
      <c r="AA14119" s="201"/>
      <c r="AB14119"/>
      <c r="AC14119"/>
    </row>
    <row r="14120" spans="17:29">
      <c r="Q14120"/>
      <c r="R14120"/>
      <c r="T14120"/>
      <c r="U14120"/>
      <c r="V14120"/>
      <c r="W14120"/>
      <c r="Y14120"/>
      <c r="Z14120" s="200"/>
      <c r="AA14120" s="201"/>
      <c r="AB14120"/>
      <c r="AC14120"/>
    </row>
    <row r="14121" spans="17:29">
      <c r="Q14121"/>
      <c r="R14121"/>
      <c r="T14121"/>
      <c r="U14121"/>
      <c r="V14121"/>
      <c r="W14121"/>
      <c r="Y14121"/>
      <c r="Z14121" s="200"/>
      <c r="AA14121" s="201"/>
      <c r="AB14121"/>
      <c r="AC14121"/>
    </row>
    <row r="14122" spans="17:29">
      <c r="Q14122"/>
      <c r="R14122"/>
      <c r="T14122"/>
      <c r="U14122"/>
      <c r="V14122"/>
      <c r="W14122"/>
      <c r="Y14122"/>
      <c r="Z14122" s="200"/>
      <c r="AA14122" s="201"/>
      <c r="AB14122"/>
      <c r="AC14122"/>
    </row>
    <row r="14123" spans="17:29">
      <c r="Q14123"/>
      <c r="R14123"/>
      <c r="T14123"/>
      <c r="U14123"/>
      <c r="V14123"/>
      <c r="W14123"/>
      <c r="Y14123"/>
      <c r="Z14123" s="200"/>
      <c r="AA14123" s="201"/>
      <c r="AB14123"/>
      <c r="AC14123"/>
    </row>
    <row r="14124" spans="17:29">
      <c r="Q14124"/>
      <c r="R14124"/>
      <c r="T14124"/>
      <c r="U14124"/>
      <c r="V14124"/>
      <c r="W14124"/>
      <c r="Y14124"/>
      <c r="Z14124" s="200"/>
      <c r="AA14124" s="201"/>
      <c r="AB14124"/>
      <c r="AC14124"/>
    </row>
    <row r="14125" spans="17:29">
      <c r="Q14125"/>
      <c r="R14125"/>
      <c r="T14125"/>
      <c r="U14125"/>
      <c r="V14125"/>
      <c r="W14125"/>
      <c r="Y14125"/>
      <c r="Z14125" s="200"/>
      <c r="AA14125" s="201"/>
      <c r="AB14125"/>
      <c r="AC14125"/>
    </row>
    <row r="14126" spans="17:29">
      <c r="Q14126"/>
      <c r="R14126"/>
      <c r="T14126"/>
      <c r="U14126"/>
      <c r="V14126"/>
      <c r="W14126"/>
      <c r="Y14126"/>
      <c r="Z14126" s="200"/>
      <c r="AA14126" s="201"/>
      <c r="AB14126"/>
      <c r="AC14126"/>
    </row>
    <row r="14127" spans="17:29">
      <c r="Q14127"/>
      <c r="R14127"/>
      <c r="T14127"/>
      <c r="U14127"/>
      <c r="V14127"/>
      <c r="W14127"/>
      <c r="Y14127"/>
      <c r="Z14127" s="200"/>
      <c r="AA14127" s="201"/>
      <c r="AB14127"/>
      <c r="AC14127"/>
    </row>
    <row r="14128" spans="17:29">
      <c r="Q14128"/>
      <c r="R14128"/>
      <c r="T14128"/>
      <c r="U14128"/>
      <c r="V14128"/>
      <c r="W14128"/>
      <c r="Y14128"/>
      <c r="Z14128" s="200"/>
      <c r="AA14128" s="201"/>
      <c r="AB14128"/>
      <c r="AC14128"/>
    </row>
    <row r="14129" spans="17:29">
      <c r="Q14129"/>
      <c r="R14129"/>
      <c r="T14129"/>
      <c r="U14129"/>
      <c r="V14129"/>
      <c r="W14129"/>
      <c r="Y14129"/>
      <c r="Z14129" s="200"/>
      <c r="AA14129" s="201"/>
      <c r="AB14129"/>
      <c r="AC14129"/>
    </row>
    <row r="14130" spans="17:29">
      <c r="Q14130"/>
      <c r="R14130"/>
      <c r="T14130"/>
      <c r="U14130"/>
      <c r="V14130"/>
      <c r="W14130"/>
      <c r="Y14130"/>
      <c r="Z14130" s="200"/>
      <c r="AA14130" s="201"/>
      <c r="AB14130"/>
      <c r="AC14130"/>
    </row>
    <row r="14131" spans="17:29">
      <c r="Q14131"/>
      <c r="R14131"/>
      <c r="T14131"/>
      <c r="U14131"/>
      <c r="V14131"/>
      <c r="W14131"/>
      <c r="Y14131"/>
      <c r="Z14131" s="200"/>
      <c r="AA14131" s="201"/>
      <c r="AB14131"/>
      <c r="AC14131"/>
    </row>
    <row r="14132" spans="17:29">
      <c r="Q14132"/>
      <c r="R14132"/>
      <c r="T14132"/>
      <c r="U14132"/>
      <c r="V14132"/>
      <c r="W14132"/>
      <c r="Y14132"/>
      <c r="Z14132" s="200"/>
      <c r="AA14132" s="201"/>
      <c r="AB14132"/>
      <c r="AC14132"/>
    </row>
    <row r="14133" spans="17:29">
      <c r="Q14133"/>
      <c r="R14133"/>
      <c r="T14133"/>
      <c r="U14133"/>
      <c r="V14133"/>
      <c r="W14133"/>
      <c r="Y14133"/>
      <c r="Z14133" s="200"/>
      <c r="AA14133" s="201"/>
      <c r="AB14133"/>
      <c r="AC14133"/>
    </row>
    <row r="14134" spans="17:29">
      <c r="Q14134"/>
      <c r="R14134"/>
      <c r="T14134"/>
      <c r="U14134"/>
      <c r="V14134"/>
      <c r="W14134"/>
      <c r="Y14134"/>
      <c r="Z14134" s="200"/>
      <c r="AA14134" s="201"/>
      <c r="AB14134"/>
      <c r="AC14134"/>
    </row>
    <row r="14135" spans="17:29">
      <c r="Q14135"/>
      <c r="R14135"/>
      <c r="T14135"/>
      <c r="U14135"/>
      <c r="V14135"/>
      <c r="W14135"/>
      <c r="Y14135"/>
      <c r="Z14135" s="200"/>
      <c r="AA14135" s="201"/>
      <c r="AB14135"/>
      <c r="AC14135"/>
    </row>
    <row r="14136" spans="17:29">
      <c r="Q14136"/>
      <c r="R14136"/>
      <c r="T14136"/>
      <c r="U14136"/>
      <c r="V14136"/>
      <c r="W14136"/>
      <c r="Y14136"/>
      <c r="Z14136" s="200"/>
      <c r="AA14136" s="201"/>
      <c r="AB14136"/>
      <c r="AC14136"/>
    </row>
    <row r="14137" spans="17:29">
      <c r="Q14137"/>
      <c r="R14137"/>
      <c r="T14137"/>
      <c r="U14137"/>
      <c r="V14137"/>
      <c r="W14137"/>
      <c r="Y14137"/>
      <c r="Z14137" s="200"/>
      <c r="AA14137" s="201"/>
      <c r="AB14137"/>
      <c r="AC14137"/>
    </row>
    <row r="14138" spans="17:29">
      <c r="Q14138"/>
      <c r="R14138"/>
      <c r="T14138"/>
      <c r="U14138"/>
      <c r="V14138"/>
      <c r="W14138"/>
      <c r="Y14138"/>
      <c r="Z14138" s="200"/>
      <c r="AA14138" s="201"/>
      <c r="AB14138"/>
      <c r="AC14138"/>
    </row>
    <row r="14139" spans="17:29">
      <c r="Q14139"/>
      <c r="R14139"/>
      <c r="T14139"/>
      <c r="U14139"/>
      <c r="V14139"/>
      <c r="W14139"/>
      <c r="Y14139"/>
      <c r="Z14139" s="200"/>
      <c r="AA14139" s="201"/>
      <c r="AB14139"/>
      <c r="AC14139"/>
    </row>
    <row r="14140" spans="17:29">
      <c r="Q14140"/>
      <c r="R14140"/>
      <c r="T14140"/>
      <c r="U14140"/>
      <c r="V14140"/>
      <c r="W14140"/>
      <c r="Y14140"/>
      <c r="Z14140" s="200"/>
      <c r="AA14140" s="201"/>
      <c r="AB14140"/>
      <c r="AC14140"/>
    </row>
    <row r="14141" spans="17:29">
      <c r="Q14141"/>
      <c r="R14141"/>
      <c r="T14141"/>
      <c r="U14141"/>
      <c r="V14141"/>
      <c r="W14141"/>
      <c r="Y14141"/>
      <c r="Z14141" s="200"/>
      <c r="AA14141" s="201"/>
      <c r="AB14141"/>
      <c r="AC14141"/>
    </row>
    <row r="14142" spans="17:29">
      <c r="Q14142"/>
      <c r="R14142"/>
      <c r="T14142"/>
      <c r="U14142"/>
      <c r="V14142"/>
      <c r="W14142"/>
      <c r="Y14142"/>
      <c r="Z14142" s="200"/>
      <c r="AA14142" s="201"/>
      <c r="AB14142"/>
      <c r="AC14142"/>
    </row>
    <row r="14143" spans="17:29">
      <c r="Q14143"/>
      <c r="R14143"/>
      <c r="T14143"/>
      <c r="U14143"/>
      <c r="V14143"/>
      <c r="W14143"/>
      <c r="Y14143"/>
      <c r="Z14143" s="200"/>
      <c r="AA14143" s="201"/>
      <c r="AB14143"/>
      <c r="AC14143"/>
    </row>
    <row r="14144" spans="17:29">
      <c r="Q14144"/>
      <c r="R14144"/>
      <c r="T14144"/>
      <c r="U14144"/>
      <c r="V14144"/>
      <c r="W14144"/>
      <c r="Y14144"/>
      <c r="Z14144" s="200"/>
      <c r="AA14144" s="201"/>
      <c r="AB14144"/>
      <c r="AC14144"/>
    </row>
    <row r="14145" spans="17:29">
      <c r="Q14145"/>
      <c r="R14145"/>
      <c r="T14145"/>
      <c r="U14145"/>
      <c r="V14145"/>
      <c r="W14145"/>
      <c r="Y14145"/>
      <c r="Z14145" s="200"/>
      <c r="AA14145" s="201"/>
      <c r="AB14145"/>
      <c r="AC14145"/>
    </row>
    <row r="14146" spans="17:29">
      <c r="Q14146"/>
      <c r="R14146"/>
      <c r="T14146"/>
      <c r="U14146"/>
      <c r="V14146"/>
      <c r="W14146"/>
      <c r="Y14146"/>
      <c r="Z14146" s="200"/>
      <c r="AA14146" s="201"/>
      <c r="AB14146"/>
      <c r="AC14146"/>
    </row>
    <row r="14147" spans="17:29">
      <c r="Q14147"/>
      <c r="R14147"/>
      <c r="T14147"/>
      <c r="U14147"/>
      <c r="V14147"/>
      <c r="W14147"/>
      <c r="Y14147"/>
      <c r="Z14147" s="200"/>
      <c r="AA14147" s="201"/>
      <c r="AB14147"/>
      <c r="AC14147"/>
    </row>
    <row r="14148" spans="17:29">
      <c r="Q14148"/>
      <c r="R14148"/>
      <c r="T14148"/>
      <c r="U14148"/>
      <c r="V14148"/>
      <c r="W14148"/>
      <c r="Y14148"/>
      <c r="Z14148" s="200"/>
      <c r="AA14148" s="201"/>
      <c r="AB14148"/>
      <c r="AC14148"/>
    </row>
    <row r="14149" spans="17:29">
      <c r="Q14149"/>
      <c r="R14149"/>
      <c r="T14149"/>
      <c r="U14149"/>
      <c r="V14149"/>
      <c r="W14149"/>
      <c r="Y14149"/>
      <c r="Z14149" s="200"/>
      <c r="AA14149" s="201"/>
      <c r="AB14149"/>
      <c r="AC14149"/>
    </row>
    <row r="14150" spans="17:29">
      <c r="Q14150"/>
      <c r="R14150"/>
      <c r="T14150"/>
      <c r="U14150"/>
      <c r="V14150"/>
      <c r="W14150"/>
      <c r="Y14150"/>
      <c r="Z14150" s="200"/>
      <c r="AA14150" s="201"/>
      <c r="AB14150"/>
      <c r="AC14150"/>
    </row>
    <row r="14151" spans="17:29">
      <c r="Q14151"/>
      <c r="R14151"/>
      <c r="T14151"/>
      <c r="U14151"/>
      <c r="V14151"/>
      <c r="W14151"/>
      <c r="Y14151"/>
      <c r="Z14151" s="200"/>
      <c r="AA14151" s="201"/>
      <c r="AB14151"/>
      <c r="AC14151"/>
    </row>
    <row r="14152" spans="17:29">
      <c r="Q14152"/>
      <c r="R14152"/>
      <c r="T14152"/>
      <c r="U14152"/>
      <c r="V14152"/>
      <c r="W14152"/>
      <c r="Y14152"/>
      <c r="Z14152" s="200"/>
      <c r="AA14152" s="201"/>
      <c r="AB14152"/>
      <c r="AC14152"/>
    </row>
    <row r="14153" spans="17:29">
      <c r="Q14153"/>
      <c r="R14153"/>
      <c r="T14153"/>
      <c r="U14153"/>
      <c r="V14153"/>
      <c r="W14153"/>
      <c r="Y14153"/>
      <c r="Z14153" s="200"/>
      <c r="AA14153" s="201"/>
      <c r="AB14153"/>
      <c r="AC14153"/>
    </row>
    <row r="14154" spans="17:29">
      <c r="Q14154"/>
      <c r="R14154"/>
      <c r="T14154"/>
      <c r="U14154"/>
      <c r="V14154"/>
      <c r="W14154"/>
      <c r="Y14154"/>
      <c r="Z14154" s="200"/>
      <c r="AA14154" s="201"/>
      <c r="AB14154"/>
      <c r="AC14154"/>
    </row>
    <row r="14155" spans="17:29">
      <c r="Q14155"/>
      <c r="R14155"/>
      <c r="T14155"/>
      <c r="U14155"/>
      <c r="V14155"/>
      <c r="W14155"/>
      <c r="Y14155"/>
      <c r="Z14155" s="200"/>
      <c r="AA14155" s="201"/>
      <c r="AB14155"/>
      <c r="AC14155"/>
    </row>
    <row r="14156" spans="17:29">
      <c r="Q14156"/>
      <c r="R14156"/>
      <c r="T14156"/>
      <c r="U14156"/>
      <c r="V14156"/>
      <c r="W14156"/>
      <c r="Y14156"/>
      <c r="Z14156" s="200"/>
      <c r="AA14156" s="201"/>
      <c r="AB14156"/>
      <c r="AC14156"/>
    </row>
    <row r="14157" spans="17:29">
      <c r="Q14157"/>
      <c r="R14157"/>
      <c r="T14157"/>
      <c r="U14157"/>
      <c r="V14157"/>
      <c r="W14157"/>
      <c r="Y14157"/>
      <c r="Z14157" s="200"/>
      <c r="AA14157" s="201"/>
      <c r="AB14157"/>
      <c r="AC14157"/>
    </row>
    <row r="14158" spans="17:29">
      <c r="Q14158"/>
      <c r="R14158"/>
      <c r="T14158"/>
      <c r="U14158"/>
      <c r="V14158"/>
      <c r="W14158"/>
      <c r="Y14158"/>
      <c r="Z14158" s="200"/>
      <c r="AA14158" s="201"/>
      <c r="AB14158"/>
      <c r="AC14158"/>
    </row>
    <row r="14159" spans="17:29">
      <c r="Q14159"/>
      <c r="R14159"/>
      <c r="T14159"/>
      <c r="U14159"/>
      <c r="V14159"/>
      <c r="W14159"/>
      <c r="Y14159"/>
      <c r="Z14159" s="200"/>
      <c r="AA14159" s="201"/>
      <c r="AB14159"/>
      <c r="AC14159"/>
    </row>
    <row r="14160" spans="17:29">
      <c r="Q14160"/>
      <c r="R14160"/>
      <c r="T14160"/>
      <c r="U14160"/>
      <c r="V14160"/>
      <c r="W14160"/>
      <c r="Y14160"/>
      <c r="Z14160" s="200"/>
      <c r="AA14160" s="201"/>
      <c r="AB14160"/>
      <c r="AC14160"/>
    </row>
    <row r="14161" spans="17:29">
      <c r="Q14161"/>
      <c r="R14161"/>
      <c r="T14161"/>
      <c r="U14161"/>
      <c r="V14161"/>
      <c r="W14161"/>
      <c r="Y14161"/>
      <c r="Z14161" s="200"/>
      <c r="AA14161" s="201"/>
      <c r="AB14161"/>
      <c r="AC14161"/>
    </row>
    <row r="14162" spans="17:29">
      <c r="Q14162"/>
      <c r="R14162"/>
      <c r="T14162"/>
      <c r="U14162"/>
      <c r="V14162"/>
      <c r="W14162"/>
      <c r="Y14162"/>
      <c r="Z14162" s="200"/>
      <c r="AA14162" s="201"/>
      <c r="AB14162"/>
      <c r="AC14162"/>
    </row>
    <row r="14163" spans="17:29">
      <c r="Q14163"/>
      <c r="R14163"/>
      <c r="T14163"/>
      <c r="U14163"/>
      <c r="V14163"/>
      <c r="W14163"/>
      <c r="Y14163"/>
      <c r="Z14163" s="200"/>
      <c r="AA14163" s="201"/>
      <c r="AB14163"/>
      <c r="AC14163"/>
    </row>
    <row r="14164" spans="17:29">
      <c r="Q14164"/>
      <c r="R14164"/>
      <c r="T14164"/>
      <c r="U14164"/>
      <c r="V14164"/>
      <c r="W14164"/>
      <c r="Y14164"/>
      <c r="Z14164" s="200"/>
      <c r="AA14164" s="201"/>
      <c r="AB14164"/>
      <c r="AC14164"/>
    </row>
    <row r="14165" spans="17:29">
      <c r="Q14165"/>
      <c r="R14165"/>
      <c r="T14165"/>
      <c r="U14165"/>
      <c r="V14165"/>
      <c r="W14165"/>
      <c r="Y14165"/>
      <c r="Z14165" s="200"/>
      <c r="AA14165" s="201"/>
      <c r="AB14165"/>
      <c r="AC14165"/>
    </row>
    <row r="14166" spans="17:29">
      <c r="Q14166"/>
      <c r="R14166"/>
      <c r="T14166"/>
      <c r="U14166"/>
      <c r="V14166"/>
      <c r="W14166"/>
      <c r="Y14166"/>
      <c r="Z14166" s="200"/>
      <c r="AA14166" s="201"/>
      <c r="AB14166"/>
      <c r="AC14166"/>
    </row>
    <row r="14167" spans="17:29">
      <c r="Q14167"/>
      <c r="R14167"/>
      <c r="T14167"/>
      <c r="U14167"/>
      <c r="V14167"/>
      <c r="W14167"/>
      <c r="Y14167"/>
      <c r="Z14167" s="200"/>
      <c r="AA14167" s="201"/>
      <c r="AB14167"/>
      <c r="AC14167"/>
    </row>
    <row r="14168" spans="17:29">
      <c r="Q14168"/>
      <c r="R14168"/>
      <c r="T14168"/>
      <c r="U14168"/>
      <c r="V14168"/>
      <c r="W14168"/>
      <c r="Y14168"/>
      <c r="Z14168" s="200"/>
      <c r="AA14168" s="201"/>
      <c r="AB14168"/>
      <c r="AC14168"/>
    </row>
    <row r="14169" spans="17:29">
      <c r="Q14169"/>
      <c r="R14169"/>
      <c r="T14169"/>
      <c r="U14169"/>
      <c r="V14169"/>
      <c r="W14169"/>
      <c r="Y14169"/>
      <c r="Z14169" s="200"/>
      <c r="AA14169" s="201"/>
      <c r="AB14169"/>
      <c r="AC14169"/>
    </row>
    <row r="14170" spans="17:29">
      <c r="Q14170"/>
      <c r="R14170"/>
      <c r="T14170"/>
      <c r="U14170"/>
      <c r="V14170"/>
      <c r="W14170"/>
      <c r="Y14170"/>
      <c r="Z14170" s="200"/>
      <c r="AA14170" s="201"/>
      <c r="AB14170"/>
      <c r="AC14170"/>
    </row>
    <row r="14171" spans="17:29">
      <c r="Q14171"/>
      <c r="R14171"/>
      <c r="T14171"/>
      <c r="U14171"/>
      <c r="V14171"/>
      <c r="W14171"/>
      <c r="Y14171"/>
      <c r="Z14171" s="200"/>
      <c r="AA14171" s="201"/>
      <c r="AB14171"/>
      <c r="AC14171"/>
    </row>
    <row r="14172" spans="17:29">
      <c r="Q14172"/>
      <c r="R14172"/>
      <c r="T14172"/>
      <c r="U14172"/>
      <c r="V14172"/>
      <c r="W14172"/>
      <c r="Y14172"/>
      <c r="Z14172" s="200"/>
      <c r="AA14172" s="201"/>
      <c r="AB14172"/>
      <c r="AC14172"/>
    </row>
    <row r="14173" spans="17:29">
      <c r="Q14173"/>
      <c r="R14173"/>
      <c r="T14173"/>
      <c r="U14173"/>
      <c r="V14173"/>
      <c r="W14173"/>
      <c r="Y14173"/>
      <c r="Z14173" s="200"/>
      <c r="AA14173" s="201"/>
      <c r="AB14173"/>
      <c r="AC14173"/>
    </row>
    <row r="14174" spans="17:29">
      <c r="Q14174"/>
      <c r="R14174"/>
      <c r="T14174"/>
      <c r="U14174"/>
      <c r="V14174"/>
      <c r="W14174"/>
      <c r="Y14174"/>
      <c r="Z14174" s="200"/>
      <c r="AA14174" s="201"/>
      <c r="AB14174"/>
      <c r="AC14174"/>
    </row>
    <row r="14175" spans="17:29">
      <c r="Q14175"/>
      <c r="R14175"/>
      <c r="T14175"/>
      <c r="U14175"/>
      <c r="V14175"/>
      <c r="W14175"/>
      <c r="Y14175"/>
      <c r="Z14175" s="200"/>
      <c r="AA14175" s="201"/>
      <c r="AB14175"/>
      <c r="AC14175"/>
    </row>
    <row r="14176" spans="17:29">
      <c r="Q14176"/>
      <c r="R14176"/>
      <c r="T14176"/>
      <c r="U14176"/>
      <c r="V14176"/>
      <c r="W14176"/>
      <c r="Y14176"/>
      <c r="Z14176" s="200"/>
      <c r="AA14176" s="201"/>
      <c r="AB14176"/>
      <c r="AC14176"/>
    </row>
    <row r="14177" spans="17:29">
      <c r="Q14177"/>
      <c r="R14177"/>
      <c r="T14177"/>
      <c r="U14177"/>
      <c r="V14177"/>
      <c r="W14177"/>
      <c r="Y14177"/>
      <c r="Z14177" s="200"/>
      <c r="AA14177" s="201"/>
      <c r="AB14177"/>
      <c r="AC14177"/>
    </row>
    <row r="14178" spans="17:29">
      <c r="Q14178"/>
      <c r="R14178"/>
      <c r="T14178"/>
      <c r="U14178"/>
      <c r="V14178"/>
      <c r="W14178"/>
      <c r="Y14178"/>
      <c r="Z14178" s="200"/>
      <c r="AA14178" s="201"/>
      <c r="AB14178"/>
      <c r="AC14178"/>
    </row>
    <row r="14179" spans="17:29">
      <c r="Q14179"/>
      <c r="R14179"/>
      <c r="T14179"/>
      <c r="U14179"/>
      <c r="V14179"/>
      <c r="W14179"/>
      <c r="Y14179"/>
      <c r="Z14179" s="200"/>
      <c r="AA14179" s="201"/>
      <c r="AB14179"/>
      <c r="AC14179"/>
    </row>
    <row r="14180" spans="17:29">
      <c r="Q14180"/>
      <c r="R14180"/>
      <c r="T14180"/>
      <c r="U14180"/>
      <c r="V14180"/>
      <c r="W14180"/>
      <c r="Y14180"/>
      <c r="Z14180" s="200"/>
      <c r="AA14180" s="201"/>
      <c r="AB14180"/>
      <c r="AC14180"/>
    </row>
    <row r="14181" spans="17:29">
      <c r="Q14181"/>
      <c r="R14181"/>
      <c r="T14181"/>
      <c r="U14181"/>
      <c r="V14181"/>
      <c r="W14181"/>
      <c r="Y14181"/>
      <c r="Z14181" s="200"/>
      <c r="AA14181" s="201"/>
      <c r="AB14181"/>
      <c r="AC14181"/>
    </row>
    <row r="14182" spans="17:29">
      <c r="Q14182"/>
      <c r="R14182"/>
      <c r="T14182"/>
      <c r="U14182"/>
      <c r="V14182"/>
      <c r="W14182"/>
      <c r="Y14182"/>
      <c r="Z14182" s="200"/>
      <c r="AA14182" s="201"/>
      <c r="AB14182"/>
      <c r="AC14182"/>
    </row>
    <row r="14183" spans="17:29">
      <c r="Q14183"/>
      <c r="R14183"/>
      <c r="T14183"/>
      <c r="U14183"/>
      <c r="V14183"/>
      <c r="W14183"/>
      <c r="Y14183"/>
      <c r="Z14183" s="200"/>
      <c r="AA14183" s="201"/>
      <c r="AB14183"/>
      <c r="AC14183"/>
    </row>
    <row r="14184" spans="17:29">
      <c r="Q14184"/>
      <c r="R14184"/>
      <c r="T14184"/>
      <c r="U14184"/>
      <c r="V14184"/>
      <c r="W14184"/>
      <c r="Y14184"/>
      <c r="Z14184" s="200"/>
      <c r="AA14184" s="201"/>
      <c r="AB14184"/>
      <c r="AC14184"/>
    </row>
    <row r="14185" spans="17:29">
      <c r="Q14185"/>
      <c r="R14185"/>
      <c r="T14185"/>
      <c r="U14185"/>
      <c r="V14185"/>
      <c r="W14185"/>
      <c r="Y14185"/>
      <c r="Z14185" s="200"/>
      <c r="AA14185" s="201"/>
      <c r="AB14185"/>
      <c r="AC14185"/>
    </row>
    <row r="14186" spans="17:29">
      <c r="Q14186"/>
      <c r="R14186"/>
      <c r="T14186"/>
      <c r="U14186"/>
      <c r="V14186"/>
      <c r="W14186"/>
      <c r="Y14186"/>
      <c r="Z14186" s="200"/>
      <c r="AA14186" s="201"/>
      <c r="AB14186"/>
      <c r="AC14186"/>
    </row>
    <row r="14187" spans="17:29">
      <c r="Q14187"/>
      <c r="R14187"/>
      <c r="T14187"/>
      <c r="U14187"/>
      <c r="V14187"/>
      <c r="W14187"/>
      <c r="Y14187"/>
      <c r="Z14187" s="200"/>
      <c r="AA14187" s="201"/>
      <c r="AB14187"/>
      <c r="AC14187"/>
    </row>
    <row r="14188" spans="17:29">
      <c r="Q14188"/>
      <c r="R14188"/>
      <c r="T14188"/>
      <c r="U14188"/>
      <c r="V14188"/>
      <c r="W14188"/>
      <c r="Y14188"/>
      <c r="Z14188" s="200"/>
      <c r="AA14188" s="201"/>
      <c r="AB14188"/>
      <c r="AC14188"/>
    </row>
    <row r="14189" spans="17:29">
      <c r="Q14189"/>
      <c r="R14189"/>
      <c r="T14189"/>
      <c r="U14189"/>
      <c r="V14189"/>
      <c r="W14189"/>
      <c r="Y14189"/>
      <c r="Z14189" s="200"/>
      <c r="AA14189" s="201"/>
      <c r="AB14189"/>
      <c r="AC14189"/>
    </row>
    <row r="14190" spans="17:29">
      <c r="Q14190"/>
      <c r="R14190"/>
      <c r="T14190"/>
      <c r="U14190"/>
      <c r="V14190"/>
      <c r="W14190"/>
      <c r="Y14190"/>
      <c r="Z14190" s="200"/>
      <c r="AA14190" s="201"/>
      <c r="AB14190"/>
      <c r="AC14190"/>
    </row>
    <row r="14191" spans="17:29">
      <c r="Q14191"/>
      <c r="R14191"/>
      <c r="T14191"/>
      <c r="U14191"/>
      <c r="V14191"/>
      <c r="W14191"/>
      <c r="Y14191"/>
      <c r="Z14191" s="200"/>
      <c r="AA14191" s="201"/>
      <c r="AB14191"/>
      <c r="AC14191"/>
    </row>
    <row r="14192" spans="17:29">
      <c r="Q14192"/>
      <c r="R14192"/>
      <c r="T14192"/>
      <c r="U14192"/>
      <c r="V14192"/>
      <c r="W14192"/>
      <c r="Y14192"/>
      <c r="Z14192" s="200"/>
      <c r="AA14192" s="201"/>
      <c r="AB14192"/>
      <c r="AC14192"/>
    </row>
    <row r="14193" spans="17:29">
      <c r="Q14193"/>
      <c r="R14193"/>
      <c r="T14193"/>
      <c r="U14193"/>
      <c r="V14193"/>
      <c r="W14193"/>
      <c r="Y14193"/>
      <c r="Z14193" s="200"/>
      <c r="AA14193" s="201"/>
      <c r="AB14193"/>
      <c r="AC14193"/>
    </row>
    <row r="14194" spans="17:29">
      <c r="Q14194"/>
      <c r="R14194"/>
      <c r="T14194"/>
      <c r="U14194"/>
      <c r="V14194"/>
      <c r="W14194"/>
      <c r="Y14194"/>
      <c r="Z14194" s="200"/>
      <c r="AA14194" s="201"/>
      <c r="AB14194"/>
      <c r="AC14194"/>
    </row>
    <row r="14195" spans="17:29">
      <c r="Q14195"/>
      <c r="R14195"/>
      <c r="T14195"/>
      <c r="U14195"/>
      <c r="V14195"/>
      <c r="W14195"/>
      <c r="Y14195"/>
      <c r="Z14195" s="200"/>
      <c r="AA14195" s="201"/>
      <c r="AB14195"/>
      <c r="AC14195"/>
    </row>
    <row r="14196" spans="17:29">
      <c r="Q14196"/>
      <c r="R14196"/>
      <c r="T14196"/>
      <c r="U14196"/>
      <c r="V14196"/>
      <c r="W14196"/>
      <c r="Y14196"/>
      <c r="Z14196" s="200"/>
      <c r="AA14196" s="201"/>
      <c r="AB14196"/>
      <c r="AC14196"/>
    </row>
    <row r="14197" spans="17:29">
      <c r="Q14197"/>
      <c r="R14197"/>
      <c r="T14197"/>
      <c r="U14197"/>
      <c r="V14197"/>
      <c r="W14197"/>
      <c r="Y14197"/>
      <c r="Z14197" s="200"/>
      <c r="AA14197" s="201"/>
      <c r="AB14197"/>
      <c r="AC14197"/>
    </row>
    <row r="14198" spans="17:29">
      <c r="Q14198"/>
      <c r="R14198"/>
      <c r="T14198"/>
      <c r="U14198"/>
      <c r="V14198"/>
      <c r="W14198"/>
      <c r="Y14198"/>
      <c r="Z14198" s="200"/>
      <c r="AA14198" s="201"/>
      <c r="AB14198"/>
      <c r="AC14198"/>
    </row>
    <row r="14199" spans="17:29">
      <c r="Q14199"/>
      <c r="R14199"/>
      <c r="T14199"/>
      <c r="U14199"/>
      <c r="V14199"/>
      <c r="W14199"/>
      <c r="Y14199"/>
      <c r="Z14199" s="200"/>
      <c r="AA14199" s="201"/>
      <c r="AB14199"/>
      <c r="AC14199"/>
    </row>
    <row r="14200" spans="17:29">
      <c r="Q14200"/>
      <c r="R14200"/>
      <c r="T14200"/>
      <c r="U14200"/>
      <c r="V14200"/>
      <c r="W14200"/>
      <c r="Y14200"/>
      <c r="Z14200" s="200"/>
      <c r="AA14200" s="201"/>
      <c r="AB14200"/>
      <c r="AC14200"/>
    </row>
    <row r="14201" spans="17:29">
      <c r="Q14201"/>
      <c r="R14201"/>
      <c r="T14201"/>
      <c r="U14201"/>
      <c r="V14201"/>
      <c r="W14201"/>
      <c r="Y14201"/>
      <c r="Z14201" s="200"/>
      <c r="AA14201" s="201"/>
      <c r="AB14201"/>
      <c r="AC14201"/>
    </row>
    <row r="14202" spans="17:29">
      <c r="Q14202"/>
      <c r="R14202"/>
      <c r="T14202"/>
      <c r="U14202"/>
      <c r="V14202"/>
      <c r="W14202"/>
      <c r="Y14202"/>
      <c r="Z14202" s="200"/>
      <c r="AA14202" s="201"/>
      <c r="AB14202"/>
      <c r="AC14202"/>
    </row>
    <row r="14203" spans="17:29">
      <c r="Q14203"/>
      <c r="R14203"/>
      <c r="T14203"/>
      <c r="U14203"/>
      <c r="V14203"/>
      <c r="W14203"/>
      <c r="Y14203"/>
      <c r="Z14203" s="200"/>
      <c r="AA14203" s="201"/>
      <c r="AB14203"/>
      <c r="AC14203"/>
    </row>
    <row r="14204" spans="17:29">
      <c r="Q14204"/>
      <c r="R14204"/>
      <c r="T14204"/>
      <c r="U14204"/>
      <c r="V14204"/>
      <c r="W14204"/>
      <c r="Y14204"/>
      <c r="Z14204" s="200"/>
      <c r="AA14204" s="201"/>
      <c r="AB14204"/>
      <c r="AC14204"/>
    </row>
    <row r="14205" spans="17:29">
      <c r="Q14205"/>
      <c r="R14205"/>
      <c r="T14205"/>
      <c r="U14205"/>
      <c r="V14205"/>
      <c r="W14205"/>
      <c r="Y14205"/>
      <c r="Z14205" s="200"/>
      <c r="AA14205" s="201"/>
      <c r="AB14205"/>
      <c r="AC14205"/>
    </row>
    <row r="14206" spans="17:29">
      <c r="Q14206"/>
      <c r="R14206"/>
      <c r="T14206"/>
      <c r="U14206"/>
      <c r="V14206"/>
      <c r="W14206"/>
      <c r="Y14206"/>
      <c r="Z14206" s="200"/>
      <c r="AA14206" s="201"/>
      <c r="AB14206"/>
      <c r="AC14206"/>
    </row>
    <row r="14207" spans="17:29">
      <c r="Q14207"/>
      <c r="R14207"/>
      <c r="T14207"/>
      <c r="U14207"/>
      <c r="V14207"/>
      <c r="W14207"/>
      <c r="Y14207"/>
      <c r="Z14207" s="200"/>
      <c r="AA14207" s="201"/>
      <c r="AB14207"/>
      <c r="AC14207"/>
    </row>
    <row r="14208" spans="17:29">
      <c r="Q14208"/>
      <c r="R14208"/>
      <c r="T14208"/>
      <c r="U14208"/>
      <c r="V14208"/>
      <c r="W14208"/>
      <c r="Y14208"/>
      <c r="Z14208" s="200"/>
      <c r="AA14208" s="201"/>
      <c r="AB14208"/>
      <c r="AC14208"/>
    </row>
    <row r="14209" spans="17:29">
      <c r="Q14209"/>
      <c r="R14209"/>
      <c r="T14209"/>
      <c r="U14209"/>
      <c r="V14209"/>
      <c r="W14209"/>
      <c r="Y14209"/>
      <c r="Z14209" s="200"/>
      <c r="AA14209" s="201"/>
      <c r="AB14209"/>
      <c r="AC14209"/>
    </row>
    <row r="14210" spans="17:29">
      <c r="Q14210"/>
      <c r="R14210"/>
      <c r="T14210"/>
      <c r="U14210"/>
      <c r="V14210"/>
      <c r="W14210"/>
      <c r="Y14210"/>
      <c r="Z14210" s="200"/>
      <c r="AA14210" s="201"/>
      <c r="AB14210"/>
      <c r="AC14210"/>
    </row>
    <row r="14211" spans="17:29">
      <c r="Q14211"/>
      <c r="R14211"/>
      <c r="T14211"/>
      <c r="U14211"/>
      <c r="V14211"/>
      <c r="W14211"/>
      <c r="Y14211"/>
      <c r="Z14211" s="200"/>
      <c r="AA14211" s="201"/>
      <c r="AB14211"/>
      <c r="AC14211"/>
    </row>
    <row r="14212" spans="17:29">
      <c r="Q14212"/>
      <c r="R14212"/>
      <c r="T14212"/>
      <c r="U14212"/>
      <c r="V14212"/>
      <c r="W14212"/>
      <c r="Y14212"/>
      <c r="Z14212" s="200"/>
      <c r="AA14212" s="201"/>
      <c r="AB14212"/>
      <c r="AC14212"/>
    </row>
    <row r="14213" spans="17:29">
      <c r="Q14213"/>
      <c r="R14213"/>
      <c r="T14213"/>
      <c r="U14213"/>
      <c r="V14213"/>
      <c r="W14213"/>
      <c r="Y14213"/>
      <c r="Z14213" s="200"/>
      <c r="AA14213" s="201"/>
      <c r="AB14213"/>
      <c r="AC14213"/>
    </row>
    <row r="14214" spans="17:29">
      <c r="Q14214"/>
      <c r="R14214"/>
      <c r="T14214"/>
      <c r="U14214"/>
      <c r="V14214"/>
      <c r="W14214"/>
      <c r="Y14214"/>
      <c r="Z14214" s="200"/>
      <c r="AA14214" s="201"/>
      <c r="AB14214"/>
      <c r="AC14214"/>
    </row>
    <row r="14215" spans="17:29">
      <c r="Q14215"/>
      <c r="R14215"/>
      <c r="T14215"/>
      <c r="U14215"/>
      <c r="V14215"/>
      <c r="W14215"/>
      <c r="Y14215"/>
      <c r="Z14215" s="200"/>
      <c r="AA14215" s="201"/>
      <c r="AB14215"/>
      <c r="AC14215"/>
    </row>
    <row r="14216" spans="17:29">
      <c r="Q14216"/>
      <c r="R14216"/>
      <c r="T14216"/>
      <c r="U14216"/>
      <c r="V14216"/>
      <c r="W14216"/>
      <c r="Y14216"/>
      <c r="Z14216" s="200"/>
      <c r="AA14216" s="201"/>
      <c r="AB14216"/>
      <c r="AC14216"/>
    </row>
    <row r="14217" spans="17:29">
      <c r="Q14217"/>
      <c r="R14217"/>
      <c r="T14217"/>
      <c r="U14217"/>
      <c r="V14217"/>
      <c r="W14217"/>
      <c r="Y14217"/>
      <c r="Z14217" s="200"/>
      <c r="AA14217" s="201"/>
      <c r="AB14217"/>
      <c r="AC14217"/>
    </row>
    <row r="14218" spans="17:29">
      <c r="Q14218"/>
      <c r="R14218"/>
      <c r="T14218"/>
      <c r="U14218"/>
      <c r="V14218"/>
      <c r="W14218"/>
      <c r="Y14218"/>
      <c r="Z14218" s="200"/>
      <c r="AA14218" s="201"/>
      <c r="AB14218"/>
      <c r="AC14218"/>
    </row>
    <row r="14219" spans="17:29">
      <c r="Q14219"/>
      <c r="R14219"/>
      <c r="T14219"/>
      <c r="U14219"/>
      <c r="V14219"/>
      <c r="W14219"/>
      <c r="Y14219"/>
      <c r="Z14219" s="200"/>
      <c r="AA14219" s="201"/>
      <c r="AB14219"/>
      <c r="AC14219"/>
    </row>
    <row r="14220" spans="17:29">
      <c r="Q14220"/>
      <c r="R14220"/>
      <c r="T14220"/>
      <c r="U14220"/>
      <c r="V14220"/>
      <c r="W14220"/>
      <c r="Y14220"/>
      <c r="Z14220" s="200"/>
      <c r="AA14220" s="201"/>
      <c r="AB14220"/>
      <c r="AC14220"/>
    </row>
    <row r="14221" spans="17:29">
      <c r="Q14221"/>
      <c r="R14221"/>
      <c r="T14221"/>
      <c r="U14221"/>
      <c r="V14221"/>
      <c r="W14221"/>
      <c r="Y14221"/>
      <c r="Z14221" s="200"/>
      <c r="AA14221" s="201"/>
      <c r="AB14221"/>
      <c r="AC14221"/>
    </row>
    <row r="14222" spans="17:29">
      <c r="Q14222"/>
      <c r="R14222"/>
      <c r="T14222"/>
      <c r="U14222"/>
      <c r="V14222"/>
      <c r="W14222"/>
      <c r="Y14222"/>
      <c r="Z14222" s="200"/>
      <c r="AA14222" s="201"/>
      <c r="AB14222"/>
      <c r="AC14222"/>
    </row>
    <row r="14223" spans="17:29">
      <c r="Q14223"/>
      <c r="R14223"/>
      <c r="T14223"/>
      <c r="U14223"/>
      <c r="V14223"/>
      <c r="W14223"/>
      <c r="Y14223"/>
      <c r="Z14223" s="200"/>
      <c r="AA14223" s="201"/>
      <c r="AB14223"/>
      <c r="AC14223"/>
    </row>
    <row r="14224" spans="17:29">
      <c r="Q14224"/>
      <c r="R14224"/>
      <c r="T14224"/>
      <c r="U14224"/>
      <c r="V14224"/>
      <c r="W14224"/>
      <c r="Y14224"/>
      <c r="Z14224" s="200"/>
      <c r="AA14224" s="201"/>
      <c r="AB14224"/>
      <c r="AC14224"/>
    </row>
    <row r="14225" spans="17:29">
      <c r="Q14225"/>
      <c r="R14225"/>
      <c r="T14225"/>
      <c r="U14225"/>
      <c r="V14225"/>
      <c r="W14225"/>
      <c r="Y14225"/>
      <c r="Z14225" s="200"/>
      <c r="AA14225" s="201"/>
      <c r="AB14225"/>
      <c r="AC14225"/>
    </row>
    <row r="14226" spans="17:29">
      <c r="Q14226"/>
      <c r="R14226"/>
      <c r="T14226"/>
      <c r="U14226"/>
      <c r="V14226"/>
      <c r="W14226"/>
      <c r="Y14226"/>
      <c r="Z14226" s="200"/>
      <c r="AA14226" s="201"/>
      <c r="AB14226"/>
      <c r="AC14226"/>
    </row>
    <row r="14227" spans="17:29">
      <c r="Q14227"/>
      <c r="R14227"/>
      <c r="T14227"/>
      <c r="U14227"/>
      <c r="V14227"/>
      <c r="W14227"/>
      <c r="Y14227"/>
      <c r="Z14227" s="200"/>
      <c r="AA14227" s="201"/>
      <c r="AB14227"/>
      <c r="AC14227"/>
    </row>
    <row r="14228" spans="17:29">
      <c r="Q14228"/>
      <c r="R14228"/>
      <c r="T14228"/>
      <c r="U14228"/>
      <c r="V14228"/>
      <c r="W14228"/>
      <c r="Y14228"/>
      <c r="Z14228" s="200"/>
      <c r="AA14228" s="201"/>
      <c r="AB14228"/>
      <c r="AC14228"/>
    </row>
    <row r="14229" spans="17:29">
      <c r="Q14229"/>
      <c r="R14229"/>
      <c r="T14229"/>
      <c r="U14229"/>
      <c r="V14229"/>
      <c r="W14229"/>
      <c r="Y14229"/>
      <c r="Z14229" s="200"/>
      <c r="AA14229" s="201"/>
      <c r="AB14229"/>
      <c r="AC14229"/>
    </row>
    <row r="14230" spans="17:29">
      <c r="Q14230"/>
      <c r="R14230"/>
      <c r="T14230"/>
      <c r="U14230"/>
      <c r="V14230"/>
      <c r="W14230"/>
      <c r="Y14230"/>
      <c r="Z14230" s="200"/>
      <c r="AA14230" s="201"/>
      <c r="AB14230"/>
      <c r="AC14230"/>
    </row>
    <row r="14231" spans="17:29">
      <c r="Q14231"/>
      <c r="R14231"/>
      <c r="T14231"/>
      <c r="U14231"/>
      <c r="V14231"/>
      <c r="W14231"/>
      <c r="Y14231"/>
      <c r="Z14231" s="200"/>
      <c r="AA14231" s="201"/>
      <c r="AB14231"/>
      <c r="AC14231"/>
    </row>
    <row r="14232" spans="17:29">
      <c r="Q14232"/>
      <c r="R14232"/>
      <c r="T14232"/>
      <c r="U14232"/>
      <c r="V14232"/>
      <c r="W14232"/>
      <c r="Y14232"/>
      <c r="Z14232" s="200"/>
      <c r="AA14232" s="201"/>
      <c r="AB14232"/>
      <c r="AC14232"/>
    </row>
    <row r="14233" spans="17:29">
      <c r="Q14233"/>
      <c r="R14233"/>
      <c r="T14233"/>
      <c r="U14233"/>
      <c r="V14233"/>
      <c r="W14233"/>
      <c r="Y14233"/>
      <c r="Z14233" s="200"/>
      <c r="AA14233" s="201"/>
      <c r="AB14233"/>
      <c r="AC14233"/>
    </row>
    <row r="14234" spans="17:29">
      <c r="Q14234"/>
      <c r="R14234"/>
      <c r="T14234"/>
      <c r="U14234"/>
      <c r="V14234"/>
      <c r="W14234"/>
      <c r="Y14234"/>
      <c r="Z14234" s="200"/>
      <c r="AA14234" s="201"/>
      <c r="AB14234"/>
      <c r="AC14234"/>
    </row>
    <row r="14235" spans="17:29">
      <c r="Q14235"/>
      <c r="R14235"/>
      <c r="T14235"/>
      <c r="U14235"/>
      <c r="V14235"/>
      <c r="W14235"/>
      <c r="Y14235"/>
      <c r="Z14235" s="200"/>
      <c r="AA14235" s="201"/>
      <c r="AB14235"/>
      <c r="AC14235"/>
    </row>
    <row r="14236" spans="17:29">
      <c r="Q14236"/>
      <c r="R14236"/>
      <c r="T14236"/>
      <c r="U14236"/>
      <c r="V14236"/>
      <c r="W14236"/>
      <c r="Y14236"/>
      <c r="Z14236" s="200"/>
      <c r="AA14236" s="201"/>
      <c r="AB14236"/>
      <c r="AC14236"/>
    </row>
    <row r="14237" spans="17:29">
      <c r="Q14237"/>
      <c r="R14237"/>
      <c r="T14237"/>
      <c r="U14237"/>
      <c r="V14237"/>
      <c r="W14237"/>
      <c r="Y14237"/>
      <c r="Z14237" s="200"/>
      <c r="AA14237" s="201"/>
      <c r="AB14237"/>
      <c r="AC14237"/>
    </row>
    <row r="14238" spans="17:29">
      <c r="Q14238"/>
      <c r="R14238"/>
      <c r="T14238"/>
      <c r="U14238"/>
      <c r="V14238"/>
      <c r="W14238"/>
      <c r="Y14238"/>
      <c r="Z14238" s="200"/>
      <c r="AA14238" s="201"/>
      <c r="AB14238"/>
      <c r="AC14238"/>
    </row>
    <row r="14239" spans="17:29">
      <c r="Q14239"/>
      <c r="R14239"/>
      <c r="T14239"/>
      <c r="U14239"/>
      <c r="V14239"/>
      <c r="W14239"/>
      <c r="Y14239"/>
      <c r="Z14239" s="200"/>
      <c r="AA14239" s="201"/>
      <c r="AB14239"/>
      <c r="AC14239"/>
    </row>
    <row r="14240" spans="17:29">
      <c r="Q14240"/>
      <c r="R14240"/>
      <c r="T14240"/>
      <c r="U14240"/>
      <c r="V14240"/>
      <c r="W14240"/>
      <c r="Y14240"/>
      <c r="Z14240" s="200"/>
      <c r="AA14240" s="201"/>
      <c r="AB14240"/>
      <c r="AC14240"/>
    </row>
    <row r="14241" spans="17:29">
      <c r="Q14241"/>
      <c r="R14241"/>
      <c r="T14241"/>
      <c r="U14241"/>
      <c r="V14241"/>
      <c r="W14241"/>
      <c r="Y14241"/>
      <c r="Z14241" s="200"/>
      <c r="AA14241" s="201"/>
      <c r="AB14241"/>
      <c r="AC14241"/>
    </row>
    <row r="14242" spans="17:29">
      <c r="Q14242"/>
      <c r="R14242"/>
      <c r="T14242"/>
      <c r="U14242"/>
      <c r="V14242"/>
      <c r="W14242"/>
      <c r="Y14242"/>
      <c r="Z14242" s="200"/>
      <c r="AA14242" s="201"/>
      <c r="AB14242"/>
      <c r="AC14242"/>
    </row>
    <row r="14243" spans="17:29">
      <c r="Q14243"/>
      <c r="R14243"/>
      <c r="T14243"/>
      <c r="U14243"/>
      <c r="V14243"/>
      <c r="W14243"/>
      <c r="Y14243"/>
      <c r="Z14243" s="200"/>
      <c r="AA14243" s="201"/>
      <c r="AB14243"/>
      <c r="AC14243"/>
    </row>
    <row r="14244" spans="17:29">
      <c r="Q14244"/>
      <c r="R14244"/>
      <c r="T14244"/>
      <c r="U14244"/>
      <c r="V14244"/>
      <c r="W14244"/>
      <c r="Y14244"/>
      <c r="Z14244" s="200"/>
      <c r="AA14244" s="201"/>
      <c r="AB14244"/>
      <c r="AC14244"/>
    </row>
    <row r="14245" spans="17:29">
      <c r="Q14245"/>
      <c r="R14245"/>
      <c r="T14245"/>
      <c r="U14245"/>
      <c r="V14245"/>
      <c r="W14245"/>
      <c r="Y14245"/>
      <c r="Z14245" s="200"/>
      <c r="AA14245" s="201"/>
      <c r="AB14245"/>
      <c r="AC14245"/>
    </row>
    <row r="14246" spans="17:29">
      <c r="Q14246"/>
      <c r="R14246"/>
      <c r="T14246"/>
      <c r="U14246"/>
      <c r="V14246"/>
      <c r="W14246"/>
      <c r="Y14246"/>
      <c r="Z14246" s="200"/>
      <c r="AA14246" s="201"/>
      <c r="AB14246"/>
      <c r="AC14246"/>
    </row>
    <row r="14247" spans="17:29">
      <c r="Q14247"/>
      <c r="R14247"/>
      <c r="T14247"/>
      <c r="U14247"/>
      <c r="V14247"/>
      <c r="W14247"/>
      <c r="Y14247"/>
      <c r="Z14247" s="200"/>
      <c r="AA14247" s="201"/>
      <c r="AB14247"/>
      <c r="AC14247"/>
    </row>
    <row r="14248" spans="17:29">
      <c r="Q14248"/>
      <c r="R14248"/>
      <c r="T14248"/>
      <c r="U14248"/>
      <c r="V14248"/>
      <c r="W14248"/>
      <c r="Y14248"/>
      <c r="Z14248" s="200"/>
      <c r="AA14248" s="201"/>
      <c r="AB14248"/>
      <c r="AC14248"/>
    </row>
    <row r="14249" spans="17:29">
      <c r="Q14249"/>
      <c r="R14249"/>
      <c r="T14249"/>
      <c r="U14249"/>
      <c r="V14249"/>
      <c r="W14249"/>
      <c r="Y14249"/>
      <c r="Z14249" s="200"/>
      <c r="AA14249" s="201"/>
      <c r="AB14249"/>
      <c r="AC14249"/>
    </row>
    <row r="14250" spans="17:29">
      <c r="Q14250"/>
      <c r="R14250"/>
      <c r="T14250"/>
      <c r="U14250"/>
      <c r="V14250"/>
      <c r="W14250"/>
      <c r="Y14250"/>
      <c r="Z14250" s="200"/>
      <c r="AA14250" s="201"/>
      <c r="AB14250"/>
      <c r="AC14250"/>
    </row>
    <row r="14251" spans="17:29">
      <c r="Q14251"/>
      <c r="R14251"/>
      <c r="T14251"/>
      <c r="U14251"/>
      <c r="V14251"/>
      <c r="W14251"/>
      <c r="Y14251"/>
      <c r="Z14251" s="200"/>
      <c r="AA14251" s="201"/>
      <c r="AB14251"/>
      <c r="AC14251"/>
    </row>
    <row r="14252" spans="17:29">
      <c r="Q14252"/>
      <c r="R14252"/>
      <c r="T14252"/>
      <c r="U14252"/>
      <c r="V14252"/>
      <c r="W14252"/>
      <c r="Y14252"/>
      <c r="Z14252" s="200"/>
      <c r="AA14252" s="201"/>
      <c r="AB14252"/>
      <c r="AC14252"/>
    </row>
    <row r="14253" spans="17:29">
      <c r="Q14253"/>
      <c r="R14253"/>
      <c r="T14253"/>
      <c r="U14253"/>
      <c r="V14253"/>
      <c r="W14253"/>
      <c r="Y14253"/>
      <c r="Z14253" s="200"/>
      <c r="AA14253" s="201"/>
      <c r="AB14253"/>
      <c r="AC14253"/>
    </row>
    <row r="14254" spans="17:29">
      <c r="Q14254"/>
      <c r="R14254"/>
      <c r="T14254"/>
      <c r="U14254"/>
      <c r="V14254"/>
      <c r="W14254"/>
      <c r="Y14254"/>
      <c r="Z14254" s="200"/>
      <c r="AA14254" s="201"/>
      <c r="AB14254"/>
      <c r="AC14254"/>
    </row>
    <row r="14255" spans="17:29">
      <c r="Q14255"/>
      <c r="R14255"/>
      <c r="T14255"/>
      <c r="U14255"/>
      <c r="V14255"/>
      <c r="W14255"/>
      <c r="Y14255"/>
      <c r="Z14255" s="200"/>
      <c r="AA14255" s="201"/>
      <c r="AB14255"/>
      <c r="AC14255"/>
    </row>
    <row r="14256" spans="17:29">
      <c r="Q14256"/>
      <c r="R14256"/>
      <c r="T14256"/>
      <c r="U14256"/>
      <c r="V14256"/>
      <c r="W14256"/>
      <c r="Y14256"/>
      <c r="Z14256" s="200"/>
      <c r="AA14256" s="201"/>
      <c r="AB14256"/>
      <c r="AC14256"/>
    </row>
    <row r="14257" spans="17:29">
      <c r="Q14257"/>
      <c r="R14257"/>
      <c r="T14257"/>
      <c r="U14257"/>
      <c r="V14257"/>
      <c r="W14257"/>
      <c r="Y14257"/>
      <c r="Z14257" s="200"/>
      <c r="AA14257" s="201"/>
      <c r="AB14257"/>
      <c r="AC14257"/>
    </row>
    <row r="14258" spans="17:29">
      <c r="Q14258"/>
      <c r="R14258"/>
      <c r="T14258"/>
      <c r="U14258"/>
      <c r="V14258"/>
      <c r="W14258"/>
      <c r="Y14258"/>
      <c r="Z14258" s="200"/>
      <c r="AA14258" s="201"/>
      <c r="AB14258"/>
      <c r="AC14258"/>
    </row>
    <row r="14259" spans="17:29">
      <c r="Q14259"/>
      <c r="R14259"/>
      <c r="T14259"/>
      <c r="U14259"/>
      <c r="V14259"/>
      <c r="W14259"/>
      <c r="Y14259"/>
      <c r="Z14259" s="200"/>
      <c r="AA14259" s="201"/>
      <c r="AB14259"/>
      <c r="AC14259"/>
    </row>
    <row r="14260" spans="17:29">
      <c r="Q14260"/>
      <c r="R14260"/>
      <c r="T14260"/>
      <c r="U14260"/>
      <c r="V14260"/>
      <c r="W14260"/>
      <c r="Y14260"/>
      <c r="Z14260" s="200"/>
      <c r="AA14260" s="201"/>
      <c r="AB14260"/>
      <c r="AC14260"/>
    </row>
    <row r="14261" spans="17:29">
      <c r="Q14261"/>
      <c r="R14261"/>
      <c r="T14261"/>
      <c r="U14261"/>
      <c r="V14261"/>
      <c r="W14261"/>
      <c r="Y14261"/>
      <c r="Z14261" s="200"/>
      <c r="AA14261" s="201"/>
      <c r="AB14261"/>
      <c r="AC14261"/>
    </row>
    <row r="14262" spans="17:29">
      <c r="Q14262"/>
      <c r="R14262"/>
      <c r="T14262"/>
      <c r="U14262"/>
      <c r="V14262"/>
      <c r="W14262"/>
      <c r="Y14262"/>
      <c r="Z14262" s="200"/>
      <c r="AA14262" s="201"/>
      <c r="AB14262"/>
      <c r="AC14262"/>
    </row>
    <row r="14263" spans="17:29">
      <c r="Q14263"/>
      <c r="R14263"/>
      <c r="T14263"/>
      <c r="U14263"/>
      <c r="V14263"/>
      <c r="W14263"/>
      <c r="Y14263"/>
      <c r="Z14263" s="200"/>
      <c r="AA14263" s="201"/>
      <c r="AB14263"/>
      <c r="AC14263"/>
    </row>
    <row r="14264" spans="17:29">
      <c r="Q14264"/>
      <c r="R14264"/>
      <c r="T14264"/>
      <c r="U14264"/>
      <c r="V14264"/>
      <c r="W14264"/>
      <c r="Y14264"/>
      <c r="Z14264" s="200"/>
      <c r="AA14264" s="201"/>
      <c r="AB14264"/>
      <c r="AC14264"/>
    </row>
    <row r="14265" spans="17:29">
      <c r="Q14265"/>
      <c r="R14265"/>
      <c r="T14265"/>
      <c r="U14265"/>
      <c r="V14265"/>
      <c r="W14265"/>
      <c r="Y14265"/>
      <c r="Z14265" s="200"/>
      <c r="AA14265" s="201"/>
      <c r="AB14265"/>
      <c r="AC14265"/>
    </row>
    <row r="14266" spans="17:29">
      <c r="Q14266"/>
      <c r="R14266"/>
      <c r="T14266"/>
      <c r="U14266"/>
      <c r="V14266"/>
      <c r="W14266"/>
      <c r="Y14266"/>
      <c r="Z14266" s="200"/>
      <c r="AA14266" s="201"/>
      <c r="AB14266"/>
      <c r="AC14266"/>
    </row>
    <row r="14267" spans="17:29">
      <c r="Q14267"/>
      <c r="R14267"/>
      <c r="T14267"/>
      <c r="U14267"/>
      <c r="V14267"/>
      <c r="W14267"/>
      <c r="Y14267"/>
      <c r="Z14267" s="200"/>
      <c r="AA14267" s="201"/>
      <c r="AB14267"/>
      <c r="AC14267"/>
    </row>
    <row r="14268" spans="17:29">
      <c r="Q14268"/>
      <c r="R14268"/>
      <c r="T14268"/>
      <c r="U14268"/>
      <c r="V14268"/>
      <c r="W14268"/>
      <c r="Y14268"/>
      <c r="Z14268" s="200"/>
      <c r="AA14268" s="201"/>
      <c r="AB14268"/>
      <c r="AC14268"/>
    </row>
    <row r="14269" spans="17:29">
      <c r="Q14269"/>
      <c r="R14269"/>
      <c r="T14269"/>
      <c r="U14269"/>
      <c r="V14269"/>
      <c r="W14269"/>
      <c r="Y14269"/>
      <c r="Z14269" s="200"/>
      <c r="AA14269" s="201"/>
      <c r="AB14269"/>
      <c r="AC14269"/>
    </row>
    <row r="14270" spans="17:29">
      <c r="Q14270"/>
      <c r="R14270"/>
      <c r="T14270"/>
      <c r="U14270"/>
      <c r="V14270"/>
      <c r="W14270"/>
      <c r="Y14270"/>
      <c r="Z14270" s="200"/>
      <c r="AA14270" s="201"/>
      <c r="AB14270"/>
      <c r="AC14270"/>
    </row>
    <row r="14271" spans="17:29">
      <c r="Q14271"/>
      <c r="R14271"/>
      <c r="T14271"/>
      <c r="U14271"/>
      <c r="V14271"/>
      <c r="W14271"/>
      <c r="Y14271"/>
      <c r="Z14271" s="200"/>
      <c r="AA14271" s="201"/>
      <c r="AB14271"/>
      <c r="AC14271"/>
    </row>
    <row r="14272" spans="17:29">
      <c r="Q14272"/>
      <c r="R14272"/>
      <c r="T14272"/>
      <c r="U14272"/>
      <c r="V14272"/>
      <c r="W14272"/>
      <c r="Y14272"/>
      <c r="Z14272" s="200"/>
      <c r="AA14272" s="201"/>
      <c r="AB14272"/>
      <c r="AC14272"/>
    </row>
    <row r="14273" spans="17:29">
      <c r="Q14273"/>
      <c r="R14273"/>
      <c r="T14273"/>
      <c r="U14273"/>
      <c r="V14273"/>
      <c r="W14273"/>
      <c r="Y14273"/>
      <c r="Z14273" s="200"/>
      <c r="AA14273" s="201"/>
      <c r="AB14273"/>
      <c r="AC14273"/>
    </row>
    <row r="14274" spans="17:29">
      <c r="Q14274"/>
      <c r="R14274"/>
      <c r="T14274"/>
      <c r="U14274"/>
      <c r="V14274"/>
      <c r="W14274"/>
      <c r="Y14274"/>
      <c r="Z14274" s="200"/>
      <c r="AA14274" s="201"/>
      <c r="AB14274"/>
      <c r="AC14274"/>
    </row>
    <row r="14275" spans="17:29">
      <c r="Q14275"/>
      <c r="R14275"/>
      <c r="T14275"/>
      <c r="U14275"/>
      <c r="V14275"/>
      <c r="W14275"/>
      <c r="Y14275"/>
      <c r="Z14275" s="200"/>
      <c r="AA14275" s="201"/>
      <c r="AB14275"/>
      <c r="AC14275"/>
    </row>
    <row r="14276" spans="17:29">
      <c r="Q14276"/>
      <c r="R14276"/>
      <c r="T14276"/>
      <c r="U14276"/>
      <c r="V14276"/>
      <c r="W14276"/>
      <c r="Y14276"/>
      <c r="Z14276" s="200"/>
      <c r="AA14276" s="201"/>
      <c r="AB14276"/>
      <c r="AC14276"/>
    </row>
    <row r="14277" spans="17:29">
      <c r="Q14277"/>
      <c r="R14277"/>
      <c r="T14277"/>
      <c r="U14277"/>
      <c r="V14277"/>
      <c r="W14277"/>
      <c r="Y14277"/>
      <c r="Z14277" s="200"/>
      <c r="AA14277" s="201"/>
      <c r="AB14277"/>
      <c r="AC14277"/>
    </row>
    <row r="14278" spans="17:29">
      <c r="Q14278"/>
      <c r="R14278"/>
      <c r="T14278"/>
      <c r="U14278"/>
      <c r="V14278"/>
      <c r="W14278"/>
      <c r="Y14278"/>
      <c r="Z14278" s="200"/>
      <c r="AA14278" s="201"/>
      <c r="AB14278"/>
      <c r="AC14278"/>
    </row>
    <row r="14279" spans="17:29">
      <c r="Q14279"/>
      <c r="R14279"/>
      <c r="T14279"/>
      <c r="U14279"/>
      <c r="V14279"/>
      <c r="W14279"/>
      <c r="Y14279"/>
      <c r="Z14279" s="200"/>
      <c r="AA14279" s="201"/>
      <c r="AB14279"/>
      <c r="AC14279"/>
    </row>
    <row r="14280" spans="17:29">
      <c r="Q14280"/>
      <c r="R14280"/>
      <c r="T14280"/>
      <c r="U14280"/>
      <c r="V14280"/>
      <c r="W14280"/>
      <c r="Y14280"/>
      <c r="Z14280" s="200"/>
      <c r="AA14280" s="201"/>
      <c r="AB14280"/>
      <c r="AC14280"/>
    </row>
    <row r="14281" spans="17:29">
      <c r="Q14281"/>
      <c r="R14281"/>
      <c r="T14281"/>
      <c r="U14281"/>
      <c r="V14281"/>
      <c r="W14281"/>
      <c r="Y14281"/>
      <c r="Z14281" s="200"/>
      <c r="AA14281" s="201"/>
      <c r="AB14281"/>
      <c r="AC14281"/>
    </row>
    <row r="14282" spans="17:29">
      <c r="Q14282"/>
      <c r="R14282"/>
      <c r="T14282"/>
      <c r="U14282"/>
      <c r="V14282"/>
      <c r="W14282"/>
      <c r="Y14282"/>
      <c r="Z14282" s="200"/>
      <c r="AA14282" s="201"/>
      <c r="AB14282"/>
      <c r="AC14282"/>
    </row>
    <row r="14283" spans="17:29">
      <c r="Q14283"/>
      <c r="R14283"/>
      <c r="T14283"/>
      <c r="U14283"/>
      <c r="V14283"/>
      <c r="W14283"/>
      <c r="Y14283"/>
      <c r="Z14283" s="200"/>
      <c r="AA14283" s="201"/>
      <c r="AB14283"/>
      <c r="AC14283"/>
    </row>
    <row r="14284" spans="17:29">
      <c r="Q14284"/>
      <c r="R14284"/>
      <c r="T14284"/>
      <c r="U14284"/>
      <c r="V14284"/>
      <c r="W14284"/>
      <c r="Y14284"/>
      <c r="Z14284" s="200"/>
      <c r="AA14284" s="201"/>
      <c r="AB14284"/>
      <c r="AC14284"/>
    </row>
    <row r="14285" spans="17:29">
      <c r="Q14285"/>
      <c r="R14285"/>
      <c r="T14285"/>
      <c r="U14285"/>
      <c r="V14285"/>
      <c r="W14285"/>
      <c r="Y14285"/>
      <c r="Z14285" s="200"/>
      <c r="AA14285" s="201"/>
      <c r="AB14285"/>
      <c r="AC14285"/>
    </row>
    <row r="14286" spans="17:29">
      <c r="Q14286"/>
      <c r="R14286"/>
      <c r="T14286"/>
      <c r="U14286"/>
      <c r="V14286"/>
      <c r="W14286"/>
      <c r="Y14286"/>
      <c r="Z14286" s="200"/>
      <c r="AA14286" s="201"/>
      <c r="AB14286"/>
      <c r="AC14286"/>
    </row>
    <row r="14287" spans="17:29">
      <c r="Q14287"/>
      <c r="R14287"/>
      <c r="T14287"/>
      <c r="U14287"/>
      <c r="V14287"/>
      <c r="W14287"/>
      <c r="Y14287"/>
      <c r="Z14287" s="200"/>
      <c r="AA14287" s="201"/>
      <c r="AB14287"/>
      <c r="AC14287"/>
    </row>
    <row r="14288" spans="17:29">
      <c r="Q14288"/>
      <c r="R14288"/>
      <c r="T14288"/>
      <c r="U14288"/>
      <c r="V14288"/>
      <c r="W14288"/>
      <c r="Y14288"/>
      <c r="Z14288" s="200"/>
      <c r="AA14288" s="201"/>
      <c r="AB14288"/>
      <c r="AC14288"/>
    </row>
    <row r="14289" spans="17:29">
      <c r="Q14289"/>
      <c r="R14289"/>
      <c r="T14289"/>
      <c r="U14289"/>
      <c r="V14289"/>
      <c r="W14289"/>
      <c r="Y14289"/>
      <c r="Z14289" s="200"/>
      <c r="AA14289" s="201"/>
      <c r="AB14289"/>
      <c r="AC14289"/>
    </row>
    <row r="14290" spans="17:29">
      <c r="Q14290"/>
      <c r="R14290"/>
      <c r="T14290"/>
      <c r="U14290"/>
      <c r="V14290"/>
      <c r="W14290"/>
      <c r="Y14290"/>
      <c r="Z14290" s="200"/>
      <c r="AA14290" s="201"/>
      <c r="AB14290"/>
      <c r="AC14290"/>
    </row>
    <row r="14291" spans="17:29">
      <c r="Q14291"/>
      <c r="R14291"/>
      <c r="T14291"/>
      <c r="U14291"/>
      <c r="V14291"/>
      <c r="W14291"/>
      <c r="Y14291"/>
      <c r="Z14291" s="200"/>
      <c r="AA14291" s="201"/>
      <c r="AB14291"/>
      <c r="AC14291"/>
    </row>
    <row r="14292" spans="17:29">
      <c r="Q14292"/>
      <c r="R14292"/>
      <c r="T14292"/>
      <c r="U14292"/>
      <c r="V14292"/>
      <c r="W14292"/>
      <c r="Y14292"/>
      <c r="Z14292" s="200"/>
      <c r="AA14292" s="201"/>
      <c r="AB14292"/>
      <c r="AC14292"/>
    </row>
    <row r="14293" spans="17:29">
      <c r="Q14293"/>
      <c r="R14293"/>
      <c r="T14293"/>
      <c r="U14293"/>
      <c r="V14293"/>
      <c r="W14293"/>
      <c r="Y14293"/>
      <c r="Z14293" s="200"/>
      <c r="AA14293" s="201"/>
      <c r="AB14293"/>
      <c r="AC14293"/>
    </row>
    <row r="14294" spans="17:29">
      <c r="Q14294"/>
      <c r="R14294"/>
      <c r="T14294"/>
      <c r="U14294"/>
      <c r="V14294"/>
      <c r="W14294"/>
      <c r="Y14294"/>
      <c r="Z14294" s="200"/>
      <c r="AA14294" s="201"/>
      <c r="AB14294"/>
      <c r="AC14294"/>
    </row>
    <row r="14295" spans="17:29">
      <c r="Q14295"/>
      <c r="R14295"/>
      <c r="T14295"/>
      <c r="U14295"/>
      <c r="V14295"/>
      <c r="W14295"/>
      <c r="Y14295"/>
      <c r="Z14295" s="200"/>
      <c r="AA14295" s="201"/>
      <c r="AB14295"/>
      <c r="AC14295"/>
    </row>
    <row r="14296" spans="17:29">
      <c r="Q14296"/>
      <c r="R14296"/>
      <c r="T14296"/>
      <c r="U14296"/>
      <c r="V14296"/>
      <c r="W14296"/>
      <c r="Y14296"/>
      <c r="Z14296" s="200"/>
      <c r="AA14296" s="201"/>
      <c r="AB14296"/>
      <c r="AC14296"/>
    </row>
    <row r="14297" spans="17:29">
      <c r="Q14297"/>
      <c r="R14297"/>
      <c r="T14297"/>
      <c r="U14297"/>
      <c r="V14297"/>
      <c r="W14297"/>
      <c r="Y14297"/>
      <c r="Z14297" s="200"/>
      <c r="AA14297" s="201"/>
      <c r="AB14297"/>
      <c r="AC14297"/>
    </row>
    <row r="14298" spans="17:29">
      <c r="Q14298"/>
      <c r="R14298"/>
      <c r="T14298"/>
      <c r="U14298"/>
      <c r="V14298"/>
      <c r="W14298"/>
      <c r="Y14298"/>
      <c r="Z14298" s="200"/>
      <c r="AA14298" s="201"/>
      <c r="AB14298"/>
      <c r="AC14298"/>
    </row>
    <row r="14299" spans="17:29">
      <c r="Q14299"/>
      <c r="R14299"/>
      <c r="T14299"/>
      <c r="U14299"/>
      <c r="V14299"/>
      <c r="W14299"/>
      <c r="Y14299"/>
      <c r="Z14299" s="200"/>
      <c r="AA14299" s="201"/>
      <c r="AB14299"/>
      <c r="AC14299"/>
    </row>
    <row r="14300" spans="17:29">
      <c r="Q14300"/>
      <c r="R14300"/>
      <c r="T14300"/>
      <c r="U14300"/>
      <c r="V14300"/>
      <c r="W14300"/>
      <c r="Y14300"/>
      <c r="Z14300" s="200"/>
      <c r="AA14300" s="201"/>
      <c r="AB14300"/>
      <c r="AC14300"/>
    </row>
    <row r="14301" spans="17:29">
      <c r="Q14301"/>
      <c r="R14301"/>
      <c r="T14301"/>
      <c r="U14301"/>
      <c r="V14301"/>
      <c r="W14301"/>
      <c r="Y14301"/>
      <c r="Z14301" s="200"/>
      <c r="AA14301" s="201"/>
      <c r="AB14301"/>
      <c r="AC14301"/>
    </row>
    <row r="14302" spans="17:29">
      <c r="Q14302"/>
      <c r="R14302"/>
      <c r="T14302"/>
      <c r="U14302"/>
      <c r="V14302"/>
      <c r="W14302"/>
      <c r="Y14302"/>
      <c r="Z14302" s="200"/>
      <c r="AA14302" s="201"/>
      <c r="AB14302"/>
      <c r="AC14302"/>
    </row>
    <row r="14303" spans="17:29">
      <c r="Q14303"/>
      <c r="R14303"/>
      <c r="T14303"/>
      <c r="U14303"/>
      <c r="V14303"/>
      <c r="W14303"/>
      <c r="Y14303"/>
      <c r="Z14303" s="200"/>
      <c r="AA14303" s="201"/>
      <c r="AB14303"/>
      <c r="AC14303"/>
    </row>
    <row r="14304" spans="17:29">
      <c r="Q14304"/>
      <c r="R14304"/>
      <c r="T14304"/>
      <c r="U14304"/>
      <c r="V14304"/>
      <c r="W14304"/>
      <c r="Y14304"/>
      <c r="Z14304" s="200"/>
      <c r="AA14304" s="201"/>
      <c r="AB14304"/>
      <c r="AC14304"/>
    </row>
    <row r="14305" spans="17:29">
      <c r="Q14305"/>
      <c r="R14305"/>
      <c r="T14305"/>
      <c r="U14305"/>
      <c r="V14305"/>
      <c r="W14305"/>
      <c r="Y14305"/>
      <c r="Z14305" s="200"/>
      <c r="AA14305" s="201"/>
      <c r="AB14305"/>
      <c r="AC14305"/>
    </row>
    <row r="14306" spans="17:29">
      <c r="Q14306"/>
      <c r="R14306"/>
      <c r="T14306"/>
      <c r="U14306"/>
      <c r="V14306"/>
      <c r="W14306"/>
      <c r="Y14306"/>
      <c r="Z14306" s="200"/>
      <c r="AA14306" s="201"/>
      <c r="AB14306"/>
      <c r="AC14306"/>
    </row>
    <row r="14307" spans="17:29">
      <c r="Q14307"/>
      <c r="R14307"/>
      <c r="T14307"/>
      <c r="U14307"/>
      <c r="V14307"/>
      <c r="W14307"/>
      <c r="Y14307"/>
      <c r="Z14307" s="200"/>
      <c r="AA14307" s="201"/>
      <c r="AB14307"/>
      <c r="AC14307"/>
    </row>
    <row r="14308" spans="17:29">
      <c r="Q14308"/>
      <c r="R14308"/>
      <c r="T14308"/>
      <c r="U14308"/>
      <c r="V14308"/>
      <c r="W14308"/>
      <c r="Y14308"/>
      <c r="Z14308" s="200"/>
      <c r="AA14308" s="201"/>
      <c r="AB14308"/>
      <c r="AC14308"/>
    </row>
    <row r="14309" spans="17:29">
      <c r="Q14309"/>
      <c r="R14309"/>
      <c r="T14309"/>
      <c r="U14309"/>
      <c r="V14309"/>
      <c r="W14309"/>
      <c r="Y14309"/>
      <c r="Z14309" s="200"/>
      <c r="AA14309" s="201"/>
      <c r="AB14309"/>
      <c r="AC14309"/>
    </row>
    <row r="14310" spans="17:29">
      <c r="Q14310"/>
      <c r="R14310"/>
      <c r="T14310"/>
      <c r="U14310"/>
      <c r="V14310"/>
      <c r="W14310"/>
      <c r="Y14310"/>
      <c r="Z14310" s="200"/>
      <c r="AA14310" s="201"/>
      <c r="AB14310"/>
      <c r="AC14310"/>
    </row>
    <row r="14311" spans="17:29">
      <c r="Q14311"/>
      <c r="R14311"/>
      <c r="T14311"/>
      <c r="U14311"/>
      <c r="V14311"/>
      <c r="W14311"/>
      <c r="Y14311"/>
      <c r="Z14311" s="200"/>
      <c r="AA14311" s="201"/>
      <c r="AB14311"/>
      <c r="AC14311"/>
    </row>
    <row r="14312" spans="17:29">
      <c r="Q14312"/>
      <c r="R14312"/>
      <c r="T14312"/>
      <c r="U14312"/>
      <c r="V14312"/>
      <c r="W14312"/>
      <c r="Y14312"/>
      <c r="Z14312" s="200"/>
      <c r="AA14312" s="201"/>
      <c r="AB14312"/>
      <c r="AC14312"/>
    </row>
    <row r="14313" spans="17:29">
      <c r="Q14313"/>
      <c r="R14313"/>
      <c r="T14313"/>
      <c r="U14313"/>
      <c r="V14313"/>
      <c r="W14313"/>
      <c r="Y14313"/>
      <c r="Z14313" s="200"/>
      <c r="AA14313" s="201"/>
      <c r="AB14313"/>
      <c r="AC14313"/>
    </row>
    <row r="14314" spans="17:29">
      <c r="Q14314"/>
      <c r="R14314"/>
      <c r="T14314"/>
      <c r="U14314"/>
      <c r="V14314"/>
      <c r="W14314"/>
      <c r="Y14314"/>
      <c r="Z14314" s="200"/>
      <c r="AA14314" s="201"/>
      <c r="AB14314"/>
      <c r="AC14314"/>
    </row>
    <row r="14315" spans="17:29">
      <c r="Q14315"/>
      <c r="R14315"/>
      <c r="T14315"/>
      <c r="U14315"/>
      <c r="V14315"/>
      <c r="W14315"/>
      <c r="Y14315"/>
      <c r="Z14315" s="200"/>
      <c r="AA14315" s="201"/>
      <c r="AB14315"/>
      <c r="AC14315"/>
    </row>
    <row r="14316" spans="17:29">
      <c r="Q14316"/>
      <c r="R14316"/>
      <c r="T14316"/>
      <c r="U14316"/>
      <c r="V14316"/>
      <c r="W14316"/>
      <c r="Y14316"/>
      <c r="Z14316" s="200"/>
      <c r="AA14316" s="201"/>
      <c r="AB14316"/>
      <c r="AC14316"/>
    </row>
    <row r="14317" spans="17:29">
      <c r="Q14317"/>
      <c r="R14317"/>
      <c r="T14317"/>
      <c r="U14317"/>
      <c r="V14317"/>
      <c r="W14317"/>
      <c r="Y14317"/>
      <c r="Z14317" s="200"/>
      <c r="AA14317" s="201"/>
      <c r="AB14317"/>
      <c r="AC14317"/>
    </row>
    <row r="14318" spans="17:29">
      <c r="Q14318"/>
      <c r="R14318"/>
      <c r="T14318"/>
      <c r="U14318"/>
      <c r="V14318"/>
      <c r="W14318"/>
      <c r="Y14318"/>
      <c r="Z14318" s="200"/>
      <c r="AA14318" s="201"/>
      <c r="AB14318"/>
      <c r="AC14318"/>
    </row>
    <row r="14319" spans="17:29">
      <c r="Q14319"/>
      <c r="R14319"/>
      <c r="T14319"/>
      <c r="U14319"/>
      <c r="V14319"/>
      <c r="W14319"/>
      <c r="Y14319"/>
      <c r="Z14319" s="200"/>
      <c r="AA14319" s="201"/>
      <c r="AB14319"/>
      <c r="AC14319"/>
    </row>
    <row r="14320" spans="17:29">
      <c r="Q14320"/>
      <c r="R14320"/>
      <c r="T14320"/>
      <c r="U14320"/>
      <c r="V14320"/>
      <c r="W14320"/>
      <c r="Y14320"/>
      <c r="Z14320" s="200"/>
      <c r="AA14320" s="201"/>
      <c r="AB14320"/>
      <c r="AC14320"/>
    </row>
    <row r="14321" spans="17:29">
      <c r="Q14321"/>
      <c r="R14321"/>
      <c r="T14321"/>
      <c r="U14321"/>
      <c r="V14321"/>
      <c r="W14321"/>
      <c r="Y14321"/>
      <c r="Z14321" s="200"/>
      <c r="AA14321" s="201"/>
      <c r="AB14321"/>
      <c r="AC14321"/>
    </row>
    <row r="14322" spans="17:29">
      <c r="Q14322"/>
      <c r="R14322"/>
      <c r="T14322"/>
      <c r="U14322"/>
      <c r="V14322"/>
      <c r="W14322"/>
      <c r="Y14322"/>
      <c r="Z14322" s="200"/>
      <c r="AA14322" s="201"/>
      <c r="AB14322"/>
      <c r="AC14322"/>
    </row>
    <row r="14323" spans="17:29">
      <c r="Q14323"/>
      <c r="R14323"/>
      <c r="T14323"/>
      <c r="U14323"/>
      <c r="V14323"/>
      <c r="W14323"/>
      <c r="Y14323"/>
      <c r="Z14323" s="200"/>
      <c r="AA14323" s="201"/>
      <c r="AB14323"/>
      <c r="AC14323"/>
    </row>
    <row r="14324" spans="17:29">
      <c r="Q14324"/>
      <c r="R14324"/>
      <c r="T14324"/>
      <c r="U14324"/>
      <c r="V14324"/>
      <c r="W14324"/>
      <c r="Y14324"/>
      <c r="Z14324" s="200"/>
      <c r="AA14324" s="201"/>
      <c r="AB14324"/>
      <c r="AC14324"/>
    </row>
    <row r="14325" spans="17:29">
      <c r="Q14325"/>
      <c r="R14325"/>
      <c r="T14325"/>
      <c r="U14325"/>
      <c r="V14325"/>
      <c r="W14325"/>
      <c r="Y14325"/>
      <c r="Z14325" s="200"/>
      <c r="AA14325" s="201"/>
      <c r="AB14325"/>
      <c r="AC14325"/>
    </row>
    <row r="14326" spans="17:29">
      <c r="Q14326"/>
      <c r="R14326"/>
      <c r="T14326"/>
      <c r="U14326"/>
      <c r="V14326"/>
      <c r="W14326"/>
      <c r="Y14326"/>
      <c r="Z14326" s="200"/>
      <c r="AA14326" s="201"/>
      <c r="AB14326"/>
      <c r="AC14326"/>
    </row>
    <row r="14327" spans="17:29">
      <c r="Q14327"/>
      <c r="R14327"/>
      <c r="T14327"/>
      <c r="U14327"/>
      <c r="V14327"/>
      <c r="W14327"/>
      <c r="Y14327"/>
      <c r="Z14327" s="200"/>
      <c r="AA14327" s="201"/>
      <c r="AB14327"/>
      <c r="AC14327"/>
    </row>
    <row r="14328" spans="17:29">
      <c r="Q14328"/>
      <c r="R14328"/>
      <c r="T14328"/>
      <c r="U14328"/>
      <c r="V14328"/>
      <c r="W14328"/>
      <c r="Y14328"/>
      <c r="Z14328" s="200"/>
      <c r="AA14328" s="201"/>
      <c r="AB14328"/>
      <c r="AC14328"/>
    </row>
    <row r="14329" spans="17:29">
      <c r="Q14329"/>
      <c r="R14329"/>
      <c r="T14329"/>
      <c r="U14329"/>
      <c r="V14329"/>
      <c r="W14329"/>
      <c r="Y14329"/>
      <c r="Z14329" s="200"/>
      <c r="AA14329" s="201"/>
      <c r="AB14329"/>
      <c r="AC14329"/>
    </row>
    <row r="14330" spans="17:29">
      <c r="Q14330"/>
      <c r="R14330"/>
      <c r="T14330"/>
      <c r="U14330"/>
      <c r="V14330"/>
      <c r="W14330"/>
      <c r="Y14330"/>
      <c r="Z14330" s="200"/>
      <c r="AA14330" s="201"/>
      <c r="AB14330"/>
      <c r="AC14330"/>
    </row>
    <row r="14331" spans="17:29">
      <c r="Q14331"/>
      <c r="R14331"/>
      <c r="T14331"/>
      <c r="U14331"/>
      <c r="V14331"/>
      <c r="W14331"/>
      <c r="Y14331"/>
      <c r="Z14331" s="200"/>
      <c r="AA14331" s="201"/>
      <c r="AB14331"/>
      <c r="AC14331"/>
    </row>
    <row r="14332" spans="17:29">
      <c r="Q14332"/>
      <c r="R14332"/>
      <c r="T14332"/>
      <c r="U14332"/>
      <c r="V14332"/>
      <c r="W14332"/>
      <c r="Y14332"/>
      <c r="Z14332" s="200"/>
      <c r="AA14332" s="201"/>
      <c r="AB14332"/>
      <c r="AC14332"/>
    </row>
    <row r="14333" spans="17:29">
      <c r="Q14333"/>
      <c r="R14333"/>
      <c r="T14333"/>
      <c r="U14333"/>
      <c r="V14333"/>
      <c r="W14333"/>
      <c r="Y14333"/>
      <c r="Z14333" s="200"/>
      <c r="AA14333" s="201"/>
      <c r="AB14333"/>
      <c r="AC14333"/>
    </row>
    <row r="14334" spans="17:29">
      <c r="Q14334"/>
      <c r="R14334"/>
      <c r="T14334"/>
      <c r="U14334"/>
      <c r="V14334"/>
      <c r="W14334"/>
      <c r="Y14334"/>
      <c r="Z14334" s="200"/>
      <c r="AA14334" s="201"/>
      <c r="AB14334"/>
      <c r="AC14334"/>
    </row>
    <row r="14335" spans="17:29">
      <c r="Q14335"/>
      <c r="R14335"/>
      <c r="T14335"/>
      <c r="U14335"/>
      <c r="V14335"/>
      <c r="W14335"/>
      <c r="Y14335"/>
      <c r="Z14335" s="200"/>
      <c r="AA14335" s="201"/>
      <c r="AB14335"/>
      <c r="AC14335"/>
    </row>
    <row r="14336" spans="17:29">
      <c r="Q14336"/>
      <c r="R14336"/>
      <c r="T14336"/>
      <c r="U14336"/>
      <c r="V14336"/>
      <c r="W14336"/>
      <c r="Y14336"/>
      <c r="Z14336" s="200"/>
      <c r="AA14336" s="201"/>
      <c r="AB14336"/>
      <c r="AC14336"/>
    </row>
    <row r="14337" spans="17:29">
      <c r="Q14337"/>
      <c r="R14337"/>
      <c r="T14337"/>
      <c r="U14337"/>
      <c r="V14337"/>
      <c r="W14337"/>
      <c r="Y14337"/>
      <c r="Z14337" s="200"/>
      <c r="AA14337" s="201"/>
      <c r="AB14337"/>
      <c r="AC14337"/>
    </row>
    <row r="14338" spans="17:29">
      <c r="Q14338"/>
      <c r="R14338"/>
      <c r="T14338"/>
      <c r="U14338"/>
      <c r="V14338"/>
      <c r="W14338"/>
      <c r="Y14338"/>
      <c r="Z14338" s="200"/>
      <c r="AA14338" s="201"/>
      <c r="AB14338"/>
      <c r="AC14338"/>
    </row>
    <row r="14339" spans="17:29">
      <c r="Q14339"/>
      <c r="R14339"/>
      <c r="T14339"/>
      <c r="U14339"/>
      <c r="V14339"/>
      <c r="W14339"/>
      <c r="Y14339"/>
      <c r="Z14339" s="200"/>
      <c r="AA14339" s="201"/>
      <c r="AB14339"/>
      <c r="AC14339"/>
    </row>
    <row r="14340" spans="17:29">
      <c r="Q14340"/>
      <c r="R14340"/>
      <c r="T14340"/>
      <c r="U14340"/>
      <c r="V14340"/>
      <c r="W14340"/>
      <c r="Y14340"/>
      <c r="Z14340" s="200"/>
      <c r="AA14340" s="201"/>
      <c r="AB14340"/>
      <c r="AC14340"/>
    </row>
    <row r="14341" spans="17:29">
      <c r="Q14341"/>
      <c r="R14341"/>
      <c r="T14341"/>
      <c r="U14341"/>
      <c r="V14341"/>
      <c r="W14341"/>
      <c r="Y14341"/>
      <c r="Z14341" s="200"/>
      <c r="AA14341" s="201"/>
      <c r="AB14341"/>
      <c r="AC14341"/>
    </row>
    <row r="14342" spans="17:29">
      <c r="Q14342"/>
      <c r="R14342"/>
      <c r="T14342"/>
      <c r="U14342"/>
      <c r="V14342"/>
      <c r="W14342"/>
      <c r="Y14342"/>
      <c r="Z14342" s="200"/>
      <c r="AA14342" s="201"/>
      <c r="AB14342"/>
      <c r="AC14342"/>
    </row>
    <row r="14343" spans="17:29">
      <c r="Q14343"/>
      <c r="R14343"/>
      <c r="T14343"/>
      <c r="U14343"/>
      <c r="V14343"/>
      <c r="W14343"/>
      <c r="Y14343"/>
      <c r="Z14343" s="200"/>
      <c r="AA14343" s="201"/>
      <c r="AB14343"/>
      <c r="AC14343"/>
    </row>
    <row r="14344" spans="17:29">
      <c r="Q14344"/>
      <c r="R14344"/>
      <c r="T14344"/>
      <c r="U14344"/>
      <c r="V14344"/>
      <c r="W14344"/>
      <c r="Y14344"/>
      <c r="Z14344" s="200"/>
      <c r="AA14344" s="201"/>
      <c r="AB14344"/>
      <c r="AC14344"/>
    </row>
    <row r="14345" spans="17:29">
      <c r="Q14345"/>
      <c r="R14345"/>
      <c r="T14345"/>
      <c r="U14345"/>
      <c r="V14345"/>
      <c r="W14345"/>
      <c r="Y14345"/>
      <c r="Z14345" s="200"/>
      <c r="AA14345" s="201"/>
      <c r="AB14345"/>
      <c r="AC14345"/>
    </row>
    <row r="14346" spans="17:29">
      <c r="Q14346"/>
      <c r="R14346"/>
      <c r="T14346"/>
      <c r="U14346"/>
      <c r="V14346"/>
      <c r="W14346"/>
      <c r="Y14346"/>
      <c r="Z14346" s="200"/>
      <c r="AA14346" s="201"/>
      <c r="AB14346"/>
      <c r="AC14346"/>
    </row>
    <row r="14347" spans="17:29">
      <c r="Q14347"/>
      <c r="R14347"/>
      <c r="T14347"/>
      <c r="U14347"/>
      <c r="V14347"/>
      <c r="W14347"/>
      <c r="Y14347"/>
      <c r="Z14347" s="200"/>
      <c r="AA14347" s="201"/>
      <c r="AB14347"/>
      <c r="AC14347"/>
    </row>
    <row r="14348" spans="17:29">
      <c r="Q14348"/>
      <c r="R14348"/>
      <c r="T14348"/>
      <c r="U14348"/>
      <c r="V14348"/>
      <c r="W14348"/>
      <c r="Y14348"/>
      <c r="Z14348" s="200"/>
      <c r="AA14348" s="201"/>
      <c r="AB14348"/>
      <c r="AC14348"/>
    </row>
    <row r="14349" spans="17:29">
      <c r="Q14349"/>
      <c r="R14349"/>
      <c r="T14349"/>
      <c r="U14349"/>
      <c r="V14349"/>
      <c r="W14349"/>
      <c r="Y14349"/>
      <c r="Z14349" s="200"/>
      <c r="AA14349" s="201"/>
      <c r="AB14349"/>
      <c r="AC14349"/>
    </row>
    <row r="14350" spans="17:29">
      <c r="Q14350"/>
      <c r="R14350"/>
      <c r="T14350"/>
      <c r="U14350"/>
      <c r="V14350"/>
      <c r="W14350"/>
      <c r="Y14350"/>
      <c r="Z14350" s="200"/>
      <c r="AA14350" s="201"/>
      <c r="AB14350"/>
      <c r="AC14350"/>
    </row>
    <row r="14351" spans="17:29">
      <c r="Q14351"/>
      <c r="R14351"/>
      <c r="T14351"/>
      <c r="U14351"/>
      <c r="V14351"/>
      <c r="W14351"/>
      <c r="Y14351"/>
      <c r="Z14351" s="200"/>
      <c r="AA14351" s="201"/>
      <c r="AB14351"/>
      <c r="AC14351"/>
    </row>
    <row r="14352" spans="17:29">
      <c r="Q14352"/>
      <c r="R14352"/>
      <c r="T14352"/>
      <c r="U14352"/>
      <c r="V14352"/>
      <c r="W14352"/>
      <c r="Y14352"/>
      <c r="Z14352" s="200"/>
      <c r="AA14352" s="201"/>
      <c r="AB14352"/>
      <c r="AC14352"/>
    </row>
    <row r="14353" spans="17:29">
      <c r="Q14353"/>
      <c r="R14353"/>
      <c r="T14353"/>
      <c r="U14353"/>
      <c r="V14353"/>
      <c r="W14353"/>
      <c r="Y14353"/>
      <c r="Z14353" s="200"/>
      <c r="AA14353" s="201"/>
      <c r="AB14353"/>
      <c r="AC14353"/>
    </row>
    <row r="14354" spans="17:29">
      <c r="Q14354"/>
      <c r="R14354"/>
      <c r="T14354"/>
      <c r="U14354"/>
      <c r="V14354"/>
      <c r="W14354"/>
      <c r="Y14354"/>
      <c r="Z14354" s="200"/>
      <c r="AA14354" s="201"/>
      <c r="AB14354"/>
      <c r="AC14354"/>
    </row>
    <row r="14355" spans="17:29">
      <c r="Q14355"/>
      <c r="R14355"/>
      <c r="T14355"/>
      <c r="U14355"/>
      <c r="V14355"/>
      <c r="W14355"/>
      <c r="Y14355"/>
      <c r="Z14355" s="200"/>
      <c r="AA14355" s="201"/>
      <c r="AB14355"/>
      <c r="AC14355"/>
    </row>
    <row r="14356" spans="17:29">
      <c r="Q14356"/>
      <c r="R14356"/>
      <c r="T14356"/>
      <c r="U14356"/>
      <c r="V14356"/>
      <c r="W14356"/>
      <c r="Y14356"/>
      <c r="Z14356" s="200"/>
      <c r="AA14356" s="201"/>
      <c r="AB14356"/>
      <c r="AC14356"/>
    </row>
    <row r="14357" spans="17:29">
      <c r="Q14357"/>
      <c r="R14357"/>
      <c r="T14357"/>
      <c r="U14357"/>
      <c r="V14357"/>
      <c r="W14357"/>
      <c r="Y14357"/>
      <c r="Z14357" s="200"/>
      <c r="AA14357" s="201"/>
      <c r="AB14357"/>
      <c r="AC14357"/>
    </row>
    <row r="14358" spans="17:29">
      <c r="Q14358"/>
      <c r="R14358"/>
      <c r="T14358"/>
      <c r="U14358"/>
      <c r="V14358"/>
      <c r="W14358"/>
      <c r="Y14358"/>
      <c r="Z14358" s="200"/>
      <c r="AA14358" s="201"/>
      <c r="AB14358"/>
      <c r="AC14358"/>
    </row>
    <row r="14359" spans="17:29">
      <c r="Q14359"/>
      <c r="R14359"/>
      <c r="T14359"/>
      <c r="U14359"/>
      <c r="V14359"/>
      <c r="W14359"/>
      <c r="Y14359"/>
      <c r="Z14359" s="200"/>
      <c r="AA14359" s="201"/>
      <c r="AB14359"/>
      <c r="AC14359"/>
    </row>
    <row r="14360" spans="17:29">
      <c r="Q14360"/>
      <c r="R14360"/>
      <c r="T14360"/>
      <c r="U14360"/>
      <c r="V14360"/>
      <c r="W14360"/>
      <c r="Y14360"/>
      <c r="Z14360" s="200"/>
      <c r="AA14360" s="201"/>
      <c r="AB14360"/>
      <c r="AC14360"/>
    </row>
    <row r="14361" spans="17:29">
      <c r="Q14361"/>
      <c r="R14361"/>
      <c r="T14361"/>
      <c r="U14361"/>
      <c r="V14361"/>
      <c r="W14361"/>
      <c r="Y14361"/>
      <c r="Z14361" s="200"/>
      <c r="AA14361" s="201"/>
      <c r="AB14361"/>
      <c r="AC14361"/>
    </row>
    <row r="14362" spans="17:29">
      <c r="Q14362"/>
      <c r="R14362"/>
      <c r="T14362"/>
      <c r="U14362"/>
      <c r="V14362"/>
      <c r="W14362"/>
      <c r="Y14362"/>
      <c r="Z14362" s="200"/>
      <c r="AA14362" s="201"/>
      <c r="AB14362"/>
      <c r="AC14362"/>
    </row>
    <row r="14363" spans="17:29">
      <c r="Q14363"/>
      <c r="R14363"/>
      <c r="T14363"/>
      <c r="U14363"/>
      <c r="V14363"/>
      <c r="W14363"/>
      <c r="Y14363"/>
      <c r="Z14363" s="200"/>
      <c r="AA14363" s="201"/>
      <c r="AB14363"/>
      <c r="AC14363"/>
    </row>
    <row r="14364" spans="17:29">
      <c r="Q14364"/>
      <c r="R14364"/>
      <c r="T14364"/>
      <c r="U14364"/>
      <c r="V14364"/>
      <c r="W14364"/>
      <c r="Y14364"/>
      <c r="Z14364" s="200"/>
      <c r="AA14364" s="201"/>
      <c r="AB14364"/>
      <c r="AC14364"/>
    </row>
    <row r="14365" spans="17:29">
      <c r="Q14365"/>
      <c r="R14365"/>
      <c r="T14365"/>
      <c r="U14365"/>
      <c r="V14365"/>
      <c r="W14365"/>
      <c r="Y14365"/>
      <c r="Z14365" s="200"/>
      <c r="AA14365" s="201"/>
      <c r="AB14365"/>
      <c r="AC14365"/>
    </row>
    <row r="14366" spans="17:29">
      <c r="Q14366"/>
      <c r="R14366"/>
      <c r="T14366"/>
      <c r="U14366"/>
      <c r="V14366"/>
      <c r="W14366"/>
      <c r="Y14366"/>
      <c r="Z14366" s="200"/>
      <c r="AA14366" s="201"/>
      <c r="AB14366"/>
      <c r="AC14366"/>
    </row>
    <row r="14367" spans="17:29">
      <c r="Q14367"/>
      <c r="R14367"/>
      <c r="T14367"/>
      <c r="U14367"/>
      <c r="V14367"/>
      <c r="W14367"/>
      <c r="Y14367"/>
      <c r="Z14367" s="200"/>
      <c r="AA14367" s="201"/>
      <c r="AB14367"/>
      <c r="AC14367"/>
    </row>
    <row r="14368" spans="17:29">
      <c r="Q14368"/>
      <c r="R14368"/>
      <c r="T14368"/>
      <c r="U14368"/>
      <c r="V14368"/>
      <c r="W14368"/>
      <c r="Y14368"/>
      <c r="Z14368" s="200"/>
      <c r="AA14368" s="201"/>
      <c r="AB14368"/>
      <c r="AC14368"/>
    </row>
    <row r="14369" spans="17:29">
      <c r="Q14369"/>
      <c r="R14369"/>
      <c r="T14369"/>
      <c r="U14369"/>
      <c r="V14369"/>
      <c r="W14369"/>
      <c r="Y14369"/>
      <c r="Z14369" s="200"/>
      <c r="AA14369" s="201"/>
      <c r="AB14369"/>
      <c r="AC14369"/>
    </row>
    <row r="14370" spans="17:29">
      <c r="Q14370"/>
      <c r="R14370"/>
      <c r="T14370"/>
      <c r="U14370"/>
      <c r="V14370"/>
      <c r="W14370"/>
      <c r="Y14370"/>
      <c r="Z14370" s="200"/>
      <c r="AA14370" s="201"/>
      <c r="AB14370"/>
      <c r="AC14370"/>
    </row>
    <row r="14371" spans="17:29">
      <c r="Q14371"/>
      <c r="R14371"/>
      <c r="T14371"/>
      <c r="U14371"/>
      <c r="V14371"/>
      <c r="W14371"/>
      <c r="Y14371"/>
      <c r="Z14371" s="200"/>
      <c r="AA14371" s="201"/>
      <c r="AB14371"/>
      <c r="AC14371"/>
    </row>
    <row r="14372" spans="17:29">
      <c r="Q14372"/>
      <c r="R14372"/>
      <c r="T14372"/>
      <c r="U14372"/>
      <c r="V14372"/>
      <c r="W14372"/>
      <c r="Y14372"/>
      <c r="Z14372" s="200"/>
      <c r="AA14372" s="201"/>
      <c r="AB14372"/>
      <c r="AC14372"/>
    </row>
    <row r="14373" spans="17:29">
      <c r="Q14373"/>
      <c r="R14373"/>
      <c r="T14373"/>
      <c r="U14373"/>
      <c r="V14373"/>
      <c r="W14373"/>
      <c r="Y14373"/>
      <c r="Z14373" s="200"/>
      <c r="AA14373" s="201"/>
      <c r="AB14373"/>
      <c r="AC14373"/>
    </row>
    <row r="14374" spans="17:29">
      <c r="Q14374"/>
      <c r="R14374"/>
      <c r="T14374"/>
      <c r="U14374"/>
      <c r="V14374"/>
      <c r="W14374"/>
      <c r="Y14374"/>
      <c r="Z14374" s="200"/>
      <c r="AA14374" s="201"/>
      <c r="AB14374"/>
      <c r="AC14374"/>
    </row>
    <row r="14375" spans="17:29">
      <c r="Q14375"/>
      <c r="R14375"/>
      <c r="T14375"/>
      <c r="U14375"/>
      <c r="V14375"/>
      <c r="W14375"/>
      <c r="Y14375"/>
      <c r="Z14375" s="200"/>
      <c r="AA14375" s="201"/>
      <c r="AB14375"/>
      <c r="AC14375"/>
    </row>
    <row r="14376" spans="17:29">
      <c r="Q14376"/>
      <c r="R14376"/>
      <c r="T14376"/>
      <c r="U14376"/>
      <c r="V14376"/>
      <c r="W14376"/>
      <c r="Y14376"/>
      <c r="Z14376" s="200"/>
      <c r="AA14376" s="201"/>
      <c r="AB14376"/>
      <c r="AC14376"/>
    </row>
    <row r="14377" spans="17:29">
      <c r="Q14377"/>
      <c r="R14377"/>
      <c r="T14377"/>
      <c r="U14377"/>
      <c r="V14377"/>
      <c r="W14377"/>
      <c r="Y14377"/>
      <c r="Z14377" s="200"/>
      <c r="AA14377" s="201"/>
      <c r="AB14377"/>
      <c r="AC14377"/>
    </row>
    <row r="14378" spans="17:29">
      <c r="Q14378"/>
      <c r="R14378"/>
      <c r="T14378"/>
      <c r="U14378"/>
      <c r="V14378"/>
      <c r="W14378"/>
      <c r="Y14378"/>
      <c r="Z14378" s="200"/>
      <c r="AA14378" s="201"/>
      <c r="AB14378"/>
      <c r="AC14378"/>
    </row>
    <row r="14379" spans="17:29">
      <c r="Q14379"/>
      <c r="R14379"/>
      <c r="T14379"/>
      <c r="U14379"/>
      <c r="V14379"/>
      <c r="W14379"/>
      <c r="Y14379"/>
      <c r="Z14379" s="200"/>
      <c r="AA14379" s="201"/>
      <c r="AB14379"/>
      <c r="AC14379"/>
    </row>
    <row r="14380" spans="17:29">
      <c r="Q14380"/>
      <c r="R14380"/>
      <c r="T14380"/>
      <c r="U14380"/>
      <c r="V14380"/>
      <c r="W14380"/>
      <c r="Y14380"/>
      <c r="Z14380" s="200"/>
      <c r="AA14380" s="201"/>
      <c r="AB14380"/>
      <c r="AC14380"/>
    </row>
    <row r="14381" spans="17:29">
      <c r="Q14381"/>
      <c r="R14381"/>
      <c r="T14381"/>
      <c r="U14381"/>
      <c r="V14381"/>
      <c r="W14381"/>
      <c r="Y14381"/>
      <c r="Z14381" s="200"/>
      <c r="AA14381" s="201"/>
      <c r="AB14381"/>
      <c r="AC14381"/>
    </row>
    <row r="14382" spans="17:29">
      <c r="Q14382"/>
      <c r="R14382"/>
      <c r="T14382"/>
      <c r="U14382"/>
      <c r="V14382"/>
      <c r="W14382"/>
      <c r="Y14382"/>
      <c r="Z14382" s="200"/>
      <c r="AA14382" s="201"/>
      <c r="AB14382"/>
      <c r="AC14382"/>
    </row>
    <row r="14383" spans="17:29">
      <c r="Q14383"/>
      <c r="R14383"/>
      <c r="T14383"/>
      <c r="U14383"/>
      <c r="V14383"/>
      <c r="W14383"/>
      <c r="Y14383"/>
      <c r="Z14383" s="200"/>
      <c r="AA14383" s="201"/>
      <c r="AB14383"/>
      <c r="AC14383"/>
    </row>
    <row r="14384" spans="17:29">
      <c r="Q14384"/>
      <c r="R14384"/>
      <c r="T14384"/>
      <c r="U14384"/>
      <c r="V14384"/>
      <c r="W14384"/>
      <c r="Y14384"/>
      <c r="Z14384" s="200"/>
      <c r="AA14384" s="201"/>
      <c r="AB14384"/>
      <c r="AC14384"/>
    </row>
    <row r="14385" spans="17:29">
      <c r="Q14385"/>
      <c r="R14385"/>
      <c r="T14385"/>
      <c r="U14385"/>
      <c r="V14385"/>
      <c r="W14385"/>
      <c r="Y14385"/>
      <c r="Z14385" s="200"/>
      <c r="AA14385" s="201"/>
      <c r="AB14385"/>
      <c r="AC14385"/>
    </row>
    <row r="14386" spans="17:29">
      <c r="Q14386"/>
      <c r="R14386"/>
      <c r="T14386"/>
      <c r="U14386"/>
      <c r="V14386"/>
      <c r="W14386"/>
      <c r="Y14386"/>
      <c r="Z14386" s="200"/>
      <c r="AA14386" s="201"/>
      <c r="AB14386"/>
      <c r="AC14386"/>
    </row>
    <row r="14387" spans="17:29">
      <c r="Q14387"/>
      <c r="R14387"/>
      <c r="T14387"/>
      <c r="U14387"/>
      <c r="V14387"/>
      <c r="W14387"/>
      <c r="Y14387"/>
      <c r="Z14387" s="200"/>
      <c r="AA14387" s="201"/>
      <c r="AB14387"/>
      <c r="AC14387"/>
    </row>
    <row r="14388" spans="17:29">
      <c r="Q14388"/>
      <c r="R14388"/>
      <c r="T14388"/>
      <c r="U14388"/>
      <c r="V14388"/>
      <c r="W14388"/>
      <c r="Y14388"/>
      <c r="Z14388" s="200"/>
      <c r="AA14388" s="201"/>
      <c r="AB14388"/>
      <c r="AC14388"/>
    </row>
    <row r="14389" spans="17:29">
      <c r="Q14389"/>
      <c r="R14389"/>
      <c r="T14389"/>
      <c r="U14389"/>
      <c r="V14389"/>
      <c r="W14389"/>
      <c r="Y14389"/>
      <c r="Z14389" s="200"/>
      <c r="AA14389" s="201"/>
      <c r="AB14389"/>
      <c r="AC14389"/>
    </row>
    <row r="14390" spans="17:29">
      <c r="Q14390"/>
      <c r="R14390"/>
      <c r="T14390"/>
      <c r="U14390"/>
      <c r="V14390"/>
      <c r="W14390"/>
      <c r="Y14390"/>
      <c r="Z14390" s="200"/>
      <c r="AA14390" s="201"/>
      <c r="AB14390"/>
      <c r="AC14390"/>
    </row>
    <row r="14391" spans="17:29">
      <c r="Q14391"/>
      <c r="R14391"/>
      <c r="T14391"/>
      <c r="U14391"/>
      <c r="V14391"/>
      <c r="W14391"/>
      <c r="Y14391"/>
      <c r="Z14391" s="200"/>
      <c r="AA14391" s="201"/>
      <c r="AB14391"/>
      <c r="AC14391"/>
    </row>
    <row r="14392" spans="17:29">
      <c r="Q14392"/>
      <c r="R14392"/>
      <c r="T14392"/>
      <c r="U14392"/>
      <c r="V14392"/>
      <c r="W14392"/>
      <c r="Y14392"/>
      <c r="Z14392" s="200"/>
      <c r="AA14392" s="201"/>
      <c r="AB14392"/>
      <c r="AC14392"/>
    </row>
    <row r="14393" spans="17:29">
      <c r="Q14393"/>
      <c r="R14393"/>
      <c r="T14393"/>
      <c r="U14393"/>
      <c r="V14393"/>
      <c r="W14393"/>
      <c r="Y14393"/>
      <c r="Z14393" s="200"/>
      <c r="AA14393" s="201"/>
      <c r="AB14393"/>
      <c r="AC14393"/>
    </row>
    <row r="14394" spans="17:29">
      <c r="Q14394"/>
      <c r="R14394"/>
      <c r="T14394"/>
      <c r="U14394"/>
      <c r="V14394"/>
      <c r="W14394"/>
      <c r="Y14394"/>
      <c r="Z14394" s="200"/>
      <c r="AA14394" s="201"/>
      <c r="AB14394"/>
      <c r="AC14394"/>
    </row>
    <row r="14395" spans="17:29">
      <c r="Q14395"/>
      <c r="R14395"/>
      <c r="T14395"/>
      <c r="U14395"/>
      <c r="V14395"/>
      <c r="W14395"/>
      <c r="Y14395"/>
      <c r="Z14395" s="200"/>
      <c r="AA14395" s="201"/>
      <c r="AB14395"/>
      <c r="AC14395"/>
    </row>
    <row r="14396" spans="17:29">
      <c r="Q14396"/>
      <c r="R14396"/>
      <c r="T14396"/>
      <c r="U14396"/>
      <c r="V14396"/>
      <c r="W14396"/>
      <c r="Y14396"/>
      <c r="Z14396" s="200"/>
      <c r="AA14396" s="201"/>
      <c r="AB14396"/>
      <c r="AC14396"/>
    </row>
    <row r="14397" spans="17:29">
      <c r="Q14397"/>
      <c r="R14397"/>
      <c r="T14397"/>
      <c r="U14397"/>
      <c r="V14397"/>
      <c r="W14397"/>
      <c r="Y14397"/>
      <c r="Z14397" s="200"/>
      <c r="AA14397" s="201"/>
      <c r="AB14397"/>
      <c r="AC14397"/>
    </row>
    <row r="14398" spans="17:29">
      <c r="Q14398"/>
      <c r="R14398"/>
      <c r="T14398"/>
      <c r="U14398"/>
      <c r="V14398"/>
      <c r="W14398"/>
      <c r="Y14398"/>
      <c r="Z14398" s="200"/>
      <c r="AA14398" s="201"/>
      <c r="AB14398"/>
      <c r="AC14398"/>
    </row>
    <row r="14399" spans="17:29">
      <c r="Q14399"/>
      <c r="R14399"/>
      <c r="T14399"/>
      <c r="U14399"/>
      <c r="V14399"/>
      <c r="W14399"/>
      <c r="Y14399"/>
      <c r="Z14399" s="200"/>
      <c r="AA14399" s="201"/>
      <c r="AB14399"/>
      <c r="AC14399"/>
    </row>
    <row r="14400" spans="17:29">
      <c r="Q14400"/>
      <c r="R14400"/>
      <c r="T14400"/>
      <c r="U14400"/>
      <c r="V14400"/>
      <c r="W14400"/>
      <c r="Y14400"/>
      <c r="Z14400" s="200"/>
      <c r="AA14400" s="201"/>
      <c r="AB14400"/>
      <c r="AC14400"/>
    </row>
    <row r="14401" spans="17:29">
      <c r="Q14401"/>
      <c r="R14401"/>
      <c r="T14401"/>
      <c r="U14401"/>
      <c r="V14401"/>
      <c r="W14401"/>
      <c r="Y14401"/>
      <c r="Z14401" s="200"/>
      <c r="AA14401" s="201"/>
      <c r="AB14401"/>
      <c r="AC14401"/>
    </row>
    <row r="14402" spans="17:29">
      <c r="Q14402"/>
      <c r="R14402"/>
      <c r="T14402"/>
      <c r="U14402"/>
      <c r="V14402"/>
      <c r="W14402"/>
      <c r="Y14402"/>
      <c r="Z14402" s="200"/>
      <c r="AA14402" s="201"/>
      <c r="AB14402"/>
      <c r="AC14402"/>
    </row>
    <row r="14403" spans="17:29">
      <c r="Q14403"/>
      <c r="R14403"/>
      <c r="T14403"/>
      <c r="U14403"/>
      <c r="V14403"/>
      <c r="W14403"/>
      <c r="Y14403"/>
      <c r="Z14403" s="200"/>
      <c r="AA14403" s="201"/>
      <c r="AB14403"/>
      <c r="AC14403"/>
    </row>
    <row r="14404" spans="17:29">
      <c r="Q14404"/>
      <c r="R14404"/>
      <c r="T14404"/>
      <c r="U14404"/>
      <c r="V14404"/>
      <c r="W14404"/>
      <c r="Y14404"/>
      <c r="Z14404" s="200"/>
      <c r="AA14404" s="201"/>
      <c r="AB14404"/>
      <c r="AC14404"/>
    </row>
    <row r="14405" spans="17:29">
      <c r="Q14405"/>
      <c r="R14405"/>
      <c r="T14405"/>
      <c r="U14405"/>
      <c r="V14405"/>
      <c r="W14405"/>
      <c r="Y14405"/>
      <c r="Z14405" s="200"/>
      <c r="AA14405" s="201"/>
      <c r="AB14405"/>
      <c r="AC14405"/>
    </row>
    <row r="14406" spans="17:29">
      <c r="Q14406"/>
      <c r="R14406"/>
      <c r="T14406"/>
      <c r="U14406"/>
      <c r="V14406"/>
      <c r="W14406"/>
      <c r="Y14406"/>
      <c r="Z14406" s="200"/>
      <c r="AA14406" s="201"/>
      <c r="AB14406"/>
      <c r="AC14406"/>
    </row>
    <row r="14407" spans="17:29">
      <c r="Q14407"/>
      <c r="R14407"/>
      <c r="T14407"/>
      <c r="U14407"/>
      <c r="V14407"/>
      <c r="W14407"/>
      <c r="Y14407"/>
      <c r="Z14407" s="200"/>
      <c r="AA14407" s="201"/>
      <c r="AB14407"/>
      <c r="AC14407"/>
    </row>
    <row r="14408" spans="17:29">
      <c r="Q14408"/>
      <c r="R14408"/>
      <c r="T14408"/>
      <c r="U14408"/>
      <c r="V14408"/>
      <c r="W14408"/>
      <c r="Y14408"/>
      <c r="Z14408" s="200"/>
      <c r="AA14408" s="201"/>
      <c r="AB14408"/>
      <c r="AC14408"/>
    </row>
    <row r="14409" spans="17:29">
      <c r="Q14409"/>
      <c r="R14409"/>
      <c r="T14409"/>
      <c r="U14409"/>
      <c r="V14409"/>
      <c r="W14409"/>
      <c r="Y14409"/>
      <c r="Z14409" s="200"/>
      <c r="AA14409" s="201"/>
      <c r="AB14409"/>
      <c r="AC14409"/>
    </row>
    <row r="14410" spans="17:29">
      <c r="Q14410"/>
      <c r="R14410"/>
      <c r="T14410"/>
      <c r="U14410"/>
      <c r="V14410"/>
      <c r="W14410"/>
      <c r="Y14410"/>
      <c r="Z14410" s="200"/>
      <c r="AA14410" s="201"/>
      <c r="AB14410"/>
      <c r="AC14410"/>
    </row>
    <row r="14411" spans="17:29">
      <c r="Q14411"/>
      <c r="R14411"/>
      <c r="T14411"/>
      <c r="U14411"/>
      <c r="V14411"/>
      <c r="W14411"/>
      <c r="Y14411"/>
      <c r="Z14411" s="200"/>
      <c r="AA14411" s="201"/>
      <c r="AB14411"/>
      <c r="AC14411"/>
    </row>
    <row r="14412" spans="17:29">
      <c r="Q14412"/>
      <c r="R14412"/>
      <c r="T14412"/>
      <c r="U14412"/>
      <c r="V14412"/>
      <c r="W14412"/>
      <c r="Y14412"/>
      <c r="Z14412" s="200"/>
      <c r="AA14412" s="201"/>
      <c r="AB14412"/>
      <c r="AC14412"/>
    </row>
    <row r="14413" spans="17:29">
      <c r="Q14413"/>
      <c r="R14413"/>
      <c r="T14413"/>
      <c r="U14413"/>
      <c r="V14413"/>
      <c r="W14413"/>
      <c r="Y14413"/>
      <c r="Z14413" s="200"/>
      <c r="AA14413" s="201"/>
      <c r="AB14413"/>
      <c r="AC14413"/>
    </row>
    <row r="14414" spans="17:29">
      <c r="Q14414"/>
      <c r="R14414"/>
      <c r="T14414"/>
      <c r="U14414"/>
      <c r="V14414"/>
      <c r="W14414"/>
      <c r="Y14414"/>
      <c r="Z14414" s="200"/>
      <c r="AA14414" s="201"/>
      <c r="AB14414"/>
      <c r="AC14414"/>
    </row>
    <row r="14415" spans="17:29">
      <c r="Q14415"/>
      <c r="R14415"/>
      <c r="T14415"/>
      <c r="U14415"/>
      <c r="V14415"/>
      <c r="W14415"/>
      <c r="Y14415"/>
      <c r="Z14415" s="200"/>
      <c r="AA14415" s="201"/>
      <c r="AB14415"/>
      <c r="AC14415"/>
    </row>
    <row r="14416" spans="17:29">
      <c r="Q14416"/>
      <c r="R14416"/>
      <c r="T14416"/>
      <c r="U14416"/>
      <c r="V14416"/>
      <c r="W14416"/>
      <c r="Y14416"/>
      <c r="Z14416" s="200"/>
      <c r="AA14416" s="201"/>
      <c r="AB14416"/>
      <c r="AC14416"/>
    </row>
    <row r="14417" spans="17:29">
      <c r="Q14417"/>
      <c r="R14417"/>
      <c r="T14417"/>
      <c r="U14417"/>
      <c r="V14417"/>
      <c r="W14417"/>
      <c r="Y14417"/>
      <c r="Z14417" s="200"/>
      <c r="AA14417" s="201"/>
      <c r="AB14417"/>
      <c r="AC14417"/>
    </row>
    <row r="14418" spans="17:29">
      <c r="Q14418"/>
      <c r="R14418"/>
      <c r="T14418"/>
      <c r="U14418"/>
      <c r="V14418"/>
      <c r="W14418"/>
      <c r="Y14418"/>
      <c r="Z14418" s="200"/>
      <c r="AA14418" s="201"/>
      <c r="AB14418"/>
      <c r="AC14418"/>
    </row>
    <row r="14419" spans="17:29">
      <c r="Q14419"/>
      <c r="R14419"/>
      <c r="T14419"/>
      <c r="U14419"/>
      <c r="V14419"/>
      <c r="W14419"/>
      <c r="Y14419"/>
      <c r="Z14419" s="200"/>
      <c r="AA14419" s="201"/>
      <c r="AB14419"/>
      <c r="AC14419"/>
    </row>
    <row r="14420" spans="17:29">
      <c r="Q14420"/>
      <c r="R14420"/>
      <c r="T14420"/>
      <c r="U14420"/>
      <c r="V14420"/>
      <c r="W14420"/>
      <c r="Y14420"/>
      <c r="Z14420" s="200"/>
      <c r="AA14420" s="201"/>
      <c r="AB14420"/>
      <c r="AC14420"/>
    </row>
    <row r="14421" spans="17:29">
      <c r="Q14421"/>
      <c r="R14421"/>
      <c r="T14421"/>
      <c r="U14421"/>
      <c r="V14421"/>
      <c r="W14421"/>
      <c r="Y14421"/>
      <c r="Z14421" s="200"/>
      <c r="AA14421" s="201"/>
      <c r="AB14421"/>
      <c r="AC14421"/>
    </row>
    <row r="14422" spans="17:29">
      <c r="Q14422"/>
      <c r="R14422"/>
      <c r="T14422"/>
      <c r="U14422"/>
      <c r="V14422"/>
      <c r="W14422"/>
      <c r="Y14422"/>
      <c r="Z14422" s="200"/>
      <c r="AA14422" s="201"/>
      <c r="AB14422"/>
      <c r="AC14422"/>
    </row>
    <row r="14423" spans="17:29">
      <c r="Q14423"/>
      <c r="R14423"/>
      <c r="T14423"/>
      <c r="U14423"/>
      <c r="V14423"/>
      <c r="W14423"/>
      <c r="Y14423"/>
      <c r="Z14423" s="200"/>
      <c r="AA14423" s="201"/>
      <c r="AB14423"/>
      <c r="AC14423"/>
    </row>
    <row r="14424" spans="17:29">
      <c r="Q14424"/>
      <c r="R14424"/>
      <c r="T14424"/>
      <c r="U14424"/>
      <c r="V14424"/>
      <c r="W14424"/>
      <c r="Y14424"/>
      <c r="Z14424" s="200"/>
      <c r="AA14424" s="201"/>
      <c r="AB14424"/>
      <c r="AC14424"/>
    </row>
    <row r="14425" spans="17:29">
      <c r="Q14425"/>
      <c r="R14425"/>
      <c r="T14425"/>
      <c r="U14425"/>
      <c r="V14425"/>
      <c r="W14425"/>
      <c r="Y14425"/>
      <c r="Z14425" s="200"/>
      <c r="AA14425" s="201"/>
      <c r="AB14425"/>
      <c r="AC14425"/>
    </row>
    <row r="14426" spans="17:29">
      <c r="Q14426"/>
      <c r="R14426"/>
      <c r="T14426"/>
      <c r="U14426"/>
      <c r="V14426"/>
      <c r="W14426"/>
      <c r="Y14426"/>
      <c r="Z14426" s="200"/>
      <c r="AA14426" s="201"/>
      <c r="AB14426"/>
      <c r="AC14426"/>
    </row>
    <row r="14427" spans="17:29">
      <c r="Q14427"/>
      <c r="R14427"/>
      <c r="T14427"/>
      <c r="U14427"/>
      <c r="V14427"/>
      <c r="W14427"/>
      <c r="Y14427"/>
      <c r="Z14427" s="200"/>
      <c r="AA14427" s="201"/>
      <c r="AB14427"/>
      <c r="AC14427"/>
    </row>
    <row r="14428" spans="17:29">
      <c r="Q14428"/>
      <c r="R14428"/>
      <c r="T14428"/>
      <c r="U14428"/>
      <c r="V14428"/>
      <c r="W14428"/>
      <c r="Y14428"/>
      <c r="Z14428" s="200"/>
      <c r="AA14428" s="201"/>
      <c r="AB14428"/>
      <c r="AC14428"/>
    </row>
    <row r="14429" spans="17:29">
      <c r="Q14429"/>
      <c r="R14429"/>
      <c r="T14429"/>
      <c r="U14429"/>
      <c r="V14429"/>
      <c r="W14429"/>
      <c r="Y14429"/>
      <c r="Z14429" s="200"/>
      <c r="AA14429" s="201"/>
      <c r="AB14429"/>
      <c r="AC14429"/>
    </row>
    <row r="14430" spans="17:29">
      <c r="Q14430"/>
      <c r="R14430"/>
      <c r="T14430"/>
      <c r="U14430"/>
      <c r="V14430"/>
      <c r="W14430"/>
      <c r="Y14430"/>
      <c r="Z14430" s="200"/>
      <c r="AA14430" s="201"/>
      <c r="AB14430"/>
      <c r="AC14430"/>
    </row>
    <row r="14431" spans="17:29">
      <c r="Q14431"/>
      <c r="R14431"/>
      <c r="T14431"/>
      <c r="U14431"/>
      <c r="V14431"/>
      <c r="W14431"/>
      <c r="Y14431"/>
      <c r="Z14431" s="200"/>
      <c r="AA14431" s="201"/>
      <c r="AB14431"/>
      <c r="AC14431"/>
    </row>
    <row r="14432" spans="17:29">
      <c r="Q14432"/>
      <c r="R14432"/>
      <c r="T14432"/>
      <c r="U14432"/>
      <c r="V14432"/>
      <c r="W14432"/>
      <c r="Y14432"/>
      <c r="Z14432" s="200"/>
      <c r="AA14432" s="201"/>
      <c r="AB14432"/>
      <c r="AC14432"/>
    </row>
    <row r="14433" spans="17:29">
      <c r="Q14433"/>
      <c r="R14433"/>
      <c r="T14433"/>
      <c r="U14433"/>
      <c r="V14433"/>
      <c r="W14433"/>
      <c r="Y14433"/>
      <c r="Z14433" s="200"/>
      <c r="AA14433" s="201"/>
      <c r="AB14433"/>
      <c r="AC14433"/>
    </row>
    <row r="14434" spans="17:29">
      <c r="Q14434"/>
      <c r="R14434"/>
      <c r="T14434"/>
      <c r="U14434"/>
      <c r="V14434"/>
      <c r="W14434"/>
      <c r="Y14434"/>
      <c r="Z14434" s="200"/>
      <c r="AA14434" s="201"/>
      <c r="AB14434"/>
      <c r="AC14434"/>
    </row>
    <row r="14435" spans="17:29">
      <c r="Q14435"/>
      <c r="R14435"/>
      <c r="T14435"/>
      <c r="U14435"/>
      <c r="V14435"/>
      <c r="W14435"/>
      <c r="Y14435"/>
      <c r="Z14435" s="200"/>
      <c r="AA14435" s="201"/>
      <c r="AB14435"/>
      <c r="AC14435"/>
    </row>
    <row r="14436" spans="17:29">
      <c r="Q14436"/>
      <c r="R14436"/>
      <c r="T14436"/>
      <c r="U14436"/>
      <c r="V14436"/>
      <c r="W14436"/>
      <c r="Y14436"/>
      <c r="Z14436" s="200"/>
      <c r="AA14436" s="201"/>
      <c r="AB14436"/>
      <c r="AC14436"/>
    </row>
    <row r="14437" spans="17:29">
      <c r="Q14437"/>
      <c r="R14437"/>
      <c r="T14437"/>
      <c r="U14437"/>
      <c r="V14437"/>
      <c r="W14437"/>
      <c r="Y14437"/>
      <c r="Z14437" s="200"/>
      <c r="AA14437" s="201"/>
      <c r="AB14437"/>
      <c r="AC14437"/>
    </row>
    <row r="14438" spans="17:29">
      <c r="Q14438"/>
      <c r="R14438"/>
      <c r="T14438"/>
      <c r="U14438"/>
      <c r="V14438"/>
      <c r="W14438"/>
      <c r="Y14438"/>
      <c r="Z14438" s="200"/>
      <c r="AA14438" s="201"/>
      <c r="AB14438"/>
      <c r="AC14438"/>
    </row>
    <row r="14439" spans="17:29">
      <c r="Q14439"/>
      <c r="R14439"/>
      <c r="T14439"/>
      <c r="U14439"/>
      <c r="V14439"/>
      <c r="W14439"/>
      <c r="Y14439"/>
      <c r="Z14439" s="200"/>
      <c r="AA14439" s="201"/>
      <c r="AB14439"/>
      <c r="AC14439"/>
    </row>
    <row r="14440" spans="17:29">
      <c r="Q14440"/>
      <c r="R14440"/>
      <c r="T14440"/>
      <c r="U14440"/>
      <c r="V14440"/>
      <c r="W14440"/>
      <c r="Y14440"/>
      <c r="Z14440" s="200"/>
      <c r="AA14440" s="201"/>
      <c r="AB14440"/>
      <c r="AC14440"/>
    </row>
    <row r="14441" spans="17:29">
      <c r="Q14441"/>
      <c r="R14441"/>
      <c r="T14441"/>
      <c r="U14441"/>
      <c r="V14441"/>
      <c r="W14441"/>
      <c r="Y14441"/>
      <c r="Z14441" s="200"/>
      <c r="AA14441" s="201"/>
      <c r="AB14441"/>
      <c r="AC14441"/>
    </row>
    <row r="14442" spans="17:29">
      <c r="Q14442"/>
      <c r="R14442"/>
      <c r="T14442"/>
      <c r="U14442"/>
      <c r="V14442"/>
      <c r="W14442"/>
      <c r="Y14442"/>
      <c r="Z14442" s="200"/>
      <c r="AA14442" s="201"/>
      <c r="AB14442"/>
      <c r="AC14442"/>
    </row>
    <row r="14443" spans="17:29">
      <c r="Q14443"/>
      <c r="R14443"/>
      <c r="T14443"/>
      <c r="U14443"/>
      <c r="V14443"/>
      <c r="W14443"/>
      <c r="Y14443"/>
      <c r="Z14443" s="200"/>
      <c r="AA14443" s="201"/>
      <c r="AB14443"/>
      <c r="AC14443"/>
    </row>
    <row r="14444" spans="17:29">
      <c r="Q14444"/>
      <c r="R14444"/>
      <c r="T14444"/>
      <c r="U14444"/>
      <c r="V14444"/>
      <c r="W14444"/>
      <c r="Y14444"/>
      <c r="Z14444" s="200"/>
      <c r="AA14444" s="201"/>
      <c r="AB14444"/>
      <c r="AC14444"/>
    </row>
    <row r="14445" spans="17:29">
      <c r="Q14445"/>
      <c r="R14445"/>
      <c r="T14445"/>
      <c r="U14445"/>
      <c r="V14445"/>
      <c r="W14445"/>
      <c r="Y14445"/>
      <c r="Z14445" s="200"/>
      <c r="AA14445" s="201"/>
      <c r="AB14445"/>
      <c r="AC14445"/>
    </row>
    <row r="14446" spans="17:29">
      <c r="Q14446"/>
      <c r="R14446"/>
      <c r="T14446"/>
      <c r="U14446"/>
      <c r="V14446"/>
      <c r="W14446"/>
      <c r="Y14446"/>
      <c r="Z14446" s="200"/>
      <c r="AA14446" s="201"/>
      <c r="AB14446"/>
      <c r="AC14446"/>
    </row>
    <row r="14447" spans="17:29">
      <c r="Q14447"/>
      <c r="R14447"/>
      <c r="T14447"/>
      <c r="U14447"/>
      <c r="V14447"/>
      <c r="W14447"/>
      <c r="Y14447"/>
      <c r="Z14447" s="200"/>
      <c r="AA14447" s="201"/>
      <c r="AB14447"/>
      <c r="AC14447"/>
    </row>
    <row r="14448" spans="17:29">
      <c r="Q14448"/>
      <c r="R14448"/>
      <c r="T14448"/>
      <c r="U14448"/>
      <c r="V14448"/>
      <c r="W14448"/>
      <c r="Y14448"/>
      <c r="Z14448" s="200"/>
      <c r="AA14448" s="201"/>
      <c r="AB14448"/>
      <c r="AC14448"/>
    </row>
    <row r="14449" spans="17:29">
      <c r="Q14449"/>
      <c r="R14449"/>
      <c r="T14449"/>
      <c r="U14449"/>
      <c r="V14449"/>
      <c r="W14449"/>
      <c r="Y14449"/>
      <c r="Z14449" s="200"/>
      <c r="AA14449" s="201"/>
      <c r="AB14449"/>
      <c r="AC14449"/>
    </row>
    <row r="14450" spans="17:29">
      <c r="Q14450"/>
      <c r="R14450"/>
      <c r="T14450"/>
      <c r="U14450"/>
      <c r="V14450"/>
      <c r="W14450"/>
      <c r="Y14450"/>
      <c r="Z14450" s="200"/>
      <c r="AA14450" s="201"/>
      <c r="AB14450"/>
      <c r="AC14450"/>
    </row>
    <row r="14451" spans="17:29">
      <c r="Q14451"/>
      <c r="R14451"/>
      <c r="T14451"/>
      <c r="U14451"/>
      <c r="V14451"/>
      <c r="W14451"/>
      <c r="Y14451"/>
      <c r="Z14451" s="200"/>
      <c r="AA14451" s="201"/>
      <c r="AB14451"/>
      <c r="AC14451"/>
    </row>
    <row r="14452" spans="17:29">
      <c r="Q14452"/>
      <c r="R14452"/>
      <c r="T14452"/>
      <c r="U14452"/>
      <c r="V14452"/>
      <c r="W14452"/>
      <c r="Y14452"/>
      <c r="Z14452" s="200"/>
      <c r="AA14452" s="201"/>
      <c r="AB14452"/>
      <c r="AC14452"/>
    </row>
    <row r="14453" spans="17:29">
      <c r="Q14453"/>
      <c r="R14453"/>
      <c r="T14453"/>
      <c r="U14453"/>
      <c r="V14453"/>
      <c r="W14453"/>
      <c r="Y14453"/>
      <c r="Z14453" s="200"/>
      <c r="AA14453" s="201"/>
      <c r="AB14453"/>
      <c r="AC14453"/>
    </row>
    <row r="14454" spans="17:29">
      <c r="Q14454"/>
      <c r="R14454"/>
      <c r="T14454"/>
      <c r="U14454"/>
      <c r="V14454"/>
      <c r="W14454"/>
      <c r="Y14454"/>
      <c r="Z14454" s="200"/>
      <c r="AA14454" s="201"/>
      <c r="AB14454"/>
      <c r="AC14454"/>
    </row>
    <row r="14455" spans="17:29">
      <c r="Q14455"/>
      <c r="R14455"/>
      <c r="T14455"/>
      <c r="U14455"/>
      <c r="V14455"/>
      <c r="W14455"/>
      <c r="Y14455"/>
      <c r="Z14455" s="200"/>
      <c r="AA14455" s="201"/>
      <c r="AB14455"/>
      <c r="AC14455"/>
    </row>
    <row r="14456" spans="17:29">
      <c r="Q14456"/>
      <c r="R14456"/>
      <c r="T14456"/>
      <c r="U14456"/>
      <c r="V14456"/>
      <c r="W14456"/>
      <c r="Y14456"/>
      <c r="Z14456" s="200"/>
      <c r="AA14456" s="201"/>
      <c r="AB14456"/>
      <c r="AC14456"/>
    </row>
    <row r="14457" spans="17:29">
      <c r="Q14457"/>
      <c r="R14457"/>
      <c r="T14457"/>
      <c r="U14457"/>
      <c r="V14457"/>
      <c r="W14457"/>
      <c r="Y14457"/>
      <c r="Z14457" s="200"/>
      <c r="AA14457" s="201"/>
      <c r="AB14457"/>
      <c r="AC14457"/>
    </row>
    <row r="14458" spans="17:29">
      <c r="Q14458"/>
      <c r="R14458"/>
      <c r="T14458"/>
      <c r="U14458"/>
      <c r="V14458"/>
      <c r="W14458"/>
      <c r="Y14458"/>
      <c r="Z14458" s="200"/>
      <c r="AA14458" s="201"/>
      <c r="AB14458"/>
      <c r="AC14458"/>
    </row>
    <row r="14459" spans="17:29">
      <c r="Q14459"/>
      <c r="R14459"/>
      <c r="T14459"/>
      <c r="U14459"/>
      <c r="V14459"/>
      <c r="W14459"/>
      <c r="Y14459"/>
      <c r="Z14459" s="200"/>
      <c r="AA14459" s="201"/>
      <c r="AB14459"/>
      <c r="AC14459"/>
    </row>
    <row r="14460" spans="17:29">
      <c r="Q14460"/>
      <c r="R14460"/>
      <c r="T14460"/>
      <c r="U14460"/>
      <c r="V14460"/>
      <c r="W14460"/>
      <c r="Y14460"/>
      <c r="Z14460" s="200"/>
      <c r="AA14460" s="201"/>
      <c r="AB14460"/>
      <c r="AC14460"/>
    </row>
    <row r="14461" spans="17:29">
      <c r="Q14461"/>
      <c r="R14461"/>
      <c r="T14461"/>
      <c r="U14461"/>
      <c r="V14461"/>
      <c r="W14461"/>
      <c r="Y14461"/>
      <c r="Z14461" s="200"/>
      <c r="AA14461" s="201"/>
      <c r="AB14461"/>
      <c r="AC14461"/>
    </row>
    <row r="14462" spans="17:29">
      <c r="Q14462"/>
      <c r="R14462"/>
      <c r="T14462"/>
      <c r="U14462"/>
      <c r="V14462"/>
      <c r="W14462"/>
      <c r="Y14462"/>
      <c r="Z14462" s="200"/>
      <c r="AA14462" s="201"/>
      <c r="AB14462"/>
      <c r="AC14462"/>
    </row>
    <row r="14463" spans="17:29">
      <c r="Q14463"/>
      <c r="R14463"/>
      <c r="T14463"/>
      <c r="U14463"/>
      <c r="V14463"/>
      <c r="W14463"/>
      <c r="Y14463"/>
      <c r="Z14463" s="200"/>
      <c r="AA14463" s="201"/>
      <c r="AB14463"/>
      <c r="AC14463"/>
    </row>
    <row r="14464" spans="17:29">
      <c r="Q14464"/>
      <c r="R14464"/>
      <c r="T14464"/>
      <c r="U14464"/>
      <c r="V14464"/>
      <c r="W14464"/>
      <c r="Y14464"/>
      <c r="Z14464" s="200"/>
      <c r="AA14464" s="201"/>
      <c r="AB14464"/>
      <c r="AC14464"/>
    </row>
    <row r="14465" spans="17:29">
      <c r="Q14465"/>
      <c r="R14465"/>
      <c r="T14465"/>
      <c r="U14465"/>
      <c r="V14465"/>
      <c r="W14465"/>
      <c r="Y14465"/>
      <c r="Z14465" s="200"/>
      <c r="AA14465" s="201"/>
      <c r="AB14465"/>
      <c r="AC14465"/>
    </row>
    <row r="14466" spans="17:29">
      <c r="Q14466"/>
      <c r="R14466"/>
      <c r="T14466"/>
      <c r="U14466"/>
      <c r="V14466"/>
      <c r="W14466"/>
      <c r="Y14466"/>
      <c r="Z14466" s="200"/>
      <c r="AA14466" s="201"/>
      <c r="AB14466"/>
      <c r="AC14466"/>
    </row>
    <row r="14467" spans="17:29">
      <c r="Q14467"/>
      <c r="R14467"/>
      <c r="T14467"/>
      <c r="U14467"/>
      <c r="V14467"/>
      <c r="W14467"/>
      <c r="Y14467"/>
      <c r="Z14467" s="200"/>
      <c r="AA14467" s="201"/>
      <c r="AB14467"/>
      <c r="AC14467"/>
    </row>
    <row r="14468" spans="17:29">
      <c r="Q14468"/>
      <c r="R14468"/>
      <c r="T14468"/>
      <c r="U14468"/>
      <c r="V14468"/>
      <c r="W14468"/>
      <c r="Y14468"/>
      <c r="Z14468" s="200"/>
      <c r="AA14468" s="201"/>
      <c r="AB14468"/>
      <c r="AC14468"/>
    </row>
    <row r="14469" spans="17:29">
      <c r="Q14469"/>
      <c r="R14469"/>
      <c r="T14469"/>
      <c r="U14469"/>
      <c r="V14469"/>
      <c r="W14469"/>
      <c r="Y14469"/>
      <c r="Z14469" s="200"/>
      <c r="AA14469" s="201"/>
      <c r="AB14469"/>
      <c r="AC14469"/>
    </row>
    <row r="14470" spans="17:29">
      <c r="Q14470"/>
      <c r="R14470"/>
      <c r="T14470"/>
      <c r="U14470"/>
      <c r="V14470"/>
      <c r="W14470"/>
      <c r="Y14470"/>
      <c r="Z14470" s="200"/>
      <c r="AA14470" s="201"/>
      <c r="AB14470"/>
      <c r="AC14470"/>
    </row>
    <row r="14471" spans="17:29">
      <c r="Q14471"/>
      <c r="R14471"/>
      <c r="T14471"/>
      <c r="U14471"/>
      <c r="V14471"/>
      <c r="W14471"/>
      <c r="Y14471"/>
      <c r="Z14471" s="200"/>
      <c r="AA14471" s="201"/>
      <c r="AB14471"/>
      <c r="AC14471"/>
    </row>
    <row r="14472" spans="17:29">
      <c r="Q14472"/>
      <c r="R14472"/>
      <c r="T14472"/>
      <c r="U14472"/>
      <c r="V14472"/>
      <c r="W14472"/>
      <c r="Y14472"/>
      <c r="Z14472" s="200"/>
      <c r="AA14472" s="201"/>
      <c r="AB14472"/>
      <c r="AC14472"/>
    </row>
    <row r="14473" spans="17:29">
      <c r="Q14473"/>
      <c r="R14473"/>
      <c r="T14473"/>
      <c r="U14473"/>
      <c r="V14473"/>
      <c r="W14473"/>
      <c r="Y14473"/>
      <c r="Z14473" s="200"/>
      <c r="AA14473" s="201"/>
      <c r="AB14473"/>
      <c r="AC14473"/>
    </row>
    <row r="14474" spans="17:29">
      <c r="Q14474"/>
      <c r="R14474"/>
      <c r="T14474"/>
      <c r="U14474"/>
      <c r="V14474"/>
      <c r="W14474"/>
      <c r="Y14474"/>
      <c r="Z14474" s="200"/>
      <c r="AA14474" s="201"/>
      <c r="AB14474"/>
      <c r="AC14474"/>
    </row>
    <row r="14475" spans="17:29">
      <c r="Q14475"/>
      <c r="R14475"/>
      <c r="T14475"/>
      <c r="U14475"/>
      <c r="V14475"/>
      <c r="W14475"/>
      <c r="Y14475"/>
      <c r="Z14475" s="200"/>
      <c r="AA14475" s="201"/>
      <c r="AB14475"/>
      <c r="AC14475"/>
    </row>
    <row r="14476" spans="17:29">
      <c r="Q14476"/>
      <c r="R14476"/>
      <c r="T14476"/>
      <c r="U14476"/>
      <c r="V14476"/>
      <c r="W14476"/>
      <c r="Y14476"/>
      <c r="Z14476" s="200"/>
      <c r="AA14476" s="201"/>
      <c r="AB14476"/>
      <c r="AC14476"/>
    </row>
    <row r="14477" spans="17:29">
      <c r="Q14477"/>
      <c r="R14477"/>
      <c r="T14477"/>
      <c r="U14477"/>
      <c r="V14477"/>
      <c r="W14477"/>
      <c r="Y14477"/>
      <c r="Z14477" s="200"/>
      <c r="AA14477" s="201"/>
      <c r="AB14477"/>
      <c r="AC14477"/>
    </row>
    <row r="14478" spans="17:29">
      <c r="Q14478"/>
      <c r="R14478"/>
      <c r="T14478"/>
      <c r="U14478"/>
      <c r="V14478"/>
      <c r="W14478"/>
      <c r="Y14478"/>
      <c r="Z14478" s="200"/>
      <c r="AA14478" s="201"/>
      <c r="AB14478"/>
      <c r="AC14478"/>
    </row>
    <row r="14479" spans="17:29">
      <c r="Q14479"/>
      <c r="R14479"/>
      <c r="T14479"/>
      <c r="U14479"/>
      <c r="V14479"/>
      <c r="W14479"/>
      <c r="Y14479"/>
      <c r="Z14479" s="200"/>
      <c r="AA14479" s="201"/>
      <c r="AB14479"/>
      <c r="AC14479"/>
    </row>
    <row r="14480" spans="17:29">
      <c r="Q14480"/>
      <c r="R14480"/>
      <c r="T14480"/>
      <c r="U14480"/>
      <c r="V14480"/>
      <c r="W14480"/>
      <c r="Y14480"/>
      <c r="Z14480" s="200"/>
      <c r="AA14480" s="201"/>
      <c r="AB14480"/>
      <c r="AC14480"/>
    </row>
    <row r="14481" spans="17:29">
      <c r="Q14481"/>
      <c r="R14481"/>
      <c r="T14481"/>
      <c r="U14481"/>
      <c r="V14481"/>
      <c r="W14481"/>
      <c r="Y14481"/>
      <c r="Z14481" s="200"/>
      <c r="AA14481" s="201"/>
      <c r="AB14481"/>
      <c r="AC14481"/>
    </row>
    <row r="14482" spans="17:29">
      <c r="Q14482"/>
      <c r="R14482"/>
      <c r="T14482"/>
      <c r="U14482"/>
      <c r="V14482"/>
      <c r="W14482"/>
      <c r="Y14482"/>
      <c r="Z14482" s="200"/>
      <c r="AA14482" s="201"/>
      <c r="AB14482"/>
      <c r="AC14482"/>
    </row>
    <row r="14483" spans="17:29">
      <c r="Q14483"/>
      <c r="R14483"/>
      <c r="T14483"/>
      <c r="U14483"/>
      <c r="V14483"/>
      <c r="W14483"/>
      <c r="Y14483"/>
      <c r="Z14483" s="200"/>
      <c r="AA14483" s="201"/>
      <c r="AB14483"/>
      <c r="AC14483"/>
    </row>
    <row r="14484" spans="17:29">
      <c r="Q14484"/>
      <c r="R14484"/>
      <c r="T14484"/>
      <c r="U14484"/>
      <c r="V14484"/>
      <c r="W14484"/>
      <c r="Y14484"/>
      <c r="Z14484" s="200"/>
      <c r="AA14484" s="201"/>
      <c r="AB14484"/>
      <c r="AC14484"/>
    </row>
    <row r="14485" spans="17:29">
      <c r="Q14485"/>
      <c r="R14485"/>
      <c r="T14485"/>
      <c r="U14485"/>
      <c r="V14485"/>
      <c r="W14485"/>
      <c r="Y14485"/>
      <c r="Z14485" s="200"/>
      <c r="AA14485" s="201"/>
      <c r="AB14485"/>
      <c r="AC14485"/>
    </row>
    <row r="14486" spans="17:29">
      <c r="Q14486"/>
      <c r="R14486"/>
      <c r="T14486"/>
      <c r="U14486"/>
      <c r="V14486"/>
      <c r="W14486"/>
      <c r="Y14486"/>
      <c r="Z14486" s="200"/>
      <c r="AA14486" s="201"/>
      <c r="AB14486"/>
      <c r="AC14486"/>
    </row>
    <row r="14487" spans="17:29">
      <c r="Q14487"/>
      <c r="R14487"/>
      <c r="T14487"/>
      <c r="U14487"/>
      <c r="V14487"/>
      <c r="W14487"/>
      <c r="Y14487"/>
      <c r="Z14487" s="200"/>
      <c r="AA14487" s="201"/>
      <c r="AB14487"/>
      <c r="AC14487"/>
    </row>
    <row r="14488" spans="17:29">
      <c r="Q14488"/>
      <c r="R14488"/>
      <c r="T14488"/>
      <c r="U14488"/>
      <c r="V14488"/>
      <c r="W14488"/>
      <c r="Y14488"/>
      <c r="Z14488" s="200"/>
      <c r="AA14488" s="201"/>
      <c r="AB14488"/>
      <c r="AC14488"/>
    </row>
    <row r="14489" spans="17:29">
      <c r="Q14489"/>
      <c r="R14489"/>
      <c r="T14489"/>
      <c r="U14489"/>
      <c r="V14489"/>
      <c r="W14489"/>
      <c r="Y14489"/>
      <c r="Z14489" s="200"/>
      <c r="AA14489" s="201"/>
      <c r="AB14489"/>
      <c r="AC14489"/>
    </row>
    <row r="14490" spans="17:29">
      <c r="Q14490"/>
      <c r="R14490"/>
      <c r="T14490"/>
      <c r="U14490"/>
      <c r="V14490"/>
      <c r="W14490"/>
      <c r="Y14490"/>
      <c r="Z14490" s="200"/>
      <c r="AA14490" s="201"/>
      <c r="AB14490"/>
      <c r="AC14490"/>
    </row>
    <row r="14491" spans="17:29">
      <c r="Q14491"/>
      <c r="R14491"/>
      <c r="T14491"/>
      <c r="U14491"/>
      <c r="V14491"/>
      <c r="W14491"/>
      <c r="Y14491"/>
      <c r="Z14491" s="200"/>
      <c r="AA14491" s="201"/>
      <c r="AB14491"/>
      <c r="AC14491"/>
    </row>
    <row r="14492" spans="17:29">
      <c r="Q14492"/>
      <c r="R14492"/>
      <c r="T14492"/>
      <c r="U14492"/>
      <c r="V14492"/>
      <c r="W14492"/>
      <c r="Y14492"/>
      <c r="Z14492" s="200"/>
      <c r="AA14492" s="201"/>
      <c r="AB14492"/>
      <c r="AC14492"/>
    </row>
    <row r="14493" spans="17:29">
      <c r="Q14493"/>
      <c r="R14493"/>
      <c r="T14493"/>
      <c r="U14493"/>
      <c r="V14493"/>
      <c r="W14493"/>
      <c r="Y14493"/>
      <c r="Z14493" s="200"/>
      <c r="AA14493" s="201"/>
      <c r="AB14493"/>
      <c r="AC14493"/>
    </row>
    <row r="14494" spans="17:29">
      <c r="Q14494"/>
      <c r="R14494"/>
      <c r="T14494"/>
      <c r="U14494"/>
      <c r="V14494"/>
      <c r="W14494"/>
      <c r="Y14494"/>
      <c r="Z14494" s="200"/>
      <c r="AA14494" s="201"/>
      <c r="AB14494"/>
      <c r="AC14494"/>
    </row>
    <row r="14495" spans="17:29">
      <c r="Q14495"/>
      <c r="R14495"/>
      <c r="T14495"/>
      <c r="U14495"/>
      <c r="V14495"/>
      <c r="W14495"/>
      <c r="Y14495"/>
      <c r="Z14495" s="200"/>
      <c r="AA14495" s="201"/>
      <c r="AB14495"/>
      <c r="AC14495"/>
    </row>
    <row r="14496" spans="17:29">
      <c r="Q14496"/>
      <c r="R14496"/>
      <c r="T14496"/>
      <c r="U14496"/>
      <c r="V14496"/>
      <c r="W14496"/>
      <c r="Y14496"/>
      <c r="Z14496" s="200"/>
      <c r="AA14496" s="201"/>
      <c r="AB14496"/>
      <c r="AC14496"/>
    </row>
    <row r="14497" spans="17:29">
      <c r="Q14497"/>
      <c r="R14497"/>
      <c r="T14497"/>
      <c r="U14497"/>
      <c r="V14497"/>
      <c r="W14497"/>
      <c r="Y14497"/>
      <c r="Z14497" s="200"/>
      <c r="AA14497" s="201"/>
      <c r="AB14497"/>
      <c r="AC14497"/>
    </row>
    <row r="14498" spans="17:29">
      <c r="Q14498"/>
      <c r="R14498"/>
      <c r="T14498"/>
      <c r="U14498"/>
      <c r="V14498"/>
      <c r="W14498"/>
      <c r="Y14498"/>
      <c r="Z14498" s="200"/>
      <c r="AA14498" s="201"/>
      <c r="AB14498"/>
      <c r="AC14498"/>
    </row>
    <row r="14499" spans="17:29">
      <c r="Q14499"/>
      <c r="R14499"/>
      <c r="T14499"/>
      <c r="U14499"/>
      <c r="V14499"/>
      <c r="W14499"/>
      <c r="Y14499"/>
      <c r="Z14499" s="200"/>
      <c r="AA14499" s="201"/>
      <c r="AB14499"/>
      <c r="AC14499"/>
    </row>
    <row r="14500" spans="17:29">
      <c r="Q14500"/>
      <c r="R14500"/>
      <c r="T14500"/>
      <c r="U14500"/>
      <c r="V14500"/>
      <c r="W14500"/>
      <c r="Y14500"/>
      <c r="Z14500" s="200"/>
      <c r="AA14500" s="201"/>
      <c r="AB14500"/>
      <c r="AC14500"/>
    </row>
    <row r="14501" spans="17:29">
      <c r="Q14501"/>
      <c r="R14501"/>
      <c r="T14501"/>
      <c r="U14501"/>
      <c r="V14501"/>
      <c r="W14501"/>
      <c r="Y14501"/>
      <c r="Z14501" s="200"/>
      <c r="AA14501" s="201"/>
      <c r="AB14501"/>
      <c r="AC14501"/>
    </row>
    <row r="14502" spans="17:29">
      <c r="Q14502"/>
      <c r="R14502"/>
      <c r="T14502"/>
      <c r="U14502"/>
      <c r="V14502"/>
      <c r="W14502"/>
      <c r="Y14502"/>
      <c r="Z14502" s="200"/>
      <c r="AA14502" s="201"/>
      <c r="AB14502"/>
      <c r="AC14502"/>
    </row>
    <row r="14503" spans="17:29">
      <c r="Q14503"/>
      <c r="R14503"/>
      <c r="T14503"/>
      <c r="U14503"/>
      <c r="V14503"/>
      <c r="W14503"/>
      <c r="Y14503"/>
      <c r="Z14503" s="200"/>
      <c r="AA14503" s="201"/>
      <c r="AB14503"/>
      <c r="AC14503"/>
    </row>
    <row r="14504" spans="17:29">
      <c r="Q14504"/>
      <c r="R14504"/>
      <c r="T14504"/>
      <c r="U14504"/>
      <c r="V14504"/>
      <c r="W14504"/>
      <c r="Y14504"/>
      <c r="Z14504" s="200"/>
      <c r="AA14504" s="201"/>
      <c r="AB14504"/>
      <c r="AC14504"/>
    </row>
    <row r="14505" spans="17:29">
      <c r="Q14505"/>
      <c r="R14505"/>
      <c r="T14505"/>
      <c r="U14505"/>
      <c r="V14505"/>
      <c r="W14505"/>
      <c r="Y14505"/>
      <c r="Z14505" s="200"/>
      <c r="AA14505" s="201"/>
      <c r="AB14505"/>
      <c r="AC14505"/>
    </row>
    <row r="14506" spans="17:29">
      <c r="Q14506"/>
      <c r="R14506"/>
      <c r="T14506"/>
      <c r="U14506"/>
      <c r="V14506"/>
      <c r="W14506"/>
      <c r="Y14506"/>
      <c r="Z14506" s="200"/>
      <c r="AA14506" s="201"/>
      <c r="AB14506"/>
      <c r="AC14506"/>
    </row>
    <row r="14507" spans="17:29">
      <c r="Q14507"/>
      <c r="R14507"/>
      <c r="T14507"/>
      <c r="U14507"/>
      <c r="V14507"/>
      <c r="W14507"/>
      <c r="Y14507"/>
      <c r="Z14507" s="200"/>
      <c r="AA14507" s="201"/>
      <c r="AB14507"/>
      <c r="AC14507"/>
    </row>
    <row r="14508" spans="17:29">
      <c r="Q14508"/>
      <c r="R14508"/>
      <c r="T14508"/>
      <c r="U14508"/>
      <c r="V14508"/>
      <c r="W14508"/>
      <c r="Y14508"/>
      <c r="Z14508" s="200"/>
      <c r="AA14508" s="201"/>
      <c r="AB14508"/>
      <c r="AC14508"/>
    </row>
    <row r="14509" spans="17:29">
      <c r="Q14509"/>
      <c r="R14509"/>
      <c r="T14509"/>
      <c r="U14509"/>
      <c r="V14509"/>
      <c r="W14509"/>
      <c r="Y14509"/>
      <c r="Z14509" s="200"/>
      <c r="AA14509" s="201"/>
      <c r="AB14509"/>
      <c r="AC14509"/>
    </row>
    <row r="14510" spans="17:29">
      <c r="Q14510"/>
      <c r="R14510"/>
      <c r="T14510"/>
      <c r="U14510"/>
      <c r="V14510"/>
      <c r="W14510"/>
      <c r="Y14510"/>
      <c r="Z14510" s="200"/>
      <c r="AA14510" s="201"/>
      <c r="AB14510"/>
      <c r="AC14510"/>
    </row>
    <row r="14511" spans="17:29">
      <c r="Q14511"/>
      <c r="R14511"/>
      <c r="T14511"/>
      <c r="U14511"/>
      <c r="V14511"/>
      <c r="W14511"/>
      <c r="Y14511"/>
      <c r="Z14511" s="200"/>
      <c r="AA14511" s="201"/>
      <c r="AB14511"/>
      <c r="AC14511"/>
    </row>
    <row r="14512" spans="17:29">
      <c r="Q14512"/>
      <c r="R14512"/>
      <c r="T14512"/>
      <c r="U14512"/>
      <c r="V14512"/>
      <c r="W14512"/>
      <c r="Y14512"/>
      <c r="Z14512" s="200"/>
      <c r="AA14512" s="201"/>
      <c r="AB14512"/>
      <c r="AC14512"/>
    </row>
    <row r="14513" spans="17:29">
      <c r="Q14513"/>
      <c r="R14513"/>
      <c r="T14513"/>
      <c r="U14513"/>
      <c r="V14513"/>
      <c r="W14513"/>
      <c r="Y14513"/>
      <c r="Z14513" s="200"/>
      <c r="AA14513" s="201"/>
      <c r="AB14513"/>
      <c r="AC14513"/>
    </row>
    <row r="14514" spans="17:29">
      <c r="Q14514"/>
      <c r="R14514"/>
      <c r="T14514"/>
      <c r="U14514"/>
      <c r="V14514"/>
      <c r="W14514"/>
      <c r="Y14514"/>
      <c r="Z14514" s="200"/>
      <c r="AA14514" s="201"/>
      <c r="AB14514"/>
      <c r="AC14514"/>
    </row>
    <row r="14515" spans="17:29">
      <c r="Q14515"/>
      <c r="R14515"/>
      <c r="T14515"/>
      <c r="U14515"/>
      <c r="V14515"/>
      <c r="W14515"/>
      <c r="Y14515"/>
      <c r="Z14515" s="200"/>
      <c r="AA14515" s="201"/>
      <c r="AB14515"/>
      <c r="AC14515"/>
    </row>
    <row r="14516" spans="17:29">
      <c r="Q14516"/>
      <c r="R14516"/>
      <c r="T14516"/>
      <c r="U14516"/>
      <c r="V14516"/>
      <c r="W14516"/>
      <c r="Y14516"/>
      <c r="Z14516" s="200"/>
      <c r="AA14516" s="201"/>
      <c r="AB14516"/>
      <c r="AC14516"/>
    </row>
    <row r="14517" spans="17:29">
      <c r="Q14517"/>
      <c r="R14517"/>
      <c r="T14517"/>
      <c r="U14517"/>
      <c r="V14517"/>
      <c r="W14517"/>
      <c r="Y14517"/>
      <c r="Z14517" s="200"/>
      <c r="AA14517" s="201"/>
      <c r="AB14517"/>
      <c r="AC14517"/>
    </row>
    <row r="14518" spans="17:29">
      <c r="Q14518"/>
      <c r="R14518"/>
      <c r="T14518"/>
      <c r="U14518"/>
      <c r="V14518"/>
      <c r="W14518"/>
      <c r="Y14518"/>
      <c r="Z14518" s="200"/>
      <c r="AA14518" s="201"/>
      <c r="AB14518"/>
      <c r="AC14518"/>
    </row>
    <row r="14519" spans="17:29">
      <c r="Q14519"/>
      <c r="R14519"/>
      <c r="T14519"/>
      <c r="U14519"/>
      <c r="V14519"/>
      <c r="W14519"/>
      <c r="Y14519"/>
      <c r="Z14519" s="200"/>
      <c r="AA14519" s="201"/>
      <c r="AB14519"/>
      <c r="AC14519"/>
    </row>
    <row r="14520" spans="17:29">
      <c r="Q14520"/>
      <c r="R14520"/>
      <c r="T14520"/>
      <c r="U14520"/>
      <c r="V14520"/>
      <c r="W14520"/>
      <c r="Y14520"/>
      <c r="Z14520" s="200"/>
      <c r="AA14520" s="201"/>
      <c r="AB14520"/>
      <c r="AC14520"/>
    </row>
    <row r="14521" spans="17:29">
      <c r="Q14521"/>
      <c r="R14521"/>
      <c r="T14521"/>
      <c r="U14521"/>
      <c r="V14521"/>
      <c r="W14521"/>
      <c r="Y14521"/>
      <c r="Z14521" s="200"/>
      <c r="AA14521" s="201"/>
      <c r="AB14521"/>
      <c r="AC14521"/>
    </row>
    <row r="14522" spans="17:29">
      <c r="Q14522"/>
      <c r="R14522"/>
      <c r="T14522"/>
      <c r="U14522"/>
      <c r="V14522"/>
      <c r="W14522"/>
      <c r="Y14522"/>
      <c r="Z14522" s="200"/>
      <c r="AA14522" s="201"/>
      <c r="AB14522"/>
      <c r="AC14522"/>
    </row>
    <row r="14523" spans="17:29">
      <c r="Q14523"/>
      <c r="R14523"/>
      <c r="T14523"/>
      <c r="U14523"/>
      <c r="V14523"/>
      <c r="W14523"/>
      <c r="Y14523"/>
      <c r="Z14523" s="200"/>
      <c r="AA14523" s="201"/>
      <c r="AB14523"/>
      <c r="AC14523"/>
    </row>
    <row r="14524" spans="17:29">
      <c r="Q14524"/>
      <c r="R14524"/>
      <c r="T14524"/>
      <c r="U14524"/>
      <c r="V14524"/>
      <c r="W14524"/>
      <c r="Y14524"/>
      <c r="Z14524" s="200"/>
      <c r="AA14524" s="201"/>
      <c r="AB14524"/>
      <c r="AC14524"/>
    </row>
    <row r="14525" spans="17:29">
      <c r="Q14525"/>
      <c r="R14525"/>
      <c r="T14525"/>
      <c r="U14525"/>
      <c r="V14525"/>
      <c r="W14525"/>
      <c r="Y14525"/>
      <c r="Z14525" s="200"/>
      <c r="AA14525" s="201"/>
      <c r="AB14525"/>
      <c r="AC14525"/>
    </row>
    <row r="14526" spans="17:29">
      <c r="Q14526"/>
      <c r="R14526"/>
      <c r="T14526"/>
      <c r="U14526"/>
      <c r="V14526"/>
      <c r="W14526"/>
      <c r="Y14526"/>
      <c r="Z14526" s="200"/>
      <c r="AA14526" s="201"/>
      <c r="AB14526"/>
      <c r="AC14526"/>
    </row>
    <row r="14527" spans="17:29">
      <c r="Q14527"/>
      <c r="R14527"/>
      <c r="T14527"/>
      <c r="U14527"/>
      <c r="V14527"/>
      <c r="W14527"/>
      <c r="Y14527"/>
      <c r="Z14527" s="200"/>
      <c r="AA14527" s="201"/>
      <c r="AB14527"/>
      <c r="AC14527"/>
    </row>
    <row r="14528" spans="17:29">
      <c r="Q14528"/>
      <c r="R14528"/>
      <c r="T14528"/>
      <c r="U14528"/>
      <c r="V14528"/>
      <c r="W14528"/>
      <c r="Y14528"/>
      <c r="Z14528" s="200"/>
      <c r="AA14528" s="201"/>
      <c r="AB14528"/>
      <c r="AC14528"/>
    </row>
    <row r="14529" spans="17:29">
      <c r="Q14529"/>
      <c r="R14529"/>
      <c r="T14529"/>
      <c r="U14529"/>
      <c r="V14529"/>
      <c r="W14529"/>
      <c r="Y14529"/>
      <c r="Z14529" s="200"/>
      <c r="AA14529" s="201"/>
      <c r="AB14529"/>
      <c r="AC14529"/>
    </row>
    <row r="14530" spans="17:29">
      <c r="Q14530"/>
      <c r="R14530"/>
      <c r="T14530"/>
      <c r="U14530"/>
      <c r="V14530"/>
      <c r="W14530"/>
      <c r="Y14530"/>
      <c r="Z14530" s="200"/>
      <c r="AA14530" s="201"/>
      <c r="AB14530"/>
      <c r="AC14530"/>
    </row>
    <row r="14531" spans="17:29">
      <c r="Q14531"/>
      <c r="R14531"/>
      <c r="T14531"/>
      <c r="U14531"/>
      <c r="V14531"/>
      <c r="W14531"/>
      <c r="Y14531"/>
      <c r="Z14531" s="200"/>
      <c r="AA14531" s="201"/>
      <c r="AB14531"/>
      <c r="AC14531"/>
    </row>
    <row r="14532" spans="17:29">
      <c r="Q14532"/>
      <c r="R14532"/>
      <c r="T14532"/>
      <c r="U14532"/>
      <c r="V14532"/>
      <c r="W14532"/>
      <c r="Y14532"/>
      <c r="Z14532" s="200"/>
      <c r="AA14532" s="201"/>
      <c r="AB14532"/>
      <c r="AC14532"/>
    </row>
    <row r="14533" spans="17:29">
      <c r="Q14533"/>
      <c r="R14533"/>
      <c r="T14533"/>
      <c r="U14533"/>
      <c r="V14533"/>
      <c r="W14533"/>
      <c r="Y14533"/>
      <c r="Z14533" s="200"/>
      <c r="AA14533" s="201"/>
      <c r="AB14533"/>
      <c r="AC14533"/>
    </row>
    <row r="14534" spans="17:29">
      <c r="Q14534"/>
      <c r="R14534"/>
      <c r="T14534"/>
      <c r="U14534"/>
      <c r="V14534"/>
      <c r="W14534"/>
      <c r="Y14534"/>
      <c r="Z14534" s="200"/>
      <c r="AA14534" s="201"/>
      <c r="AB14534"/>
      <c r="AC14534"/>
    </row>
    <row r="14535" spans="17:29">
      <c r="Q14535"/>
      <c r="R14535"/>
      <c r="T14535"/>
      <c r="U14535"/>
      <c r="V14535"/>
      <c r="W14535"/>
      <c r="Y14535"/>
      <c r="Z14535" s="200"/>
      <c r="AA14535" s="201"/>
      <c r="AB14535"/>
      <c r="AC14535"/>
    </row>
    <row r="14536" spans="17:29">
      <c r="Q14536"/>
      <c r="R14536"/>
      <c r="T14536"/>
      <c r="U14536"/>
      <c r="V14536"/>
      <c r="W14536"/>
      <c r="Y14536"/>
      <c r="Z14536" s="200"/>
      <c r="AA14536" s="201"/>
      <c r="AB14536"/>
      <c r="AC14536"/>
    </row>
    <row r="14537" spans="17:29">
      <c r="Q14537"/>
      <c r="R14537"/>
      <c r="T14537"/>
      <c r="U14537"/>
      <c r="V14537"/>
      <c r="W14537"/>
      <c r="Y14537"/>
      <c r="Z14537" s="200"/>
      <c r="AA14537" s="201"/>
      <c r="AB14537"/>
      <c r="AC14537"/>
    </row>
    <row r="14538" spans="17:29">
      <c r="Q14538"/>
      <c r="R14538"/>
      <c r="T14538"/>
      <c r="U14538"/>
      <c r="V14538"/>
      <c r="W14538"/>
      <c r="Y14538"/>
      <c r="Z14538" s="200"/>
      <c r="AA14538" s="201"/>
      <c r="AB14538"/>
      <c r="AC14538"/>
    </row>
    <row r="14539" spans="17:29">
      <c r="Q14539"/>
      <c r="R14539"/>
      <c r="T14539"/>
      <c r="U14539"/>
      <c r="V14539"/>
      <c r="W14539"/>
      <c r="Y14539"/>
      <c r="Z14539" s="200"/>
      <c r="AA14539" s="201"/>
      <c r="AB14539"/>
      <c r="AC14539"/>
    </row>
    <row r="14540" spans="17:29">
      <c r="Q14540"/>
      <c r="R14540"/>
      <c r="T14540"/>
      <c r="U14540"/>
      <c r="V14540"/>
      <c r="W14540"/>
      <c r="Y14540"/>
      <c r="Z14540" s="200"/>
      <c r="AA14540" s="201"/>
      <c r="AB14540"/>
      <c r="AC14540"/>
    </row>
    <row r="14541" spans="17:29">
      <c r="Q14541"/>
      <c r="R14541"/>
      <c r="T14541"/>
      <c r="U14541"/>
      <c r="V14541"/>
      <c r="W14541"/>
      <c r="Y14541"/>
      <c r="Z14541" s="200"/>
      <c r="AA14541" s="201"/>
      <c r="AB14541"/>
      <c r="AC14541"/>
    </row>
    <row r="14542" spans="17:29">
      <c r="Q14542"/>
      <c r="R14542"/>
      <c r="T14542"/>
      <c r="U14542"/>
      <c r="V14542"/>
      <c r="W14542"/>
      <c r="Y14542"/>
      <c r="Z14542" s="200"/>
      <c r="AA14542" s="201"/>
      <c r="AB14542"/>
      <c r="AC14542"/>
    </row>
    <row r="14543" spans="17:29">
      <c r="Q14543"/>
      <c r="R14543"/>
      <c r="T14543"/>
      <c r="U14543"/>
      <c r="V14543"/>
      <c r="W14543"/>
      <c r="Y14543"/>
      <c r="Z14543" s="200"/>
      <c r="AA14543" s="201"/>
      <c r="AB14543"/>
      <c r="AC14543"/>
    </row>
    <row r="14544" spans="17:29">
      <c r="Q14544"/>
      <c r="R14544"/>
      <c r="T14544"/>
      <c r="U14544"/>
      <c r="V14544"/>
      <c r="W14544"/>
      <c r="Y14544"/>
      <c r="Z14544" s="200"/>
      <c r="AA14544" s="201"/>
      <c r="AB14544"/>
      <c r="AC14544"/>
    </row>
    <row r="14545" spans="17:29">
      <c r="Q14545"/>
      <c r="R14545"/>
      <c r="T14545"/>
      <c r="U14545"/>
      <c r="V14545"/>
      <c r="W14545"/>
      <c r="Y14545"/>
      <c r="Z14545" s="200"/>
      <c r="AA14545" s="201"/>
      <c r="AB14545"/>
      <c r="AC14545"/>
    </row>
    <row r="14546" spans="17:29">
      <c r="Q14546"/>
      <c r="R14546"/>
      <c r="T14546"/>
      <c r="U14546"/>
      <c r="V14546"/>
      <c r="W14546"/>
      <c r="Y14546"/>
      <c r="Z14546" s="200"/>
      <c r="AA14546" s="201"/>
      <c r="AB14546"/>
      <c r="AC14546"/>
    </row>
    <row r="14547" spans="17:29">
      <c r="Q14547"/>
      <c r="R14547"/>
      <c r="T14547"/>
      <c r="U14547"/>
      <c r="V14547"/>
      <c r="W14547"/>
      <c r="Y14547"/>
      <c r="Z14547" s="200"/>
      <c r="AA14547" s="201"/>
      <c r="AB14547"/>
      <c r="AC14547"/>
    </row>
    <row r="14548" spans="17:29">
      <c r="Q14548"/>
      <c r="R14548"/>
      <c r="T14548"/>
      <c r="U14548"/>
      <c r="V14548"/>
      <c r="W14548"/>
      <c r="Y14548"/>
      <c r="Z14548" s="200"/>
      <c r="AA14548" s="201"/>
      <c r="AB14548"/>
      <c r="AC14548"/>
    </row>
    <row r="14549" spans="17:29">
      <c r="Q14549"/>
      <c r="R14549"/>
      <c r="T14549"/>
      <c r="U14549"/>
      <c r="V14549"/>
      <c r="W14549"/>
      <c r="Y14549"/>
      <c r="Z14549" s="200"/>
      <c r="AA14549" s="201"/>
      <c r="AB14549"/>
      <c r="AC14549"/>
    </row>
    <row r="14550" spans="17:29">
      <c r="Q14550"/>
      <c r="R14550"/>
      <c r="T14550"/>
      <c r="U14550"/>
      <c r="V14550"/>
      <c r="W14550"/>
      <c r="Y14550"/>
      <c r="Z14550" s="200"/>
      <c r="AA14550" s="201"/>
      <c r="AB14550"/>
      <c r="AC14550"/>
    </row>
    <row r="14551" spans="17:29">
      <c r="Q14551"/>
      <c r="R14551"/>
      <c r="T14551"/>
      <c r="U14551"/>
      <c r="V14551"/>
      <c r="W14551"/>
      <c r="Y14551"/>
      <c r="Z14551" s="200"/>
      <c r="AA14551" s="201"/>
      <c r="AB14551"/>
      <c r="AC14551"/>
    </row>
    <row r="14552" spans="17:29">
      <c r="Q14552"/>
      <c r="R14552"/>
      <c r="T14552"/>
      <c r="U14552"/>
      <c r="V14552"/>
      <c r="W14552"/>
      <c r="Y14552"/>
      <c r="Z14552" s="200"/>
      <c r="AA14552" s="201"/>
      <c r="AB14552"/>
      <c r="AC14552"/>
    </row>
    <row r="14553" spans="17:29">
      <c r="Q14553"/>
      <c r="R14553"/>
      <c r="T14553"/>
      <c r="U14553"/>
      <c r="V14553"/>
      <c r="W14553"/>
      <c r="Y14553"/>
      <c r="Z14553" s="200"/>
      <c r="AA14553" s="201"/>
      <c r="AB14553"/>
      <c r="AC14553"/>
    </row>
    <row r="14554" spans="17:29">
      <c r="Q14554"/>
      <c r="R14554"/>
      <c r="T14554"/>
      <c r="U14554"/>
      <c r="V14554"/>
      <c r="W14554"/>
      <c r="Y14554"/>
      <c r="Z14554" s="200"/>
      <c r="AA14554" s="201"/>
      <c r="AB14554"/>
      <c r="AC14554"/>
    </row>
    <row r="14555" spans="17:29">
      <c r="Q14555"/>
      <c r="R14555"/>
      <c r="T14555"/>
      <c r="U14555"/>
      <c r="V14555"/>
      <c r="W14555"/>
      <c r="Y14555"/>
      <c r="Z14555" s="200"/>
      <c r="AA14555" s="201"/>
      <c r="AB14555"/>
      <c r="AC14555"/>
    </row>
    <row r="14556" spans="17:29">
      <c r="Q14556"/>
      <c r="R14556"/>
      <c r="T14556"/>
      <c r="U14556"/>
      <c r="V14556"/>
      <c r="W14556"/>
      <c r="Y14556"/>
      <c r="Z14556" s="200"/>
      <c r="AA14556" s="201"/>
      <c r="AB14556"/>
      <c r="AC14556"/>
    </row>
    <row r="14557" spans="17:29">
      <c r="Q14557"/>
      <c r="R14557"/>
      <c r="T14557"/>
      <c r="U14557"/>
      <c r="V14557"/>
      <c r="W14557"/>
      <c r="Y14557"/>
      <c r="Z14557" s="200"/>
      <c r="AA14557" s="201"/>
      <c r="AB14557"/>
      <c r="AC14557"/>
    </row>
    <row r="14558" spans="17:29">
      <c r="Q14558"/>
      <c r="R14558"/>
      <c r="T14558"/>
      <c r="U14558"/>
      <c r="V14558"/>
      <c r="W14558"/>
      <c r="Y14558"/>
      <c r="Z14558" s="200"/>
      <c r="AA14558" s="201"/>
      <c r="AB14558"/>
      <c r="AC14558"/>
    </row>
    <row r="14559" spans="17:29">
      <c r="Q14559"/>
      <c r="R14559"/>
      <c r="T14559"/>
      <c r="U14559"/>
      <c r="V14559"/>
      <c r="W14559"/>
      <c r="Y14559"/>
      <c r="Z14559" s="200"/>
      <c r="AA14559" s="201"/>
      <c r="AB14559"/>
      <c r="AC14559"/>
    </row>
    <row r="14560" spans="17:29">
      <c r="Q14560"/>
      <c r="R14560"/>
      <c r="T14560"/>
      <c r="U14560"/>
      <c r="V14560"/>
      <c r="W14560"/>
      <c r="Y14560"/>
      <c r="Z14560" s="200"/>
      <c r="AA14560" s="201"/>
      <c r="AB14560"/>
      <c r="AC14560"/>
    </row>
    <row r="14561" spans="17:29">
      <c r="Q14561"/>
      <c r="R14561"/>
      <c r="T14561"/>
      <c r="U14561"/>
      <c r="V14561"/>
      <c r="W14561"/>
      <c r="Y14561"/>
      <c r="Z14561" s="200"/>
      <c r="AA14561" s="201"/>
      <c r="AB14561"/>
      <c r="AC14561"/>
    </row>
    <row r="14562" spans="17:29">
      <c r="Q14562"/>
      <c r="R14562"/>
      <c r="T14562"/>
      <c r="U14562"/>
      <c r="V14562"/>
      <c r="W14562"/>
      <c r="Y14562"/>
      <c r="Z14562" s="200"/>
      <c r="AA14562" s="201"/>
      <c r="AB14562"/>
      <c r="AC14562"/>
    </row>
    <row r="14563" spans="17:29">
      <c r="Q14563"/>
      <c r="R14563"/>
      <c r="T14563"/>
      <c r="U14563"/>
      <c r="V14563"/>
      <c r="W14563"/>
      <c r="Y14563"/>
      <c r="Z14563" s="200"/>
      <c r="AA14563" s="201"/>
      <c r="AB14563"/>
      <c r="AC14563"/>
    </row>
    <row r="14564" spans="17:29">
      <c r="Q14564"/>
      <c r="R14564"/>
      <c r="T14564"/>
      <c r="U14564"/>
      <c r="V14564"/>
      <c r="W14564"/>
      <c r="Y14564"/>
      <c r="Z14564" s="200"/>
      <c r="AA14564" s="201"/>
      <c r="AB14564"/>
      <c r="AC14564"/>
    </row>
    <row r="14565" spans="17:29">
      <c r="Q14565"/>
      <c r="R14565"/>
      <c r="T14565"/>
      <c r="U14565"/>
      <c r="V14565"/>
      <c r="W14565"/>
      <c r="Y14565"/>
      <c r="Z14565" s="200"/>
      <c r="AA14565" s="201"/>
      <c r="AB14565"/>
      <c r="AC14565"/>
    </row>
    <row r="14566" spans="17:29">
      <c r="Q14566"/>
      <c r="R14566"/>
      <c r="T14566"/>
      <c r="U14566"/>
      <c r="V14566"/>
      <c r="W14566"/>
      <c r="Y14566"/>
      <c r="Z14566" s="200"/>
      <c r="AA14566" s="201"/>
      <c r="AB14566"/>
      <c r="AC14566"/>
    </row>
    <row r="14567" spans="17:29">
      <c r="Q14567"/>
      <c r="R14567"/>
      <c r="T14567"/>
      <c r="U14567"/>
      <c r="V14567"/>
      <c r="W14567"/>
      <c r="Y14567"/>
      <c r="Z14567" s="200"/>
      <c r="AA14567" s="201"/>
      <c r="AB14567"/>
      <c r="AC14567"/>
    </row>
    <row r="14568" spans="17:29">
      <c r="Q14568"/>
      <c r="R14568"/>
      <c r="T14568"/>
      <c r="U14568"/>
      <c r="V14568"/>
      <c r="W14568"/>
      <c r="Y14568"/>
      <c r="Z14568" s="200"/>
      <c r="AA14568" s="201"/>
      <c r="AB14568"/>
      <c r="AC14568"/>
    </row>
    <row r="14569" spans="17:29">
      <c r="Q14569"/>
      <c r="R14569"/>
      <c r="T14569"/>
      <c r="U14569"/>
      <c r="V14569"/>
      <c r="W14569"/>
      <c r="Y14569"/>
      <c r="Z14569" s="200"/>
      <c r="AA14569" s="201"/>
      <c r="AB14569"/>
      <c r="AC14569"/>
    </row>
    <row r="14570" spans="17:29">
      <c r="Q14570"/>
      <c r="R14570"/>
      <c r="T14570"/>
      <c r="U14570"/>
      <c r="V14570"/>
      <c r="W14570"/>
      <c r="Y14570"/>
      <c r="Z14570" s="200"/>
      <c r="AA14570" s="201"/>
      <c r="AB14570"/>
      <c r="AC14570"/>
    </row>
    <row r="14571" spans="17:29">
      <c r="Q14571"/>
      <c r="R14571"/>
      <c r="T14571"/>
      <c r="U14571"/>
      <c r="V14571"/>
      <c r="W14571"/>
      <c r="Y14571"/>
      <c r="Z14571" s="200"/>
      <c r="AA14571" s="201"/>
      <c r="AB14571"/>
      <c r="AC14571"/>
    </row>
    <row r="14572" spans="17:29">
      <c r="Q14572"/>
      <c r="R14572"/>
      <c r="T14572"/>
      <c r="U14572"/>
      <c r="V14572"/>
      <c r="W14572"/>
      <c r="Y14572"/>
      <c r="Z14572" s="200"/>
      <c r="AA14572" s="201"/>
      <c r="AB14572"/>
      <c r="AC14572"/>
    </row>
    <row r="14573" spans="17:29">
      <c r="Q14573"/>
      <c r="R14573"/>
      <c r="T14573"/>
      <c r="U14573"/>
      <c r="V14573"/>
      <c r="W14573"/>
      <c r="Y14573"/>
      <c r="Z14573" s="200"/>
      <c r="AA14573" s="201"/>
      <c r="AB14573"/>
      <c r="AC14573"/>
    </row>
    <row r="14574" spans="17:29">
      <c r="Q14574"/>
      <c r="R14574"/>
      <c r="T14574"/>
      <c r="U14574"/>
      <c r="V14574"/>
      <c r="W14574"/>
      <c r="Y14574"/>
      <c r="Z14574" s="200"/>
      <c r="AA14574" s="201"/>
      <c r="AB14574"/>
      <c r="AC14574"/>
    </row>
    <row r="14575" spans="17:29">
      <c r="Q14575"/>
      <c r="R14575"/>
      <c r="T14575"/>
      <c r="U14575"/>
      <c r="V14575"/>
      <c r="W14575"/>
      <c r="Y14575"/>
      <c r="Z14575" s="200"/>
      <c r="AA14575" s="201"/>
      <c r="AB14575"/>
      <c r="AC14575"/>
    </row>
    <row r="14576" spans="17:29">
      <c r="Q14576"/>
      <c r="R14576"/>
      <c r="T14576"/>
      <c r="U14576"/>
      <c r="V14576"/>
      <c r="W14576"/>
      <c r="Y14576"/>
      <c r="Z14576" s="200"/>
      <c r="AA14576" s="201"/>
      <c r="AB14576"/>
      <c r="AC14576"/>
    </row>
    <row r="14577" spans="17:29">
      <c r="Q14577"/>
      <c r="R14577"/>
      <c r="T14577"/>
      <c r="U14577"/>
      <c r="V14577"/>
      <c r="W14577"/>
      <c r="Y14577"/>
      <c r="Z14577" s="200"/>
      <c r="AA14577" s="201"/>
      <c r="AB14577"/>
      <c r="AC14577"/>
    </row>
    <row r="14578" spans="17:29">
      <c r="Q14578"/>
      <c r="R14578"/>
      <c r="T14578"/>
      <c r="U14578"/>
      <c r="V14578"/>
      <c r="W14578"/>
      <c r="Y14578"/>
      <c r="Z14578" s="200"/>
      <c r="AA14578" s="201"/>
      <c r="AB14578"/>
      <c r="AC14578"/>
    </row>
    <row r="14579" spans="17:29">
      <c r="Q14579"/>
      <c r="R14579"/>
      <c r="T14579"/>
      <c r="U14579"/>
      <c r="V14579"/>
      <c r="W14579"/>
      <c r="Y14579"/>
      <c r="Z14579" s="200"/>
      <c r="AA14579" s="201"/>
      <c r="AB14579"/>
      <c r="AC14579"/>
    </row>
    <row r="14580" spans="17:29">
      <c r="Q14580"/>
      <c r="R14580"/>
      <c r="T14580"/>
      <c r="U14580"/>
      <c r="V14580"/>
      <c r="W14580"/>
      <c r="Y14580"/>
      <c r="Z14580" s="200"/>
      <c r="AA14580" s="201"/>
      <c r="AB14580"/>
      <c r="AC14580"/>
    </row>
    <row r="14581" spans="17:29">
      <c r="Q14581"/>
      <c r="R14581"/>
      <c r="T14581"/>
      <c r="U14581"/>
      <c r="V14581"/>
      <c r="W14581"/>
      <c r="Y14581"/>
      <c r="Z14581" s="200"/>
      <c r="AA14581" s="201"/>
      <c r="AB14581"/>
      <c r="AC14581"/>
    </row>
    <row r="14582" spans="17:29">
      <c r="Q14582"/>
      <c r="R14582"/>
      <c r="T14582"/>
      <c r="U14582"/>
      <c r="V14582"/>
      <c r="W14582"/>
      <c r="Y14582"/>
      <c r="Z14582" s="200"/>
      <c r="AA14582" s="201"/>
      <c r="AB14582"/>
      <c r="AC14582"/>
    </row>
    <row r="14583" spans="17:29">
      <c r="Q14583"/>
      <c r="R14583"/>
      <c r="T14583"/>
      <c r="U14583"/>
      <c r="V14583"/>
      <c r="W14583"/>
      <c r="Y14583"/>
      <c r="Z14583" s="200"/>
      <c r="AA14583" s="201"/>
      <c r="AB14583"/>
      <c r="AC14583"/>
    </row>
    <row r="14584" spans="17:29">
      <c r="Q14584"/>
      <c r="R14584"/>
      <c r="T14584"/>
      <c r="U14584"/>
      <c r="V14584"/>
      <c r="W14584"/>
      <c r="Y14584"/>
      <c r="Z14584" s="200"/>
      <c r="AA14584" s="201"/>
      <c r="AB14584"/>
      <c r="AC14584"/>
    </row>
    <row r="14585" spans="17:29">
      <c r="Q14585"/>
      <c r="R14585"/>
      <c r="T14585"/>
      <c r="U14585"/>
      <c r="V14585"/>
      <c r="W14585"/>
      <c r="Y14585"/>
      <c r="Z14585" s="200"/>
      <c r="AA14585" s="201"/>
      <c r="AB14585"/>
      <c r="AC14585"/>
    </row>
    <row r="14586" spans="17:29">
      <c r="Q14586"/>
      <c r="R14586"/>
      <c r="T14586"/>
      <c r="U14586"/>
      <c r="V14586"/>
      <c r="W14586"/>
      <c r="Y14586"/>
      <c r="Z14586" s="200"/>
      <c r="AA14586" s="201"/>
      <c r="AB14586"/>
      <c r="AC14586"/>
    </row>
    <row r="14587" spans="17:29">
      <c r="Q14587"/>
      <c r="R14587"/>
      <c r="T14587"/>
      <c r="U14587"/>
      <c r="V14587"/>
      <c r="W14587"/>
      <c r="Y14587"/>
      <c r="Z14587" s="200"/>
      <c r="AA14587" s="201"/>
      <c r="AB14587"/>
      <c r="AC14587"/>
    </row>
    <row r="14588" spans="17:29">
      <c r="Q14588"/>
      <c r="R14588"/>
      <c r="T14588"/>
      <c r="U14588"/>
      <c r="V14588"/>
      <c r="W14588"/>
      <c r="Y14588"/>
      <c r="Z14588" s="200"/>
      <c r="AA14588" s="201"/>
      <c r="AB14588"/>
      <c r="AC14588"/>
    </row>
    <row r="14589" spans="17:29">
      <c r="Q14589"/>
      <c r="R14589"/>
      <c r="T14589"/>
      <c r="U14589"/>
      <c r="V14589"/>
      <c r="W14589"/>
      <c r="Y14589"/>
      <c r="Z14589" s="200"/>
      <c r="AA14589" s="201"/>
      <c r="AB14589"/>
      <c r="AC14589"/>
    </row>
    <row r="14590" spans="17:29">
      <c r="Q14590"/>
      <c r="R14590"/>
      <c r="T14590"/>
      <c r="U14590"/>
      <c r="V14590"/>
      <c r="W14590"/>
      <c r="Y14590"/>
      <c r="Z14590" s="200"/>
      <c r="AA14590" s="201"/>
      <c r="AB14590"/>
      <c r="AC14590"/>
    </row>
    <row r="14591" spans="17:29">
      <c r="Q14591"/>
      <c r="R14591"/>
      <c r="T14591"/>
      <c r="U14591"/>
      <c r="V14591"/>
      <c r="W14591"/>
      <c r="Y14591"/>
      <c r="Z14591" s="200"/>
      <c r="AA14591" s="201"/>
      <c r="AB14591"/>
      <c r="AC14591"/>
    </row>
    <row r="14592" spans="17:29">
      <c r="Q14592"/>
      <c r="R14592"/>
      <c r="T14592"/>
      <c r="U14592"/>
      <c r="V14592"/>
      <c r="W14592"/>
      <c r="Y14592"/>
      <c r="Z14592" s="200"/>
      <c r="AA14592" s="201"/>
      <c r="AB14592"/>
      <c r="AC14592"/>
    </row>
    <row r="14593" spans="17:29">
      <c r="Q14593"/>
      <c r="R14593"/>
      <c r="T14593"/>
      <c r="U14593"/>
      <c r="V14593"/>
      <c r="W14593"/>
      <c r="Y14593"/>
      <c r="Z14593" s="200"/>
      <c r="AA14593" s="201"/>
      <c r="AB14593"/>
      <c r="AC14593"/>
    </row>
    <row r="14594" spans="17:29">
      <c r="Q14594"/>
      <c r="R14594"/>
      <c r="T14594"/>
      <c r="U14594"/>
      <c r="V14594"/>
      <c r="W14594"/>
      <c r="Y14594"/>
      <c r="Z14594" s="200"/>
      <c r="AA14594" s="201"/>
      <c r="AB14594"/>
      <c r="AC14594"/>
    </row>
    <row r="14595" spans="17:29">
      <c r="Q14595"/>
      <c r="R14595"/>
      <c r="T14595"/>
      <c r="U14595"/>
      <c r="V14595"/>
      <c r="W14595"/>
      <c r="Y14595"/>
      <c r="Z14595" s="200"/>
      <c r="AA14595" s="201"/>
      <c r="AB14595"/>
      <c r="AC14595"/>
    </row>
    <row r="14596" spans="17:29">
      <c r="Q14596"/>
      <c r="R14596"/>
      <c r="T14596"/>
      <c r="U14596"/>
      <c r="V14596"/>
      <c r="W14596"/>
      <c r="Y14596"/>
      <c r="Z14596" s="200"/>
      <c r="AA14596" s="201"/>
      <c r="AB14596"/>
      <c r="AC14596"/>
    </row>
    <row r="14597" spans="17:29">
      <c r="Q14597"/>
      <c r="R14597"/>
      <c r="T14597"/>
      <c r="U14597"/>
      <c r="V14597"/>
      <c r="W14597"/>
      <c r="Y14597"/>
      <c r="Z14597" s="200"/>
      <c r="AA14597" s="201"/>
      <c r="AB14597"/>
      <c r="AC14597"/>
    </row>
    <row r="14598" spans="17:29">
      <c r="Q14598"/>
      <c r="R14598"/>
      <c r="T14598"/>
      <c r="U14598"/>
      <c r="V14598"/>
      <c r="W14598"/>
      <c r="Y14598"/>
      <c r="Z14598" s="200"/>
      <c r="AA14598" s="201"/>
      <c r="AB14598"/>
      <c r="AC14598"/>
    </row>
    <row r="14599" spans="17:29">
      <c r="Q14599"/>
      <c r="R14599"/>
      <c r="T14599"/>
      <c r="U14599"/>
      <c r="V14599"/>
      <c r="W14599"/>
      <c r="Y14599"/>
      <c r="Z14599" s="200"/>
      <c r="AA14599" s="201"/>
      <c r="AB14599"/>
      <c r="AC14599"/>
    </row>
    <row r="14600" spans="17:29">
      <c r="Q14600"/>
      <c r="R14600"/>
      <c r="T14600"/>
      <c r="U14600"/>
      <c r="V14600"/>
      <c r="W14600"/>
      <c r="Y14600"/>
      <c r="Z14600" s="200"/>
      <c r="AA14600" s="201"/>
      <c r="AB14600"/>
      <c r="AC14600"/>
    </row>
    <row r="14601" spans="17:29">
      <c r="Q14601"/>
      <c r="R14601"/>
      <c r="T14601"/>
      <c r="U14601"/>
      <c r="V14601"/>
      <c r="W14601"/>
      <c r="Y14601"/>
      <c r="Z14601" s="200"/>
      <c r="AA14601" s="201"/>
      <c r="AB14601"/>
      <c r="AC14601"/>
    </row>
    <row r="14602" spans="17:29">
      <c r="Q14602"/>
      <c r="R14602"/>
      <c r="T14602"/>
      <c r="U14602"/>
      <c r="V14602"/>
      <c r="W14602"/>
      <c r="Y14602"/>
      <c r="Z14602" s="200"/>
      <c r="AA14602" s="201"/>
      <c r="AB14602"/>
      <c r="AC14602"/>
    </row>
    <row r="14603" spans="17:29">
      <c r="Q14603"/>
      <c r="R14603"/>
      <c r="T14603"/>
      <c r="U14603"/>
      <c r="V14603"/>
      <c r="W14603"/>
      <c r="Y14603"/>
      <c r="Z14603" s="200"/>
      <c r="AA14603" s="201"/>
      <c r="AB14603"/>
      <c r="AC14603"/>
    </row>
    <row r="14604" spans="17:29">
      <c r="Q14604"/>
      <c r="R14604"/>
      <c r="T14604"/>
      <c r="U14604"/>
      <c r="V14604"/>
      <c r="W14604"/>
      <c r="Y14604"/>
      <c r="Z14604" s="200"/>
      <c r="AA14604" s="201"/>
      <c r="AB14604"/>
      <c r="AC14604"/>
    </row>
    <row r="14605" spans="17:29">
      <c r="Q14605"/>
      <c r="R14605"/>
      <c r="T14605"/>
      <c r="U14605"/>
      <c r="V14605"/>
      <c r="W14605"/>
      <c r="Y14605"/>
      <c r="Z14605" s="200"/>
      <c r="AA14605" s="201"/>
      <c r="AB14605"/>
      <c r="AC14605"/>
    </row>
    <row r="14606" spans="17:29">
      <c r="Q14606"/>
      <c r="R14606"/>
      <c r="T14606"/>
      <c r="U14606"/>
      <c r="V14606"/>
      <c r="W14606"/>
      <c r="Y14606"/>
      <c r="Z14606" s="200"/>
      <c r="AA14606" s="201"/>
      <c r="AB14606"/>
      <c r="AC14606"/>
    </row>
    <row r="14607" spans="17:29">
      <c r="Q14607"/>
      <c r="R14607"/>
      <c r="T14607"/>
      <c r="U14607"/>
      <c r="V14607"/>
      <c r="W14607"/>
      <c r="Y14607"/>
      <c r="Z14607" s="200"/>
      <c r="AA14607" s="201"/>
      <c r="AB14607"/>
      <c r="AC14607"/>
    </row>
    <row r="14608" spans="17:29">
      <c r="Q14608"/>
      <c r="R14608"/>
      <c r="T14608"/>
      <c r="U14608"/>
      <c r="V14608"/>
      <c r="W14608"/>
      <c r="Y14608"/>
      <c r="Z14608" s="200"/>
      <c r="AA14608" s="201"/>
      <c r="AB14608"/>
      <c r="AC14608"/>
    </row>
    <row r="14609" spans="17:29">
      <c r="Q14609"/>
      <c r="R14609"/>
      <c r="T14609"/>
      <c r="U14609"/>
      <c r="V14609"/>
      <c r="W14609"/>
      <c r="Y14609"/>
      <c r="Z14609" s="200"/>
      <c r="AA14609" s="201"/>
      <c r="AB14609"/>
      <c r="AC14609"/>
    </row>
    <row r="14610" spans="17:29">
      <c r="Q14610"/>
      <c r="R14610"/>
      <c r="T14610"/>
      <c r="U14610"/>
      <c r="V14610"/>
      <c r="W14610"/>
      <c r="Y14610"/>
      <c r="Z14610" s="200"/>
      <c r="AA14610" s="201"/>
      <c r="AB14610"/>
      <c r="AC14610"/>
    </row>
    <row r="14611" spans="17:29">
      <c r="Q14611"/>
      <c r="R14611"/>
      <c r="T14611"/>
      <c r="U14611"/>
      <c r="V14611"/>
      <c r="W14611"/>
      <c r="Y14611"/>
      <c r="Z14611" s="200"/>
      <c r="AA14611" s="201"/>
      <c r="AB14611"/>
      <c r="AC14611"/>
    </row>
    <row r="14612" spans="17:29">
      <c r="Q14612"/>
      <c r="R14612"/>
      <c r="T14612"/>
      <c r="U14612"/>
      <c r="V14612"/>
      <c r="W14612"/>
      <c r="Y14612"/>
      <c r="Z14612" s="200"/>
      <c r="AA14612" s="201"/>
      <c r="AB14612"/>
      <c r="AC14612"/>
    </row>
    <row r="14613" spans="17:29">
      <c r="Q14613"/>
      <c r="R14613"/>
      <c r="T14613"/>
      <c r="U14613"/>
      <c r="V14613"/>
      <c r="W14613"/>
      <c r="Y14613"/>
      <c r="Z14613" s="200"/>
      <c r="AA14613" s="201"/>
      <c r="AB14613"/>
      <c r="AC14613"/>
    </row>
    <row r="14614" spans="17:29">
      <c r="Q14614"/>
      <c r="R14614"/>
      <c r="T14614"/>
      <c r="U14614"/>
      <c r="V14614"/>
      <c r="W14614"/>
      <c r="Y14614"/>
      <c r="Z14614" s="200"/>
      <c r="AA14614" s="201"/>
      <c r="AB14614"/>
      <c r="AC14614"/>
    </row>
    <row r="14615" spans="17:29">
      <c r="Q14615"/>
      <c r="R14615"/>
      <c r="T14615"/>
      <c r="U14615"/>
      <c r="V14615"/>
      <c r="W14615"/>
      <c r="Y14615"/>
      <c r="Z14615" s="200"/>
      <c r="AA14615" s="201"/>
      <c r="AB14615"/>
      <c r="AC14615"/>
    </row>
    <row r="14616" spans="17:29">
      <c r="Q14616"/>
      <c r="R14616"/>
      <c r="T14616"/>
      <c r="U14616"/>
      <c r="V14616"/>
      <c r="W14616"/>
      <c r="Y14616"/>
      <c r="Z14616" s="200"/>
      <c r="AA14616" s="201"/>
      <c r="AB14616"/>
      <c r="AC14616"/>
    </row>
    <row r="14617" spans="17:29">
      <c r="Q14617"/>
      <c r="R14617"/>
      <c r="T14617"/>
      <c r="U14617"/>
      <c r="V14617"/>
      <c r="W14617"/>
      <c r="Y14617"/>
      <c r="Z14617" s="200"/>
      <c r="AA14617" s="201"/>
      <c r="AB14617"/>
      <c r="AC14617"/>
    </row>
    <row r="14618" spans="17:29">
      <c r="Q14618"/>
      <c r="R14618"/>
      <c r="T14618"/>
      <c r="U14618"/>
      <c r="V14618"/>
      <c r="W14618"/>
      <c r="Y14618"/>
      <c r="Z14618" s="200"/>
      <c r="AA14618" s="201"/>
      <c r="AB14618"/>
      <c r="AC14618"/>
    </row>
    <row r="14619" spans="17:29">
      <c r="Q14619"/>
      <c r="R14619"/>
      <c r="T14619"/>
      <c r="U14619"/>
      <c r="V14619"/>
      <c r="W14619"/>
      <c r="Y14619"/>
      <c r="Z14619" s="200"/>
      <c r="AA14619" s="201"/>
      <c r="AB14619"/>
      <c r="AC14619"/>
    </row>
    <row r="14620" spans="17:29">
      <c r="Q14620"/>
      <c r="R14620"/>
      <c r="T14620"/>
      <c r="U14620"/>
      <c r="V14620"/>
      <c r="W14620"/>
      <c r="Y14620"/>
      <c r="Z14620" s="200"/>
      <c r="AA14620" s="201"/>
      <c r="AB14620"/>
      <c r="AC14620"/>
    </row>
    <row r="14621" spans="17:29">
      <c r="Q14621"/>
      <c r="R14621"/>
      <c r="T14621"/>
      <c r="U14621"/>
      <c r="V14621"/>
      <c r="W14621"/>
      <c r="Y14621"/>
      <c r="Z14621" s="200"/>
      <c r="AA14621" s="201"/>
      <c r="AB14621"/>
      <c r="AC14621"/>
    </row>
    <row r="14622" spans="17:29">
      <c r="Q14622"/>
      <c r="R14622"/>
      <c r="T14622"/>
      <c r="U14622"/>
      <c r="V14622"/>
      <c r="W14622"/>
      <c r="Y14622"/>
      <c r="Z14622" s="200"/>
      <c r="AA14622" s="201"/>
      <c r="AB14622"/>
      <c r="AC14622"/>
    </row>
    <row r="14623" spans="17:29">
      <c r="Q14623"/>
      <c r="R14623"/>
      <c r="T14623"/>
      <c r="U14623"/>
      <c r="V14623"/>
      <c r="W14623"/>
      <c r="Y14623"/>
      <c r="Z14623" s="200"/>
      <c r="AA14623" s="201"/>
      <c r="AB14623"/>
      <c r="AC14623"/>
    </row>
    <row r="14624" spans="17:29">
      <c r="Q14624"/>
      <c r="R14624"/>
      <c r="T14624"/>
      <c r="U14624"/>
      <c r="V14624"/>
      <c r="W14624"/>
      <c r="Y14624"/>
      <c r="Z14624" s="200"/>
      <c r="AA14624" s="201"/>
      <c r="AB14624"/>
      <c r="AC14624"/>
    </row>
    <row r="14625" spans="17:29">
      <c r="Q14625"/>
      <c r="R14625"/>
      <c r="T14625"/>
      <c r="U14625"/>
      <c r="V14625"/>
      <c r="W14625"/>
      <c r="Y14625"/>
      <c r="Z14625" s="200"/>
      <c r="AA14625" s="201"/>
      <c r="AB14625"/>
      <c r="AC14625"/>
    </row>
    <row r="14626" spans="17:29">
      <c r="Q14626"/>
      <c r="R14626"/>
      <c r="T14626"/>
      <c r="U14626"/>
      <c r="V14626"/>
      <c r="W14626"/>
      <c r="Y14626"/>
      <c r="Z14626" s="200"/>
      <c r="AA14626" s="201"/>
      <c r="AB14626"/>
      <c r="AC14626"/>
    </row>
    <row r="14627" spans="17:29">
      <c r="Q14627"/>
      <c r="R14627"/>
      <c r="T14627"/>
      <c r="U14627"/>
      <c r="V14627"/>
      <c r="W14627"/>
      <c r="Y14627"/>
      <c r="Z14627" s="200"/>
      <c r="AA14627" s="201"/>
      <c r="AB14627"/>
      <c r="AC14627"/>
    </row>
    <row r="14628" spans="17:29">
      <c r="Q14628"/>
      <c r="R14628"/>
      <c r="T14628"/>
      <c r="U14628"/>
      <c r="V14628"/>
      <c r="W14628"/>
      <c r="Y14628"/>
      <c r="Z14628" s="200"/>
      <c r="AA14628" s="201"/>
      <c r="AB14628"/>
      <c r="AC14628"/>
    </row>
    <row r="14629" spans="17:29">
      <c r="Q14629"/>
      <c r="R14629"/>
      <c r="T14629"/>
      <c r="U14629"/>
      <c r="V14629"/>
      <c r="W14629"/>
      <c r="Y14629"/>
      <c r="Z14629" s="200"/>
      <c r="AA14629" s="201"/>
      <c r="AB14629"/>
      <c r="AC14629"/>
    </row>
    <row r="14630" spans="17:29">
      <c r="Q14630"/>
      <c r="R14630"/>
      <c r="T14630"/>
      <c r="U14630"/>
      <c r="V14630"/>
      <c r="W14630"/>
      <c r="Y14630"/>
      <c r="Z14630" s="200"/>
      <c r="AA14630" s="201"/>
      <c r="AB14630"/>
      <c r="AC14630"/>
    </row>
    <row r="14631" spans="17:29">
      <c r="Q14631"/>
      <c r="R14631"/>
      <c r="T14631"/>
      <c r="U14631"/>
      <c r="V14631"/>
      <c r="W14631"/>
      <c r="Y14631"/>
      <c r="Z14631" s="200"/>
      <c r="AA14631" s="201"/>
      <c r="AB14631"/>
      <c r="AC14631"/>
    </row>
    <row r="14632" spans="17:29">
      <c r="Q14632"/>
      <c r="R14632"/>
      <c r="T14632"/>
      <c r="U14632"/>
      <c r="V14632"/>
      <c r="W14632"/>
      <c r="Y14632"/>
      <c r="Z14632" s="200"/>
      <c r="AA14632" s="201"/>
      <c r="AB14632"/>
      <c r="AC14632"/>
    </row>
    <row r="14633" spans="17:29">
      <c r="Q14633"/>
      <c r="R14633"/>
      <c r="T14633"/>
      <c r="U14633"/>
      <c r="V14633"/>
      <c r="W14633"/>
      <c r="Y14633"/>
      <c r="Z14633" s="200"/>
      <c r="AA14633" s="201"/>
      <c r="AB14633"/>
      <c r="AC14633"/>
    </row>
    <row r="14634" spans="17:29">
      <c r="Q14634"/>
      <c r="R14634"/>
      <c r="T14634"/>
      <c r="U14634"/>
      <c r="V14634"/>
      <c r="W14634"/>
      <c r="Y14634"/>
      <c r="Z14634" s="200"/>
      <c r="AA14634" s="201"/>
      <c r="AB14634"/>
      <c r="AC14634"/>
    </row>
    <row r="14635" spans="17:29">
      <c r="Q14635"/>
      <c r="R14635"/>
      <c r="T14635"/>
      <c r="U14635"/>
      <c r="V14635"/>
      <c r="W14635"/>
      <c r="Y14635"/>
      <c r="Z14635" s="200"/>
      <c r="AA14635" s="201"/>
      <c r="AB14635"/>
      <c r="AC14635"/>
    </row>
    <row r="14636" spans="17:29">
      <c r="Q14636"/>
      <c r="R14636"/>
      <c r="T14636"/>
      <c r="U14636"/>
      <c r="V14636"/>
      <c r="W14636"/>
      <c r="Y14636"/>
      <c r="Z14636" s="200"/>
      <c r="AA14636" s="201"/>
      <c r="AB14636"/>
      <c r="AC14636"/>
    </row>
    <row r="14637" spans="17:29">
      <c r="Q14637"/>
      <c r="R14637"/>
      <c r="T14637"/>
      <c r="U14637"/>
      <c r="V14637"/>
      <c r="W14637"/>
      <c r="Y14637"/>
      <c r="Z14637" s="200"/>
      <c r="AA14637" s="201"/>
      <c r="AB14637"/>
      <c r="AC14637"/>
    </row>
    <row r="14638" spans="17:29">
      <c r="Q14638"/>
      <c r="R14638"/>
      <c r="T14638"/>
      <c r="U14638"/>
      <c r="V14638"/>
      <c r="W14638"/>
      <c r="Y14638"/>
      <c r="Z14638" s="200"/>
      <c r="AA14638" s="201"/>
      <c r="AB14638"/>
      <c r="AC14638"/>
    </row>
    <row r="14639" spans="17:29">
      <c r="Q14639"/>
      <c r="R14639"/>
      <c r="T14639"/>
      <c r="U14639"/>
      <c r="V14639"/>
      <c r="W14639"/>
      <c r="Y14639"/>
      <c r="Z14639" s="200"/>
      <c r="AA14639" s="201"/>
      <c r="AB14639"/>
      <c r="AC14639"/>
    </row>
    <row r="14640" spans="17:29">
      <c r="Q14640"/>
      <c r="R14640"/>
      <c r="T14640"/>
      <c r="U14640"/>
      <c r="V14640"/>
      <c r="W14640"/>
      <c r="Y14640"/>
      <c r="Z14640" s="200"/>
      <c r="AA14640" s="201"/>
      <c r="AB14640"/>
      <c r="AC14640"/>
    </row>
    <row r="14641" spans="17:29">
      <c r="Q14641"/>
      <c r="R14641"/>
      <c r="T14641"/>
      <c r="U14641"/>
      <c r="V14641"/>
      <c r="W14641"/>
      <c r="Y14641"/>
      <c r="Z14641" s="200"/>
      <c r="AA14641" s="201"/>
      <c r="AB14641"/>
      <c r="AC14641"/>
    </row>
    <row r="14642" spans="17:29">
      <c r="Q14642"/>
      <c r="R14642"/>
      <c r="T14642"/>
      <c r="U14642"/>
      <c r="V14642"/>
      <c r="W14642"/>
      <c r="Y14642"/>
      <c r="Z14642" s="200"/>
      <c r="AA14642" s="201"/>
      <c r="AB14642"/>
      <c r="AC14642"/>
    </row>
    <row r="14643" spans="17:29">
      <c r="Q14643"/>
      <c r="R14643"/>
      <c r="T14643"/>
      <c r="U14643"/>
      <c r="V14643"/>
      <c r="W14643"/>
      <c r="Y14643"/>
      <c r="Z14643" s="200"/>
      <c r="AA14643" s="201"/>
      <c r="AB14643"/>
      <c r="AC14643"/>
    </row>
    <row r="14644" spans="17:29">
      <c r="Q14644"/>
      <c r="R14644"/>
      <c r="T14644"/>
      <c r="U14644"/>
      <c r="V14644"/>
      <c r="W14644"/>
      <c r="Y14644"/>
      <c r="Z14644" s="200"/>
      <c r="AA14644" s="201"/>
      <c r="AB14644"/>
      <c r="AC14644"/>
    </row>
    <row r="14645" spans="17:29">
      <c r="Q14645"/>
      <c r="R14645"/>
      <c r="T14645"/>
      <c r="U14645"/>
      <c r="V14645"/>
      <c r="W14645"/>
      <c r="Y14645"/>
      <c r="Z14645" s="200"/>
      <c r="AA14645" s="201"/>
      <c r="AB14645"/>
      <c r="AC14645"/>
    </row>
    <row r="14646" spans="17:29">
      <c r="Q14646"/>
      <c r="R14646"/>
      <c r="T14646"/>
      <c r="U14646"/>
      <c r="V14646"/>
      <c r="W14646"/>
      <c r="Y14646"/>
      <c r="Z14646" s="200"/>
      <c r="AA14646" s="201"/>
      <c r="AB14646"/>
      <c r="AC14646"/>
    </row>
    <row r="14647" spans="17:29">
      <c r="Q14647"/>
      <c r="R14647"/>
      <c r="T14647"/>
      <c r="U14647"/>
      <c r="V14647"/>
      <c r="W14647"/>
      <c r="Y14647"/>
      <c r="Z14647" s="200"/>
      <c r="AA14647" s="201"/>
      <c r="AB14647"/>
      <c r="AC14647"/>
    </row>
    <row r="14648" spans="17:29">
      <c r="Q14648"/>
      <c r="R14648"/>
      <c r="T14648"/>
      <c r="U14648"/>
      <c r="V14648"/>
      <c r="W14648"/>
      <c r="Y14648"/>
      <c r="Z14648" s="200"/>
      <c r="AA14648" s="201"/>
      <c r="AB14648"/>
      <c r="AC14648"/>
    </row>
    <row r="14649" spans="17:29">
      <c r="Q14649"/>
      <c r="R14649"/>
      <c r="T14649"/>
      <c r="U14649"/>
      <c r="V14649"/>
      <c r="W14649"/>
      <c r="Y14649"/>
      <c r="Z14649" s="200"/>
      <c r="AA14649" s="201"/>
      <c r="AB14649"/>
      <c r="AC14649"/>
    </row>
    <row r="14650" spans="17:29">
      <c r="Q14650"/>
      <c r="R14650"/>
      <c r="T14650"/>
      <c r="U14650"/>
      <c r="V14650"/>
      <c r="W14650"/>
      <c r="Y14650"/>
      <c r="Z14650" s="200"/>
      <c r="AA14650" s="201"/>
      <c r="AB14650"/>
      <c r="AC14650"/>
    </row>
    <row r="14651" spans="17:29">
      <c r="Q14651"/>
      <c r="R14651"/>
      <c r="T14651"/>
      <c r="U14651"/>
      <c r="V14651"/>
      <c r="W14651"/>
      <c r="Y14651"/>
      <c r="Z14651" s="200"/>
      <c r="AA14651" s="201"/>
      <c r="AB14651"/>
      <c r="AC14651"/>
    </row>
    <row r="14652" spans="17:29">
      <c r="Q14652"/>
      <c r="R14652"/>
      <c r="T14652"/>
      <c r="U14652"/>
      <c r="V14652"/>
      <c r="W14652"/>
      <c r="Y14652"/>
      <c r="Z14652" s="200"/>
      <c r="AA14652" s="201"/>
      <c r="AB14652"/>
      <c r="AC14652"/>
    </row>
    <row r="14653" spans="17:29">
      <c r="Q14653"/>
      <c r="R14653"/>
      <c r="T14653"/>
      <c r="U14653"/>
      <c r="V14653"/>
      <c r="W14653"/>
      <c r="Y14653"/>
      <c r="Z14653" s="200"/>
      <c r="AA14653" s="201"/>
      <c r="AB14653"/>
      <c r="AC14653"/>
    </row>
    <row r="14654" spans="17:29">
      <c r="Q14654"/>
      <c r="R14654"/>
      <c r="T14654"/>
      <c r="U14654"/>
      <c r="V14654"/>
      <c r="W14654"/>
      <c r="Y14654"/>
      <c r="Z14654" s="200"/>
      <c r="AA14654" s="201"/>
      <c r="AB14654"/>
      <c r="AC14654"/>
    </row>
    <row r="14655" spans="17:29">
      <c r="Q14655"/>
      <c r="R14655"/>
      <c r="T14655"/>
      <c r="U14655"/>
      <c r="V14655"/>
      <c r="W14655"/>
      <c r="Y14655"/>
      <c r="Z14655" s="200"/>
      <c r="AA14655" s="201"/>
      <c r="AB14655"/>
      <c r="AC14655"/>
    </row>
    <row r="14656" spans="17:29">
      <c r="Q14656"/>
      <c r="R14656"/>
      <c r="T14656"/>
      <c r="U14656"/>
      <c r="V14656"/>
      <c r="W14656"/>
      <c r="Y14656"/>
      <c r="Z14656" s="200"/>
      <c r="AA14656" s="201"/>
      <c r="AB14656"/>
      <c r="AC14656"/>
    </row>
    <row r="14657" spans="17:29">
      <c r="Q14657"/>
      <c r="R14657"/>
      <c r="T14657"/>
      <c r="U14657"/>
      <c r="V14657"/>
      <c r="W14657"/>
      <c r="Y14657"/>
      <c r="Z14657" s="200"/>
      <c r="AA14657" s="201"/>
      <c r="AB14657"/>
      <c r="AC14657"/>
    </row>
    <row r="14658" spans="17:29">
      <c r="Q14658"/>
      <c r="R14658"/>
      <c r="T14658"/>
      <c r="U14658"/>
      <c r="V14658"/>
      <c r="W14658"/>
      <c r="Y14658"/>
      <c r="Z14658" s="200"/>
      <c r="AA14658" s="201"/>
      <c r="AB14658"/>
      <c r="AC14658"/>
    </row>
    <row r="14659" spans="17:29">
      <c r="Q14659"/>
      <c r="R14659"/>
      <c r="T14659"/>
      <c r="U14659"/>
      <c r="V14659"/>
      <c r="W14659"/>
      <c r="Y14659"/>
      <c r="Z14659" s="200"/>
      <c r="AA14659" s="201"/>
      <c r="AB14659"/>
      <c r="AC14659"/>
    </row>
    <row r="14660" spans="17:29">
      <c r="Q14660"/>
      <c r="R14660"/>
      <c r="T14660"/>
      <c r="U14660"/>
      <c r="V14660"/>
      <c r="W14660"/>
      <c r="Y14660"/>
      <c r="Z14660" s="200"/>
      <c r="AA14660" s="201"/>
      <c r="AB14660"/>
      <c r="AC14660"/>
    </row>
    <row r="14661" spans="17:29">
      <c r="Q14661"/>
      <c r="R14661"/>
      <c r="T14661"/>
      <c r="U14661"/>
      <c r="V14661"/>
      <c r="W14661"/>
      <c r="Y14661"/>
      <c r="Z14661" s="200"/>
      <c r="AA14661" s="201"/>
      <c r="AB14661"/>
      <c r="AC14661"/>
    </row>
    <row r="14662" spans="17:29">
      <c r="Q14662"/>
      <c r="R14662"/>
      <c r="T14662"/>
      <c r="U14662"/>
      <c r="V14662"/>
      <c r="W14662"/>
      <c r="Y14662"/>
      <c r="Z14662" s="200"/>
      <c r="AA14662" s="201"/>
      <c r="AB14662"/>
      <c r="AC14662"/>
    </row>
    <row r="14663" spans="17:29">
      <c r="Q14663"/>
      <c r="R14663"/>
      <c r="T14663"/>
      <c r="U14663"/>
      <c r="V14663"/>
      <c r="W14663"/>
      <c r="Y14663"/>
      <c r="Z14663" s="200"/>
      <c r="AA14663" s="201"/>
      <c r="AB14663"/>
      <c r="AC14663"/>
    </row>
    <row r="14664" spans="17:29">
      <c r="Q14664"/>
      <c r="R14664"/>
      <c r="T14664"/>
      <c r="U14664"/>
      <c r="V14664"/>
      <c r="W14664"/>
      <c r="Y14664"/>
      <c r="Z14664" s="200"/>
      <c r="AA14664" s="201"/>
      <c r="AB14664"/>
      <c r="AC14664"/>
    </row>
    <row r="14665" spans="17:29">
      <c r="Q14665"/>
      <c r="R14665"/>
      <c r="T14665"/>
      <c r="U14665"/>
      <c r="V14665"/>
      <c r="W14665"/>
      <c r="Y14665"/>
      <c r="Z14665" s="200"/>
      <c r="AA14665" s="201"/>
      <c r="AB14665"/>
      <c r="AC14665"/>
    </row>
    <row r="14666" spans="17:29">
      <c r="Q14666"/>
      <c r="R14666"/>
      <c r="T14666"/>
      <c r="U14666"/>
      <c r="V14666"/>
      <c r="W14666"/>
      <c r="Y14666"/>
      <c r="Z14666" s="200"/>
      <c r="AA14666" s="201"/>
      <c r="AB14666"/>
      <c r="AC14666"/>
    </row>
    <row r="14667" spans="17:29">
      <c r="Q14667"/>
      <c r="R14667"/>
      <c r="T14667"/>
      <c r="U14667"/>
      <c r="V14667"/>
      <c r="W14667"/>
      <c r="Y14667"/>
      <c r="Z14667" s="200"/>
      <c r="AA14667" s="201"/>
      <c r="AB14667"/>
      <c r="AC14667"/>
    </row>
    <row r="14668" spans="17:29">
      <c r="Q14668"/>
      <c r="R14668"/>
      <c r="T14668"/>
      <c r="U14668"/>
      <c r="V14668"/>
      <c r="W14668"/>
      <c r="Y14668"/>
      <c r="Z14668" s="200"/>
      <c r="AA14668" s="201"/>
      <c r="AB14668"/>
      <c r="AC14668"/>
    </row>
    <row r="14669" spans="17:29">
      <c r="Q14669"/>
      <c r="R14669"/>
      <c r="T14669"/>
      <c r="U14669"/>
      <c r="V14669"/>
      <c r="W14669"/>
      <c r="Y14669"/>
      <c r="Z14669" s="200"/>
      <c r="AA14669" s="201"/>
      <c r="AB14669"/>
      <c r="AC14669"/>
    </row>
    <row r="14670" spans="17:29">
      <c r="Q14670"/>
      <c r="R14670"/>
      <c r="T14670"/>
      <c r="U14670"/>
      <c r="V14670"/>
      <c r="W14670"/>
      <c r="Y14670"/>
      <c r="Z14670" s="200"/>
      <c r="AA14670" s="201"/>
      <c r="AB14670"/>
      <c r="AC14670"/>
    </row>
    <row r="14671" spans="17:29">
      <c r="Q14671"/>
      <c r="R14671"/>
      <c r="T14671"/>
      <c r="U14671"/>
      <c r="V14671"/>
      <c r="W14671"/>
      <c r="Y14671"/>
      <c r="Z14671" s="200"/>
      <c r="AA14671" s="201"/>
      <c r="AB14671"/>
      <c r="AC14671"/>
    </row>
    <row r="14672" spans="17:29">
      <c r="Q14672"/>
      <c r="R14672"/>
      <c r="T14672"/>
      <c r="U14672"/>
      <c r="V14672"/>
      <c r="W14672"/>
      <c r="Y14672"/>
      <c r="Z14672" s="200"/>
      <c r="AA14672" s="201"/>
      <c r="AB14672"/>
      <c r="AC14672"/>
    </row>
    <row r="14673" spans="17:29">
      <c r="Q14673"/>
      <c r="R14673"/>
      <c r="T14673"/>
      <c r="U14673"/>
      <c r="V14673"/>
      <c r="W14673"/>
      <c r="Y14673"/>
      <c r="Z14673" s="200"/>
      <c r="AA14673" s="201"/>
      <c r="AB14673"/>
      <c r="AC14673"/>
    </row>
    <row r="14674" spans="17:29">
      <c r="Q14674"/>
      <c r="R14674"/>
      <c r="T14674"/>
      <c r="U14674"/>
      <c r="V14674"/>
      <c r="W14674"/>
      <c r="Y14674"/>
      <c r="Z14674" s="200"/>
      <c r="AA14674" s="201"/>
      <c r="AB14674"/>
      <c r="AC14674"/>
    </row>
    <row r="14675" spans="17:29">
      <c r="Q14675"/>
      <c r="R14675"/>
      <c r="T14675"/>
      <c r="U14675"/>
      <c r="V14675"/>
      <c r="W14675"/>
      <c r="Y14675"/>
      <c r="Z14675" s="200"/>
      <c r="AA14675" s="201"/>
      <c r="AB14675"/>
      <c r="AC14675"/>
    </row>
    <row r="14676" spans="17:29">
      <c r="Q14676"/>
      <c r="R14676"/>
      <c r="T14676"/>
      <c r="U14676"/>
      <c r="V14676"/>
      <c r="W14676"/>
      <c r="Y14676"/>
      <c r="Z14676" s="200"/>
      <c r="AA14676" s="201"/>
      <c r="AB14676"/>
      <c r="AC14676"/>
    </row>
    <row r="14677" spans="17:29">
      <c r="Q14677"/>
      <c r="R14677"/>
      <c r="T14677"/>
      <c r="U14677"/>
      <c r="V14677"/>
      <c r="W14677"/>
      <c r="Y14677"/>
      <c r="Z14677" s="200"/>
      <c r="AA14677" s="201"/>
      <c r="AB14677"/>
      <c r="AC14677"/>
    </row>
    <row r="14678" spans="17:29">
      <c r="Q14678"/>
      <c r="R14678"/>
      <c r="T14678"/>
      <c r="U14678"/>
      <c r="V14678"/>
      <c r="W14678"/>
      <c r="Y14678"/>
      <c r="Z14678" s="200"/>
      <c r="AA14678" s="201"/>
      <c r="AB14678"/>
      <c r="AC14678"/>
    </row>
    <row r="14679" spans="17:29">
      <c r="Q14679"/>
      <c r="R14679"/>
      <c r="T14679"/>
      <c r="U14679"/>
      <c r="V14679"/>
      <c r="W14679"/>
      <c r="Y14679"/>
      <c r="Z14679" s="200"/>
      <c r="AA14679" s="201"/>
      <c r="AB14679"/>
      <c r="AC14679"/>
    </row>
    <row r="14680" spans="17:29">
      <c r="Q14680"/>
      <c r="R14680"/>
      <c r="T14680"/>
      <c r="U14680"/>
      <c r="V14680"/>
      <c r="W14680"/>
      <c r="Y14680"/>
      <c r="Z14680" s="200"/>
      <c r="AA14680" s="201"/>
      <c r="AB14680"/>
      <c r="AC14680"/>
    </row>
    <row r="14681" spans="17:29">
      <c r="Q14681"/>
      <c r="R14681"/>
      <c r="T14681"/>
      <c r="U14681"/>
      <c r="V14681"/>
      <c r="W14681"/>
      <c r="Y14681"/>
      <c r="Z14681" s="200"/>
      <c r="AA14681" s="201"/>
      <c r="AB14681"/>
      <c r="AC14681"/>
    </row>
    <row r="14682" spans="17:29">
      <c r="Q14682"/>
      <c r="R14682"/>
      <c r="T14682"/>
      <c r="U14682"/>
      <c r="V14682"/>
      <c r="W14682"/>
      <c r="Y14682"/>
      <c r="Z14682" s="200"/>
      <c r="AA14682" s="201"/>
      <c r="AB14682"/>
      <c r="AC14682"/>
    </row>
    <row r="14683" spans="17:29">
      <c r="Q14683"/>
      <c r="R14683"/>
      <c r="T14683"/>
      <c r="U14683"/>
      <c r="V14683"/>
      <c r="W14683"/>
      <c r="Y14683"/>
      <c r="Z14683" s="200"/>
      <c r="AA14683" s="201"/>
      <c r="AB14683"/>
      <c r="AC14683"/>
    </row>
    <row r="14684" spans="17:29">
      <c r="Q14684"/>
      <c r="R14684"/>
      <c r="T14684"/>
      <c r="U14684"/>
      <c r="V14684"/>
      <c r="W14684"/>
      <c r="Y14684"/>
      <c r="Z14684" s="200"/>
      <c r="AA14684" s="201"/>
      <c r="AB14684"/>
      <c r="AC14684"/>
    </row>
    <row r="14685" spans="17:29">
      <c r="Q14685"/>
      <c r="R14685"/>
      <c r="T14685"/>
      <c r="U14685"/>
      <c r="V14685"/>
      <c r="W14685"/>
      <c r="Y14685"/>
      <c r="Z14685" s="200"/>
      <c r="AA14685" s="201"/>
      <c r="AB14685"/>
      <c r="AC14685"/>
    </row>
    <row r="14686" spans="17:29">
      <c r="Q14686"/>
      <c r="R14686"/>
      <c r="T14686"/>
      <c r="U14686"/>
      <c r="V14686"/>
      <c r="W14686"/>
      <c r="Y14686"/>
      <c r="Z14686" s="200"/>
      <c r="AA14686" s="201"/>
      <c r="AB14686"/>
      <c r="AC14686"/>
    </row>
    <row r="14687" spans="17:29">
      <c r="Q14687"/>
      <c r="R14687"/>
      <c r="T14687"/>
      <c r="U14687"/>
      <c r="V14687"/>
      <c r="W14687"/>
      <c r="Y14687"/>
      <c r="Z14687" s="200"/>
      <c r="AA14687" s="201"/>
      <c r="AB14687"/>
      <c r="AC14687"/>
    </row>
    <row r="14688" spans="17:29">
      <c r="Q14688"/>
      <c r="R14688"/>
      <c r="T14688"/>
      <c r="U14688"/>
      <c r="V14688"/>
      <c r="W14688"/>
      <c r="Y14688"/>
      <c r="Z14688" s="200"/>
      <c r="AA14688" s="201"/>
      <c r="AB14688"/>
      <c r="AC14688"/>
    </row>
    <row r="14689" spans="17:29">
      <c r="Q14689"/>
      <c r="R14689"/>
      <c r="T14689"/>
      <c r="U14689"/>
      <c r="V14689"/>
      <c r="W14689"/>
      <c r="Y14689"/>
      <c r="Z14689" s="200"/>
      <c r="AA14689" s="201"/>
      <c r="AB14689"/>
      <c r="AC14689"/>
    </row>
    <row r="14690" spans="17:29">
      <c r="Q14690"/>
      <c r="R14690"/>
      <c r="T14690"/>
      <c r="U14690"/>
      <c r="V14690"/>
      <c r="W14690"/>
      <c r="Y14690"/>
      <c r="Z14690" s="200"/>
      <c r="AA14690" s="201"/>
      <c r="AB14690"/>
      <c r="AC14690"/>
    </row>
    <row r="14691" spans="17:29">
      <c r="Q14691"/>
      <c r="R14691"/>
      <c r="T14691"/>
      <c r="U14691"/>
      <c r="V14691"/>
      <c r="W14691"/>
      <c r="Y14691"/>
      <c r="Z14691" s="200"/>
      <c r="AA14691" s="201"/>
      <c r="AB14691"/>
      <c r="AC14691"/>
    </row>
    <row r="14692" spans="17:29">
      <c r="Q14692"/>
      <c r="R14692"/>
      <c r="T14692"/>
      <c r="U14692"/>
      <c r="V14692"/>
      <c r="W14692"/>
      <c r="Y14692"/>
      <c r="Z14692" s="200"/>
      <c r="AA14692" s="201"/>
      <c r="AB14692"/>
      <c r="AC14692"/>
    </row>
    <row r="14693" spans="17:29">
      <c r="Q14693"/>
      <c r="R14693"/>
      <c r="T14693"/>
      <c r="U14693"/>
      <c r="V14693"/>
      <c r="W14693"/>
      <c r="Y14693"/>
      <c r="Z14693" s="200"/>
      <c r="AA14693" s="201"/>
      <c r="AB14693"/>
      <c r="AC14693"/>
    </row>
    <row r="14694" spans="17:29">
      <c r="Q14694"/>
      <c r="R14694"/>
      <c r="T14694"/>
      <c r="U14694"/>
      <c r="V14694"/>
      <c r="W14694"/>
      <c r="Y14694"/>
      <c r="Z14694" s="200"/>
      <c r="AA14694" s="201"/>
      <c r="AB14694"/>
      <c r="AC14694"/>
    </row>
    <row r="14695" spans="17:29">
      <c r="Q14695"/>
      <c r="R14695"/>
      <c r="T14695"/>
      <c r="U14695"/>
      <c r="V14695"/>
      <c r="W14695"/>
      <c r="Y14695"/>
      <c r="Z14695" s="200"/>
      <c r="AA14695" s="201"/>
      <c r="AB14695"/>
      <c r="AC14695"/>
    </row>
    <row r="14696" spans="17:29">
      <c r="Q14696"/>
      <c r="R14696"/>
      <c r="T14696"/>
      <c r="U14696"/>
      <c r="V14696"/>
      <c r="W14696"/>
      <c r="Y14696"/>
      <c r="Z14696" s="200"/>
      <c r="AA14696" s="201"/>
      <c r="AB14696"/>
      <c r="AC14696"/>
    </row>
    <row r="14697" spans="17:29">
      <c r="Q14697"/>
      <c r="R14697"/>
      <c r="T14697"/>
      <c r="U14697"/>
      <c r="V14697"/>
      <c r="W14697"/>
      <c r="Y14697"/>
      <c r="Z14697" s="200"/>
      <c r="AA14697" s="201"/>
      <c r="AB14697"/>
      <c r="AC14697"/>
    </row>
    <row r="14698" spans="17:29">
      <c r="Q14698"/>
      <c r="R14698"/>
      <c r="T14698"/>
      <c r="U14698"/>
      <c r="V14698"/>
      <c r="W14698"/>
      <c r="Y14698"/>
      <c r="Z14698" s="200"/>
      <c r="AA14698" s="201"/>
      <c r="AB14698"/>
      <c r="AC14698"/>
    </row>
    <row r="14699" spans="17:29">
      <c r="Q14699"/>
      <c r="R14699"/>
      <c r="T14699"/>
      <c r="U14699"/>
      <c r="V14699"/>
      <c r="W14699"/>
      <c r="Y14699"/>
      <c r="Z14699" s="200"/>
      <c r="AA14699" s="201"/>
      <c r="AB14699"/>
      <c r="AC14699"/>
    </row>
    <row r="14700" spans="17:29">
      <c r="Q14700"/>
      <c r="R14700"/>
      <c r="T14700"/>
      <c r="U14700"/>
      <c r="V14700"/>
      <c r="W14700"/>
      <c r="Y14700"/>
      <c r="Z14700" s="200"/>
      <c r="AA14700" s="201"/>
      <c r="AB14700"/>
      <c r="AC14700"/>
    </row>
    <row r="14701" spans="17:29">
      <c r="Q14701"/>
      <c r="R14701"/>
      <c r="T14701"/>
      <c r="U14701"/>
      <c r="V14701"/>
      <c r="W14701"/>
      <c r="Y14701"/>
      <c r="Z14701" s="200"/>
      <c r="AA14701" s="201"/>
      <c r="AB14701"/>
      <c r="AC14701"/>
    </row>
    <row r="14702" spans="17:29">
      <c r="Q14702"/>
      <c r="R14702"/>
      <c r="T14702"/>
      <c r="U14702"/>
      <c r="V14702"/>
      <c r="W14702"/>
      <c r="Y14702"/>
      <c r="Z14702" s="200"/>
      <c r="AA14702" s="201"/>
      <c r="AB14702"/>
      <c r="AC14702"/>
    </row>
    <row r="14703" spans="17:29">
      <c r="Q14703"/>
      <c r="R14703"/>
      <c r="T14703"/>
      <c r="U14703"/>
      <c r="V14703"/>
      <c r="W14703"/>
      <c r="Y14703"/>
      <c r="Z14703" s="200"/>
      <c r="AA14703" s="201"/>
      <c r="AB14703"/>
      <c r="AC14703"/>
    </row>
    <row r="14704" spans="17:29">
      <c r="Q14704"/>
      <c r="R14704"/>
      <c r="T14704"/>
      <c r="U14704"/>
      <c r="V14704"/>
      <c r="W14704"/>
      <c r="Y14704"/>
      <c r="Z14704" s="200"/>
      <c r="AA14704" s="201"/>
      <c r="AB14704"/>
      <c r="AC14704"/>
    </row>
    <row r="14705" spans="17:29">
      <c r="Q14705"/>
      <c r="R14705"/>
      <c r="T14705"/>
      <c r="U14705"/>
      <c r="V14705"/>
      <c r="W14705"/>
      <c r="Y14705"/>
      <c r="Z14705" s="200"/>
      <c r="AA14705" s="201"/>
      <c r="AB14705"/>
      <c r="AC14705"/>
    </row>
    <row r="14706" spans="17:29">
      <c r="Q14706"/>
      <c r="R14706"/>
      <c r="T14706"/>
      <c r="U14706"/>
      <c r="V14706"/>
      <c r="W14706"/>
      <c r="Y14706"/>
      <c r="Z14706" s="200"/>
      <c r="AA14706" s="201"/>
      <c r="AB14706"/>
      <c r="AC14706"/>
    </row>
    <row r="14707" spans="17:29">
      <c r="Q14707"/>
      <c r="R14707"/>
      <c r="T14707"/>
      <c r="U14707"/>
      <c r="V14707"/>
      <c r="W14707"/>
      <c r="Y14707"/>
      <c r="Z14707" s="200"/>
      <c r="AA14707" s="201"/>
      <c r="AB14707"/>
      <c r="AC14707"/>
    </row>
    <row r="14708" spans="17:29">
      <c r="Q14708"/>
      <c r="R14708"/>
      <c r="T14708"/>
      <c r="U14708"/>
      <c r="V14708"/>
      <c r="W14708"/>
      <c r="Y14708"/>
      <c r="Z14708" s="200"/>
      <c r="AA14708" s="201"/>
      <c r="AB14708"/>
      <c r="AC14708"/>
    </row>
    <row r="14709" spans="17:29">
      <c r="Q14709"/>
      <c r="R14709"/>
      <c r="T14709"/>
      <c r="U14709"/>
      <c r="V14709"/>
      <c r="W14709"/>
      <c r="Y14709"/>
      <c r="Z14709" s="200"/>
      <c r="AA14709" s="201"/>
      <c r="AB14709"/>
      <c r="AC14709"/>
    </row>
    <row r="14710" spans="17:29">
      <c r="Q14710"/>
      <c r="R14710"/>
      <c r="T14710"/>
      <c r="U14710"/>
      <c r="V14710"/>
      <c r="W14710"/>
      <c r="Y14710"/>
      <c r="Z14710" s="200"/>
      <c r="AA14710" s="201"/>
      <c r="AB14710"/>
      <c r="AC14710"/>
    </row>
    <row r="14711" spans="17:29">
      <c r="Q14711"/>
      <c r="R14711"/>
      <c r="T14711"/>
      <c r="U14711"/>
      <c r="V14711"/>
      <c r="W14711"/>
      <c r="Y14711"/>
      <c r="Z14711" s="200"/>
      <c r="AA14711" s="201"/>
      <c r="AB14711"/>
      <c r="AC14711"/>
    </row>
    <row r="14712" spans="17:29">
      <c r="Q14712"/>
      <c r="R14712"/>
      <c r="T14712"/>
      <c r="U14712"/>
      <c r="V14712"/>
      <c r="W14712"/>
      <c r="Y14712"/>
      <c r="Z14712" s="200"/>
      <c r="AA14712" s="201"/>
      <c r="AB14712"/>
      <c r="AC14712"/>
    </row>
    <row r="14713" spans="17:29">
      <c r="Q14713"/>
      <c r="R14713"/>
      <c r="T14713"/>
      <c r="U14713"/>
      <c r="V14713"/>
      <c r="W14713"/>
      <c r="Y14713"/>
      <c r="Z14713" s="200"/>
      <c r="AA14713" s="201"/>
      <c r="AB14713"/>
      <c r="AC14713"/>
    </row>
    <row r="14714" spans="17:29">
      <c r="Q14714"/>
      <c r="R14714"/>
      <c r="T14714"/>
      <c r="U14714"/>
      <c r="V14714"/>
      <c r="W14714"/>
      <c r="Y14714"/>
      <c r="Z14714" s="200"/>
      <c r="AA14714" s="201"/>
      <c r="AB14714"/>
      <c r="AC14714"/>
    </row>
    <row r="14715" spans="17:29">
      <c r="Q14715"/>
      <c r="R14715"/>
      <c r="T14715"/>
      <c r="U14715"/>
      <c r="V14715"/>
      <c r="W14715"/>
      <c r="Y14715"/>
      <c r="Z14715" s="200"/>
      <c r="AA14715" s="201"/>
      <c r="AB14715"/>
      <c r="AC14715"/>
    </row>
    <row r="14716" spans="17:29">
      <c r="Q14716"/>
      <c r="R14716"/>
      <c r="T14716"/>
      <c r="U14716"/>
      <c r="V14716"/>
      <c r="W14716"/>
      <c r="Y14716"/>
      <c r="Z14716" s="200"/>
      <c r="AA14716" s="201"/>
      <c r="AB14716"/>
      <c r="AC14716"/>
    </row>
    <row r="14717" spans="17:29">
      <c r="Q14717"/>
      <c r="R14717"/>
      <c r="T14717"/>
      <c r="U14717"/>
      <c r="V14717"/>
      <c r="W14717"/>
      <c r="Y14717"/>
      <c r="Z14717" s="200"/>
      <c r="AA14717" s="201"/>
      <c r="AB14717"/>
      <c r="AC14717"/>
    </row>
    <row r="14718" spans="17:29">
      <c r="Q14718"/>
      <c r="R14718"/>
      <c r="T14718"/>
      <c r="U14718"/>
      <c r="V14718"/>
      <c r="W14718"/>
      <c r="Y14718"/>
      <c r="Z14718" s="200"/>
      <c r="AA14718" s="201"/>
      <c r="AB14718"/>
      <c r="AC14718"/>
    </row>
    <row r="14719" spans="17:29">
      <c r="Q14719"/>
      <c r="R14719"/>
      <c r="T14719"/>
      <c r="U14719"/>
      <c r="V14719"/>
      <c r="W14719"/>
      <c r="Y14719"/>
      <c r="Z14719" s="200"/>
      <c r="AA14719" s="201"/>
      <c r="AB14719"/>
      <c r="AC14719"/>
    </row>
    <row r="14720" spans="17:29">
      <c r="Q14720"/>
      <c r="R14720"/>
      <c r="T14720"/>
      <c r="U14720"/>
      <c r="V14720"/>
      <c r="W14720"/>
      <c r="Y14720"/>
      <c r="Z14720" s="200"/>
      <c r="AA14720" s="201"/>
      <c r="AB14720"/>
      <c r="AC14720"/>
    </row>
    <row r="14721" spans="17:29">
      <c r="Q14721"/>
      <c r="R14721"/>
      <c r="T14721"/>
      <c r="U14721"/>
      <c r="V14721"/>
      <c r="W14721"/>
      <c r="Y14721"/>
      <c r="Z14721" s="200"/>
      <c r="AA14721" s="201"/>
      <c r="AB14721"/>
      <c r="AC14721"/>
    </row>
    <row r="14722" spans="17:29">
      <c r="Q14722"/>
      <c r="R14722"/>
      <c r="T14722"/>
      <c r="U14722"/>
      <c r="V14722"/>
      <c r="W14722"/>
      <c r="Y14722"/>
      <c r="Z14722" s="200"/>
      <c r="AA14722" s="201"/>
      <c r="AB14722"/>
      <c r="AC14722"/>
    </row>
    <row r="14723" spans="17:29">
      <c r="Q14723"/>
      <c r="R14723"/>
      <c r="T14723"/>
      <c r="U14723"/>
      <c r="V14723"/>
      <c r="W14723"/>
      <c r="Y14723"/>
      <c r="Z14723" s="200"/>
      <c r="AA14723" s="201"/>
      <c r="AB14723"/>
      <c r="AC14723"/>
    </row>
    <row r="14724" spans="17:29">
      <c r="Q14724"/>
      <c r="R14724"/>
      <c r="T14724"/>
      <c r="U14724"/>
      <c r="V14724"/>
      <c r="W14724"/>
      <c r="Y14724"/>
      <c r="Z14724" s="200"/>
      <c r="AA14724" s="201"/>
      <c r="AB14724"/>
      <c r="AC14724"/>
    </row>
    <row r="14725" spans="17:29">
      <c r="Q14725"/>
      <c r="R14725"/>
      <c r="T14725"/>
      <c r="U14725"/>
      <c r="V14725"/>
      <c r="W14725"/>
      <c r="Y14725"/>
      <c r="Z14725" s="200"/>
      <c r="AA14725" s="201"/>
      <c r="AB14725"/>
      <c r="AC14725"/>
    </row>
    <row r="14726" spans="17:29">
      <c r="Q14726"/>
      <c r="R14726"/>
      <c r="T14726"/>
      <c r="U14726"/>
      <c r="V14726"/>
      <c r="W14726"/>
      <c r="Y14726"/>
      <c r="Z14726" s="200"/>
      <c r="AA14726" s="201"/>
      <c r="AB14726"/>
      <c r="AC14726"/>
    </row>
    <row r="14727" spans="17:29">
      <c r="Q14727"/>
      <c r="R14727"/>
      <c r="T14727"/>
      <c r="U14727"/>
      <c r="V14727"/>
      <c r="W14727"/>
      <c r="Y14727"/>
      <c r="Z14727" s="200"/>
      <c r="AA14727" s="201"/>
      <c r="AB14727"/>
      <c r="AC14727"/>
    </row>
    <row r="14728" spans="17:29">
      <c r="Q14728"/>
      <c r="R14728"/>
      <c r="T14728"/>
      <c r="U14728"/>
      <c r="V14728"/>
      <c r="W14728"/>
      <c r="Y14728"/>
      <c r="Z14728" s="200"/>
      <c r="AA14728" s="201"/>
      <c r="AB14728"/>
      <c r="AC14728"/>
    </row>
    <row r="14729" spans="17:29">
      <c r="Q14729"/>
      <c r="R14729"/>
      <c r="T14729"/>
      <c r="U14729"/>
      <c r="V14729"/>
      <c r="W14729"/>
      <c r="Y14729"/>
      <c r="Z14729" s="200"/>
      <c r="AA14729" s="201"/>
      <c r="AB14729"/>
      <c r="AC14729"/>
    </row>
    <row r="14730" spans="17:29">
      <c r="Q14730"/>
      <c r="R14730"/>
      <c r="T14730"/>
      <c r="U14730"/>
      <c r="V14730"/>
      <c r="W14730"/>
      <c r="Y14730"/>
      <c r="Z14730" s="200"/>
      <c r="AA14730" s="201"/>
      <c r="AB14730"/>
      <c r="AC14730"/>
    </row>
    <row r="14731" spans="17:29">
      <c r="Q14731"/>
      <c r="R14731"/>
      <c r="T14731"/>
      <c r="U14731"/>
      <c r="V14731"/>
      <c r="W14731"/>
      <c r="Y14731"/>
      <c r="Z14731" s="200"/>
      <c r="AA14731" s="201"/>
      <c r="AB14731"/>
      <c r="AC14731"/>
    </row>
    <row r="14732" spans="17:29">
      <c r="Q14732"/>
      <c r="R14732"/>
      <c r="T14732"/>
      <c r="U14732"/>
      <c r="V14732"/>
      <c r="W14732"/>
      <c r="Y14732"/>
      <c r="Z14732" s="200"/>
      <c r="AA14732" s="201"/>
      <c r="AB14732"/>
      <c r="AC14732"/>
    </row>
    <row r="14733" spans="17:29">
      <c r="Q14733"/>
      <c r="R14733"/>
      <c r="T14733"/>
      <c r="U14733"/>
      <c r="V14733"/>
      <c r="W14733"/>
      <c r="Y14733"/>
      <c r="Z14733" s="200"/>
      <c r="AA14733" s="201"/>
      <c r="AB14733"/>
      <c r="AC14733"/>
    </row>
    <row r="14734" spans="17:29">
      <c r="Q14734"/>
      <c r="R14734"/>
      <c r="T14734"/>
      <c r="U14734"/>
      <c r="V14734"/>
      <c r="W14734"/>
      <c r="Y14734"/>
      <c r="Z14734" s="200"/>
      <c r="AA14734" s="201"/>
      <c r="AB14734"/>
      <c r="AC14734"/>
    </row>
    <row r="14735" spans="17:29">
      <c r="Q14735"/>
      <c r="R14735"/>
      <c r="T14735"/>
      <c r="U14735"/>
      <c r="V14735"/>
      <c r="W14735"/>
      <c r="Y14735"/>
      <c r="Z14735" s="200"/>
      <c r="AA14735" s="201"/>
      <c r="AB14735"/>
      <c r="AC14735"/>
    </row>
    <row r="14736" spans="17:29">
      <c r="Q14736"/>
      <c r="R14736"/>
      <c r="T14736"/>
      <c r="U14736"/>
      <c r="V14736"/>
      <c r="W14736"/>
      <c r="Y14736"/>
      <c r="Z14736" s="200"/>
      <c r="AA14736" s="201"/>
      <c r="AB14736"/>
      <c r="AC14736"/>
    </row>
    <row r="14737" spans="17:29">
      <c r="Q14737"/>
      <c r="R14737"/>
      <c r="T14737"/>
      <c r="U14737"/>
      <c r="V14737"/>
      <c r="W14737"/>
      <c r="Y14737"/>
      <c r="Z14737" s="200"/>
      <c r="AA14737" s="201"/>
      <c r="AB14737"/>
      <c r="AC14737"/>
    </row>
    <row r="14738" spans="17:29">
      <c r="Q14738"/>
      <c r="R14738"/>
      <c r="T14738"/>
      <c r="U14738"/>
      <c r="V14738"/>
      <c r="W14738"/>
      <c r="Y14738"/>
      <c r="Z14738" s="200"/>
      <c r="AA14738" s="201"/>
      <c r="AB14738"/>
      <c r="AC14738"/>
    </row>
    <row r="14739" spans="17:29">
      <c r="Q14739"/>
      <c r="R14739"/>
      <c r="T14739"/>
      <c r="U14739"/>
      <c r="V14739"/>
      <c r="W14739"/>
      <c r="Y14739"/>
      <c r="Z14739" s="200"/>
      <c r="AA14739" s="201"/>
      <c r="AB14739"/>
      <c r="AC14739"/>
    </row>
    <row r="14740" spans="17:29">
      <c r="Q14740"/>
      <c r="R14740"/>
      <c r="T14740"/>
      <c r="U14740"/>
      <c r="V14740"/>
      <c r="W14740"/>
      <c r="Y14740"/>
      <c r="Z14740" s="200"/>
      <c r="AA14740" s="201"/>
      <c r="AB14740"/>
      <c r="AC14740"/>
    </row>
    <row r="14741" spans="17:29">
      <c r="Q14741"/>
      <c r="R14741"/>
      <c r="T14741"/>
      <c r="U14741"/>
      <c r="V14741"/>
      <c r="W14741"/>
      <c r="Y14741"/>
      <c r="Z14741" s="200"/>
      <c r="AA14741" s="201"/>
      <c r="AB14741"/>
      <c r="AC14741"/>
    </row>
    <row r="14742" spans="17:29">
      <c r="Q14742"/>
      <c r="R14742"/>
      <c r="T14742"/>
      <c r="U14742"/>
      <c r="V14742"/>
      <c r="W14742"/>
      <c r="Y14742"/>
      <c r="Z14742" s="200"/>
      <c r="AA14742" s="201"/>
      <c r="AB14742"/>
      <c r="AC14742"/>
    </row>
    <row r="14743" spans="17:29">
      <c r="Q14743"/>
      <c r="R14743"/>
      <c r="T14743"/>
      <c r="U14743"/>
      <c r="V14743"/>
      <c r="W14743"/>
      <c r="Y14743"/>
      <c r="Z14743" s="200"/>
      <c r="AA14743" s="201"/>
      <c r="AB14743"/>
      <c r="AC14743"/>
    </row>
    <row r="14744" spans="17:29">
      <c r="Q14744"/>
      <c r="R14744"/>
      <c r="T14744"/>
      <c r="U14744"/>
      <c r="V14744"/>
      <c r="W14744"/>
      <c r="Y14744"/>
      <c r="Z14744" s="200"/>
      <c r="AA14744" s="201"/>
      <c r="AB14744"/>
      <c r="AC14744"/>
    </row>
    <row r="14745" spans="17:29">
      <c r="Q14745"/>
      <c r="R14745"/>
      <c r="T14745"/>
      <c r="U14745"/>
      <c r="V14745"/>
      <c r="W14745"/>
      <c r="Y14745"/>
      <c r="Z14745" s="200"/>
      <c r="AA14745" s="201"/>
      <c r="AB14745"/>
      <c r="AC14745"/>
    </row>
    <row r="14746" spans="17:29">
      <c r="Q14746"/>
      <c r="R14746"/>
      <c r="T14746"/>
      <c r="U14746"/>
      <c r="V14746"/>
      <c r="W14746"/>
      <c r="Y14746"/>
      <c r="Z14746" s="200"/>
      <c r="AA14746" s="201"/>
      <c r="AB14746"/>
      <c r="AC14746"/>
    </row>
    <row r="14747" spans="17:29">
      <c r="Q14747"/>
      <c r="R14747"/>
      <c r="T14747"/>
      <c r="U14747"/>
      <c r="V14747"/>
      <c r="W14747"/>
      <c r="Y14747"/>
      <c r="Z14747" s="200"/>
      <c r="AA14747" s="201"/>
      <c r="AB14747"/>
      <c r="AC14747"/>
    </row>
    <row r="14748" spans="17:29">
      <c r="Q14748"/>
      <c r="R14748"/>
      <c r="T14748"/>
      <c r="U14748"/>
      <c r="V14748"/>
      <c r="W14748"/>
      <c r="Y14748"/>
      <c r="Z14748" s="200"/>
      <c r="AA14748" s="201"/>
      <c r="AB14748"/>
      <c r="AC14748"/>
    </row>
    <row r="14749" spans="17:29">
      <c r="Q14749"/>
      <c r="R14749"/>
      <c r="T14749"/>
      <c r="U14749"/>
      <c r="V14749"/>
      <c r="W14749"/>
      <c r="Y14749"/>
      <c r="Z14749" s="200"/>
      <c r="AA14749" s="201"/>
      <c r="AB14749"/>
      <c r="AC14749"/>
    </row>
    <row r="14750" spans="17:29">
      <c r="Q14750"/>
      <c r="R14750"/>
      <c r="T14750"/>
      <c r="U14750"/>
      <c r="V14750"/>
      <c r="W14750"/>
      <c r="Y14750"/>
      <c r="Z14750" s="200"/>
      <c r="AA14750" s="201"/>
      <c r="AB14750"/>
      <c r="AC14750"/>
    </row>
    <row r="14751" spans="17:29">
      <c r="Q14751"/>
      <c r="R14751"/>
      <c r="T14751"/>
      <c r="U14751"/>
      <c r="V14751"/>
      <c r="W14751"/>
      <c r="Y14751"/>
      <c r="Z14751" s="200"/>
      <c r="AA14751" s="201"/>
      <c r="AB14751"/>
      <c r="AC14751"/>
    </row>
    <row r="14752" spans="17:29">
      <c r="Q14752"/>
      <c r="R14752"/>
      <c r="T14752"/>
      <c r="U14752"/>
      <c r="V14752"/>
      <c r="W14752"/>
      <c r="Y14752"/>
      <c r="Z14752" s="200"/>
      <c r="AA14752" s="201"/>
      <c r="AB14752"/>
      <c r="AC14752"/>
    </row>
    <row r="14753" spans="17:29">
      <c r="Q14753"/>
      <c r="R14753"/>
      <c r="T14753"/>
      <c r="U14753"/>
      <c r="V14753"/>
      <c r="W14753"/>
      <c r="Y14753"/>
      <c r="Z14753" s="200"/>
      <c r="AA14753" s="201"/>
      <c r="AB14753"/>
      <c r="AC14753"/>
    </row>
    <row r="14754" spans="17:29">
      <c r="Q14754"/>
      <c r="R14754"/>
      <c r="T14754"/>
      <c r="U14754"/>
      <c r="V14754"/>
      <c r="W14754"/>
      <c r="Y14754"/>
      <c r="Z14754" s="200"/>
      <c r="AA14754" s="201"/>
      <c r="AB14754"/>
      <c r="AC14754"/>
    </row>
    <row r="14755" spans="17:29">
      <c r="Q14755"/>
      <c r="R14755"/>
      <c r="T14755"/>
      <c r="U14755"/>
      <c r="V14755"/>
      <c r="W14755"/>
      <c r="Y14755"/>
      <c r="Z14755" s="200"/>
      <c r="AA14755" s="201"/>
      <c r="AB14755"/>
      <c r="AC14755"/>
    </row>
    <row r="14756" spans="17:29">
      <c r="Q14756"/>
      <c r="R14756"/>
      <c r="T14756"/>
      <c r="U14756"/>
      <c r="V14756"/>
      <c r="W14756"/>
      <c r="Y14756"/>
      <c r="Z14756" s="200"/>
      <c r="AA14756" s="201"/>
      <c r="AB14756"/>
      <c r="AC14756"/>
    </row>
    <row r="14757" spans="17:29">
      <c r="Q14757"/>
      <c r="R14757"/>
      <c r="T14757"/>
      <c r="U14757"/>
      <c r="V14757"/>
      <c r="W14757"/>
      <c r="Y14757"/>
      <c r="Z14757" s="200"/>
      <c r="AA14757" s="201"/>
      <c r="AB14757"/>
      <c r="AC14757"/>
    </row>
    <row r="14758" spans="17:29">
      <c r="Q14758"/>
      <c r="R14758"/>
      <c r="T14758"/>
      <c r="U14758"/>
      <c r="V14758"/>
      <c r="W14758"/>
      <c r="Y14758"/>
      <c r="Z14758" s="200"/>
      <c r="AA14758" s="201"/>
      <c r="AB14758"/>
      <c r="AC14758"/>
    </row>
    <row r="14759" spans="17:29">
      <c r="Q14759"/>
      <c r="R14759"/>
      <c r="T14759"/>
      <c r="U14759"/>
      <c r="V14759"/>
      <c r="W14759"/>
      <c r="Y14759"/>
      <c r="Z14759" s="200"/>
      <c r="AA14759" s="201"/>
      <c r="AB14759"/>
      <c r="AC14759"/>
    </row>
    <row r="14760" spans="17:29">
      <c r="Q14760"/>
      <c r="R14760"/>
      <c r="T14760"/>
      <c r="U14760"/>
      <c r="V14760"/>
      <c r="W14760"/>
      <c r="Y14760"/>
      <c r="Z14760" s="200"/>
      <c r="AA14760" s="201"/>
      <c r="AB14760"/>
      <c r="AC14760"/>
    </row>
    <row r="14761" spans="17:29">
      <c r="Q14761"/>
      <c r="R14761"/>
      <c r="T14761"/>
      <c r="U14761"/>
      <c r="V14761"/>
      <c r="W14761"/>
      <c r="Y14761"/>
      <c r="Z14761" s="200"/>
      <c r="AA14761" s="201"/>
      <c r="AB14761"/>
      <c r="AC14761"/>
    </row>
    <row r="14762" spans="17:29">
      <c r="Q14762"/>
      <c r="R14762"/>
      <c r="T14762"/>
      <c r="U14762"/>
      <c r="V14762"/>
      <c r="W14762"/>
      <c r="Y14762"/>
      <c r="Z14762" s="200"/>
      <c r="AA14762" s="201"/>
      <c r="AB14762"/>
      <c r="AC14762"/>
    </row>
    <row r="14763" spans="17:29">
      <c r="Q14763"/>
      <c r="R14763"/>
      <c r="T14763"/>
      <c r="U14763"/>
      <c r="V14763"/>
      <c r="W14763"/>
      <c r="Y14763"/>
      <c r="Z14763" s="200"/>
      <c r="AA14763" s="201"/>
      <c r="AB14763"/>
      <c r="AC14763"/>
    </row>
    <row r="14764" spans="17:29">
      <c r="Q14764"/>
      <c r="R14764"/>
      <c r="T14764"/>
      <c r="U14764"/>
      <c r="V14764"/>
      <c r="W14764"/>
      <c r="Y14764"/>
      <c r="Z14764" s="200"/>
      <c r="AA14764" s="201"/>
      <c r="AB14764"/>
      <c r="AC14764"/>
    </row>
    <row r="14765" spans="17:29">
      <c r="Q14765"/>
      <c r="R14765"/>
      <c r="T14765"/>
      <c r="U14765"/>
      <c r="V14765"/>
      <c r="W14765"/>
      <c r="Y14765"/>
      <c r="Z14765" s="200"/>
      <c r="AA14765" s="201"/>
      <c r="AB14765"/>
      <c r="AC14765"/>
    </row>
    <row r="14766" spans="17:29">
      <c r="Q14766"/>
      <c r="R14766"/>
      <c r="T14766"/>
      <c r="U14766"/>
      <c r="V14766"/>
      <c r="W14766"/>
      <c r="Y14766"/>
      <c r="Z14766" s="200"/>
      <c r="AA14766" s="201"/>
      <c r="AB14766"/>
      <c r="AC14766"/>
    </row>
    <row r="14767" spans="17:29">
      <c r="Q14767"/>
      <c r="R14767"/>
      <c r="T14767"/>
      <c r="U14767"/>
      <c r="V14767"/>
      <c r="W14767"/>
      <c r="Y14767"/>
      <c r="Z14767" s="200"/>
      <c r="AA14767" s="201"/>
      <c r="AB14767"/>
      <c r="AC14767"/>
    </row>
    <row r="14768" spans="17:29">
      <c r="Q14768"/>
      <c r="R14768"/>
      <c r="T14768"/>
      <c r="U14768"/>
      <c r="V14768"/>
      <c r="W14768"/>
      <c r="Y14768"/>
      <c r="Z14768" s="200"/>
      <c r="AA14768" s="201"/>
      <c r="AB14768"/>
      <c r="AC14768"/>
    </row>
    <row r="14769" spans="17:29">
      <c r="Q14769"/>
      <c r="R14769"/>
      <c r="T14769"/>
      <c r="U14769"/>
      <c r="V14769"/>
      <c r="W14769"/>
      <c r="Y14769"/>
      <c r="Z14769" s="200"/>
      <c r="AA14769" s="201"/>
      <c r="AB14769"/>
      <c r="AC14769"/>
    </row>
    <row r="14770" spans="17:29">
      <c r="Q14770"/>
      <c r="R14770"/>
      <c r="T14770"/>
      <c r="U14770"/>
      <c r="V14770"/>
      <c r="W14770"/>
      <c r="Y14770"/>
      <c r="Z14770" s="200"/>
      <c r="AA14770" s="201"/>
      <c r="AB14770"/>
      <c r="AC14770"/>
    </row>
    <row r="14771" spans="17:29">
      <c r="Q14771"/>
      <c r="R14771"/>
      <c r="T14771"/>
      <c r="U14771"/>
      <c r="V14771"/>
      <c r="W14771"/>
      <c r="Y14771"/>
      <c r="Z14771" s="200"/>
      <c r="AA14771" s="201"/>
      <c r="AB14771"/>
      <c r="AC14771"/>
    </row>
    <row r="14772" spans="17:29">
      <c r="Q14772"/>
      <c r="R14772"/>
      <c r="T14772"/>
      <c r="U14772"/>
      <c r="V14772"/>
      <c r="W14772"/>
      <c r="Y14772"/>
      <c r="Z14772" s="200"/>
      <c r="AA14772" s="201"/>
      <c r="AB14772"/>
      <c r="AC14772"/>
    </row>
    <row r="14773" spans="17:29">
      <c r="Q14773"/>
      <c r="R14773"/>
      <c r="T14773"/>
      <c r="U14773"/>
      <c r="V14773"/>
      <c r="W14773"/>
      <c r="Y14773"/>
      <c r="Z14773" s="200"/>
      <c r="AA14773" s="201"/>
      <c r="AB14773"/>
      <c r="AC14773"/>
    </row>
    <row r="14774" spans="17:29">
      <c r="Q14774"/>
      <c r="R14774"/>
      <c r="T14774"/>
      <c r="U14774"/>
      <c r="V14774"/>
      <c r="W14774"/>
      <c r="Y14774"/>
      <c r="Z14774" s="200"/>
      <c r="AA14774" s="201"/>
      <c r="AB14774"/>
      <c r="AC14774"/>
    </row>
    <row r="14775" spans="17:29">
      <c r="Q14775"/>
      <c r="R14775"/>
      <c r="T14775"/>
      <c r="U14775"/>
      <c r="V14775"/>
      <c r="W14775"/>
      <c r="Y14775"/>
      <c r="Z14775" s="200"/>
      <c r="AA14775" s="201"/>
      <c r="AB14775"/>
      <c r="AC14775"/>
    </row>
    <row r="14776" spans="17:29">
      <c r="Q14776"/>
      <c r="R14776"/>
      <c r="T14776"/>
      <c r="U14776"/>
      <c r="V14776"/>
      <c r="W14776"/>
      <c r="Y14776"/>
      <c r="Z14776" s="200"/>
      <c r="AA14776" s="201"/>
      <c r="AB14776"/>
      <c r="AC14776"/>
    </row>
    <row r="14777" spans="17:29">
      <c r="Q14777"/>
      <c r="R14777"/>
      <c r="T14777"/>
      <c r="U14777"/>
      <c r="V14777"/>
      <c r="W14777"/>
      <c r="Y14777"/>
      <c r="Z14777" s="200"/>
      <c r="AA14777" s="201"/>
      <c r="AB14777"/>
      <c r="AC14777"/>
    </row>
    <row r="14778" spans="17:29">
      <c r="Q14778"/>
      <c r="R14778"/>
      <c r="T14778"/>
      <c r="U14778"/>
      <c r="V14778"/>
      <c r="W14778"/>
      <c r="Y14778"/>
      <c r="Z14778" s="200"/>
      <c r="AA14778" s="201"/>
      <c r="AB14778"/>
      <c r="AC14778"/>
    </row>
    <row r="14779" spans="17:29">
      <c r="Q14779"/>
      <c r="R14779"/>
      <c r="T14779"/>
      <c r="U14779"/>
      <c r="V14779"/>
      <c r="W14779"/>
      <c r="Y14779"/>
      <c r="Z14779" s="200"/>
      <c r="AA14779" s="201"/>
      <c r="AB14779"/>
      <c r="AC14779"/>
    </row>
    <row r="14780" spans="17:29">
      <c r="Q14780"/>
      <c r="R14780"/>
      <c r="T14780"/>
      <c r="U14780"/>
      <c r="V14780"/>
      <c r="W14780"/>
      <c r="Y14780"/>
      <c r="Z14780" s="200"/>
      <c r="AA14780" s="201"/>
      <c r="AB14780"/>
      <c r="AC14780"/>
    </row>
    <row r="14781" spans="17:29">
      <c r="Q14781"/>
      <c r="R14781"/>
      <c r="T14781"/>
      <c r="U14781"/>
      <c r="V14781"/>
      <c r="W14781"/>
      <c r="Y14781"/>
      <c r="Z14781" s="200"/>
      <c r="AA14781" s="201"/>
      <c r="AB14781"/>
      <c r="AC14781"/>
    </row>
    <row r="14782" spans="17:29">
      <c r="Q14782"/>
      <c r="R14782"/>
      <c r="T14782"/>
      <c r="U14782"/>
      <c r="V14782"/>
      <c r="W14782"/>
      <c r="Y14782"/>
      <c r="Z14782" s="200"/>
      <c r="AA14782" s="201"/>
      <c r="AB14782"/>
      <c r="AC14782"/>
    </row>
    <row r="14783" spans="17:29">
      <c r="Q14783"/>
      <c r="R14783"/>
      <c r="T14783"/>
      <c r="U14783"/>
      <c r="V14783"/>
      <c r="W14783"/>
      <c r="Y14783"/>
      <c r="Z14783" s="200"/>
      <c r="AA14783" s="201"/>
      <c r="AB14783"/>
      <c r="AC14783"/>
    </row>
    <row r="14784" spans="17:29">
      <c r="Q14784"/>
      <c r="R14784"/>
      <c r="T14784"/>
      <c r="U14784"/>
      <c r="V14784"/>
      <c r="W14784"/>
      <c r="Y14784"/>
      <c r="Z14784" s="200"/>
      <c r="AA14784" s="201"/>
      <c r="AB14784"/>
      <c r="AC14784"/>
    </row>
    <row r="14785" spans="17:29">
      <c r="Q14785"/>
      <c r="R14785"/>
      <c r="T14785"/>
      <c r="U14785"/>
      <c r="V14785"/>
      <c r="W14785"/>
      <c r="Y14785"/>
      <c r="Z14785" s="200"/>
      <c r="AA14785" s="201"/>
      <c r="AB14785"/>
      <c r="AC14785"/>
    </row>
    <row r="14786" spans="17:29">
      <c r="Q14786"/>
      <c r="R14786"/>
      <c r="T14786"/>
      <c r="U14786"/>
      <c r="V14786"/>
      <c r="W14786"/>
      <c r="Y14786"/>
      <c r="Z14786" s="200"/>
      <c r="AA14786" s="201"/>
      <c r="AB14786"/>
      <c r="AC14786"/>
    </row>
    <row r="14787" spans="17:29">
      <c r="Q14787"/>
      <c r="R14787"/>
      <c r="T14787"/>
      <c r="U14787"/>
      <c r="V14787"/>
      <c r="W14787"/>
      <c r="Y14787"/>
      <c r="Z14787" s="200"/>
      <c r="AA14787" s="201"/>
      <c r="AB14787"/>
      <c r="AC14787"/>
    </row>
    <row r="14788" spans="17:29">
      <c r="Q14788"/>
      <c r="R14788"/>
      <c r="T14788"/>
      <c r="U14788"/>
      <c r="V14788"/>
      <c r="W14788"/>
      <c r="Y14788"/>
      <c r="Z14788" s="200"/>
      <c r="AA14788" s="201"/>
      <c r="AB14788"/>
      <c r="AC14788"/>
    </row>
    <row r="14789" spans="17:29">
      <c r="Q14789"/>
      <c r="R14789"/>
      <c r="T14789"/>
      <c r="U14789"/>
      <c r="V14789"/>
      <c r="W14789"/>
      <c r="Y14789"/>
      <c r="Z14789" s="200"/>
      <c r="AA14789" s="201"/>
      <c r="AB14789"/>
      <c r="AC14789"/>
    </row>
    <row r="14790" spans="17:29">
      <c r="Q14790"/>
      <c r="R14790"/>
      <c r="T14790"/>
      <c r="U14790"/>
      <c r="V14790"/>
      <c r="W14790"/>
      <c r="Y14790"/>
      <c r="Z14790" s="200"/>
      <c r="AA14790" s="201"/>
      <c r="AB14790"/>
      <c r="AC14790"/>
    </row>
    <row r="14791" spans="17:29">
      <c r="Q14791"/>
      <c r="R14791"/>
      <c r="T14791"/>
      <c r="U14791"/>
      <c r="V14791"/>
      <c r="W14791"/>
      <c r="Y14791"/>
      <c r="Z14791" s="200"/>
      <c r="AA14791" s="201"/>
      <c r="AB14791"/>
      <c r="AC14791"/>
    </row>
    <row r="14792" spans="17:29">
      <c r="Q14792"/>
      <c r="R14792"/>
      <c r="T14792"/>
      <c r="U14792"/>
      <c r="V14792"/>
      <c r="W14792"/>
      <c r="Y14792"/>
      <c r="Z14792" s="200"/>
      <c r="AA14792" s="201"/>
      <c r="AB14792"/>
      <c r="AC14792"/>
    </row>
    <row r="14793" spans="17:29">
      <c r="Q14793"/>
      <c r="R14793"/>
      <c r="T14793"/>
      <c r="U14793"/>
      <c r="V14793"/>
      <c r="W14793"/>
      <c r="Y14793"/>
      <c r="Z14793" s="200"/>
      <c r="AA14793" s="201"/>
      <c r="AB14793"/>
      <c r="AC14793"/>
    </row>
    <row r="14794" spans="17:29">
      <c r="Q14794"/>
      <c r="R14794"/>
      <c r="T14794"/>
      <c r="U14794"/>
      <c r="V14794"/>
      <c r="W14794"/>
      <c r="Y14794"/>
      <c r="Z14794" s="200"/>
      <c r="AA14794" s="201"/>
      <c r="AB14794"/>
      <c r="AC14794"/>
    </row>
    <row r="14795" spans="17:29">
      <c r="Q14795"/>
      <c r="R14795"/>
      <c r="T14795"/>
      <c r="U14795"/>
      <c r="V14795"/>
      <c r="W14795"/>
      <c r="Y14795"/>
      <c r="Z14795" s="200"/>
      <c r="AA14795" s="201"/>
      <c r="AB14795"/>
      <c r="AC14795"/>
    </row>
    <row r="14796" spans="17:29">
      <c r="Q14796"/>
      <c r="R14796"/>
      <c r="T14796"/>
      <c r="U14796"/>
      <c r="V14796"/>
      <c r="W14796"/>
      <c r="Y14796"/>
      <c r="Z14796" s="200"/>
      <c r="AA14796" s="201"/>
      <c r="AB14796"/>
      <c r="AC14796"/>
    </row>
    <row r="14797" spans="17:29">
      <c r="Q14797"/>
      <c r="R14797"/>
      <c r="T14797"/>
      <c r="U14797"/>
      <c r="V14797"/>
      <c r="W14797"/>
      <c r="Y14797"/>
      <c r="Z14797" s="200"/>
      <c r="AA14797" s="201"/>
      <c r="AB14797"/>
      <c r="AC14797"/>
    </row>
    <row r="14798" spans="17:29">
      <c r="Q14798"/>
      <c r="R14798"/>
      <c r="T14798"/>
      <c r="U14798"/>
      <c r="V14798"/>
      <c r="W14798"/>
      <c r="Y14798"/>
      <c r="Z14798" s="200"/>
      <c r="AA14798" s="201"/>
      <c r="AB14798"/>
      <c r="AC14798"/>
    </row>
    <row r="14799" spans="17:29">
      <c r="Q14799"/>
      <c r="R14799"/>
      <c r="T14799"/>
      <c r="U14799"/>
      <c r="V14799"/>
      <c r="W14799"/>
      <c r="Y14799"/>
      <c r="Z14799" s="200"/>
      <c r="AA14799" s="201"/>
      <c r="AB14799"/>
      <c r="AC14799"/>
    </row>
    <row r="14800" spans="17:29">
      <c r="Q14800"/>
      <c r="R14800"/>
      <c r="T14800"/>
      <c r="U14800"/>
      <c r="V14800"/>
      <c r="W14800"/>
      <c r="Y14800"/>
      <c r="Z14800" s="200"/>
      <c r="AA14800" s="201"/>
      <c r="AB14800"/>
      <c r="AC14800"/>
    </row>
    <row r="14801" spans="17:29">
      <c r="Q14801"/>
      <c r="R14801"/>
      <c r="T14801"/>
      <c r="U14801"/>
      <c r="V14801"/>
      <c r="W14801"/>
      <c r="Y14801"/>
      <c r="Z14801" s="200"/>
      <c r="AA14801" s="201"/>
      <c r="AB14801"/>
      <c r="AC14801"/>
    </row>
    <row r="14802" spans="17:29">
      <c r="Q14802"/>
      <c r="R14802"/>
      <c r="T14802"/>
      <c r="U14802"/>
      <c r="V14802"/>
      <c r="W14802"/>
      <c r="Y14802"/>
      <c r="Z14802" s="200"/>
      <c r="AA14802" s="201"/>
      <c r="AB14802"/>
      <c r="AC14802"/>
    </row>
    <row r="14803" spans="17:29">
      <c r="Q14803"/>
      <c r="R14803"/>
      <c r="T14803"/>
      <c r="U14803"/>
      <c r="V14803"/>
      <c r="W14803"/>
      <c r="Y14803"/>
      <c r="Z14803" s="200"/>
      <c r="AA14803" s="201"/>
      <c r="AB14803"/>
      <c r="AC14803"/>
    </row>
    <row r="14804" spans="17:29">
      <c r="Q14804"/>
      <c r="R14804"/>
      <c r="T14804"/>
      <c r="U14804"/>
      <c r="V14804"/>
      <c r="W14804"/>
      <c r="Y14804"/>
      <c r="Z14804" s="200"/>
      <c r="AA14804" s="201"/>
      <c r="AB14804"/>
      <c r="AC14804"/>
    </row>
    <row r="14805" spans="17:29">
      <c r="Q14805"/>
      <c r="R14805"/>
      <c r="T14805"/>
      <c r="U14805"/>
      <c r="V14805"/>
      <c r="W14805"/>
      <c r="Y14805"/>
      <c r="Z14805" s="200"/>
      <c r="AA14805" s="201"/>
      <c r="AB14805"/>
      <c r="AC14805"/>
    </row>
    <row r="14806" spans="17:29">
      <c r="Q14806"/>
      <c r="R14806"/>
      <c r="T14806"/>
      <c r="U14806"/>
      <c r="V14806"/>
      <c r="W14806"/>
      <c r="Y14806"/>
      <c r="Z14806" s="200"/>
      <c r="AA14806" s="201"/>
      <c r="AB14806"/>
      <c r="AC14806"/>
    </row>
    <row r="14807" spans="17:29">
      <c r="Q14807"/>
      <c r="R14807"/>
      <c r="T14807"/>
      <c r="U14807"/>
      <c r="V14807"/>
      <c r="W14807"/>
      <c r="Y14807"/>
      <c r="Z14807" s="200"/>
      <c r="AA14807" s="201"/>
      <c r="AB14807"/>
      <c r="AC14807"/>
    </row>
    <row r="14808" spans="17:29">
      <c r="Q14808"/>
      <c r="R14808"/>
      <c r="T14808"/>
      <c r="U14808"/>
      <c r="V14808"/>
      <c r="W14808"/>
      <c r="Y14808"/>
      <c r="Z14808" s="200"/>
      <c r="AA14808" s="201"/>
      <c r="AB14808"/>
      <c r="AC14808"/>
    </row>
    <row r="14809" spans="17:29">
      <c r="Q14809"/>
      <c r="R14809"/>
      <c r="T14809"/>
      <c r="U14809"/>
      <c r="V14809"/>
      <c r="W14809"/>
      <c r="Y14809"/>
      <c r="Z14809" s="200"/>
      <c r="AA14809" s="201"/>
      <c r="AB14809"/>
      <c r="AC14809"/>
    </row>
    <row r="14810" spans="17:29">
      <c r="Q14810"/>
      <c r="R14810"/>
      <c r="T14810"/>
      <c r="U14810"/>
      <c r="V14810"/>
      <c r="W14810"/>
      <c r="Y14810"/>
      <c r="Z14810" s="200"/>
      <c r="AA14810" s="201"/>
      <c r="AB14810"/>
      <c r="AC14810"/>
    </row>
    <row r="14811" spans="17:29">
      <c r="Q14811"/>
      <c r="R14811"/>
      <c r="T14811"/>
      <c r="U14811"/>
      <c r="V14811"/>
      <c r="W14811"/>
      <c r="Y14811"/>
      <c r="Z14811" s="200"/>
      <c r="AA14811" s="201"/>
      <c r="AB14811"/>
      <c r="AC14811"/>
    </row>
    <row r="14812" spans="17:29">
      <c r="Q14812"/>
      <c r="R14812"/>
      <c r="T14812"/>
      <c r="U14812"/>
      <c r="V14812"/>
      <c r="W14812"/>
      <c r="Y14812"/>
      <c r="Z14812" s="200"/>
      <c r="AA14812" s="201"/>
      <c r="AB14812"/>
      <c r="AC14812"/>
    </row>
    <row r="14813" spans="17:29">
      <c r="Q14813"/>
      <c r="R14813"/>
      <c r="T14813"/>
      <c r="U14813"/>
      <c r="V14813"/>
      <c r="W14813"/>
      <c r="Y14813"/>
      <c r="Z14813" s="200"/>
      <c r="AA14813" s="201"/>
      <c r="AB14813"/>
      <c r="AC14813"/>
    </row>
    <row r="14814" spans="17:29">
      <c r="Q14814"/>
      <c r="R14814"/>
      <c r="T14814"/>
      <c r="U14814"/>
      <c r="V14814"/>
      <c r="W14814"/>
      <c r="Y14814"/>
      <c r="Z14814" s="200"/>
      <c r="AA14814" s="201"/>
      <c r="AB14814"/>
      <c r="AC14814"/>
    </row>
    <row r="14815" spans="17:29">
      <c r="Q14815"/>
      <c r="R14815"/>
      <c r="T14815"/>
      <c r="U14815"/>
      <c r="V14815"/>
      <c r="W14815"/>
      <c r="Y14815"/>
      <c r="Z14815" s="200"/>
      <c r="AA14815" s="201"/>
      <c r="AB14815"/>
      <c r="AC14815"/>
    </row>
    <row r="14816" spans="17:29">
      <c r="Q14816"/>
      <c r="R14816"/>
      <c r="T14816"/>
      <c r="U14816"/>
      <c r="V14816"/>
      <c r="W14816"/>
      <c r="Y14816"/>
      <c r="Z14816" s="200"/>
      <c r="AA14816" s="201"/>
      <c r="AB14816"/>
      <c r="AC14816"/>
    </row>
    <row r="14817" spans="17:29">
      <c r="Q14817"/>
      <c r="R14817"/>
      <c r="T14817"/>
      <c r="U14817"/>
      <c r="V14817"/>
      <c r="W14817"/>
      <c r="Y14817"/>
      <c r="Z14817" s="200"/>
      <c r="AA14817" s="201"/>
      <c r="AB14817"/>
      <c r="AC14817"/>
    </row>
    <row r="14818" spans="17:29">
      <c r="Q14818"/>
      <c r="R14818"/>
      <c r="T14818"/>
      <c r="U14818"/>
      <c r="V14818"/>
      <c r="W14818"/>
      <c r="Y14818"/>
      <c r="Z14818" s="200"/>
      <c r="AA14818" s="201"/>
      <c r="AB14818"/>
      <c r="AC14818"/>
    </row>
    <row r="14819" spans="17:29">
      <c r="Q14819"/>
      <c r="R14819"/>
      <c r="T14819"/>
      <c r="U14819"/>
      <c r="V14819"/>
      <c r="W14819"/>
      <c r="Y14819"/>
      <c r="Z14819" s="200"/>
      <c r="AA14819" s="201"/>
      <c r="AB14819"/>
      <c r="AC14819"/>
    </row>
    <row r="14820" spans="17:29">
      <c r="Q14820"/>
      <c r="R14820"/>
      <c r="T14820"/>
      <c r="U14820"/>
      <c r="V14820"/>
      <c r="W14820"/>
      <c r="Y14820"/>
      <c r="Z14820" s="200"/>
      <c r="AA14820" s="201"/>
      <c r="AB14820"/>
      <c r="AC14820"/>
    </row>
    <row r="14821" spans="17:29">
      <c r="Q14821"/>
      <c r="R14821"/>
      <c r="T14821"/>
      <c r="U14821"/>
      <c r="V14821"/>
      <c r="W14821"/>
      <c r="Y14821"/>
      <c r="Z14821" s="200"/>
      <c r="AA14821" s="201"/>
      <c r="AB14821"/>
      <c r="AC14821"/>
    </row>
    <row r="14822" spans="17:29">
      <c r="Q14822"/>
      <c r="R14822"/>
      <c r="T14822"/>
      <c r="U14822"/>
      <c r="V14822"/>
      <c r="W14822"/>
      <c r="Y14822"/>
      <c r="Z14822" s="200"/>
      <c r="AA14822" s="201"/>
      <c r="AB14822"/>
      <c r="AC14822"/>
    </row>
    <row r="14823" spans="17:29">
      <c r="Q14823"/>
      <c r="R14823"/>
      <c r="T14823"/>
      <c r="U14823"/>
      <c r="V14823"/>
      <c r="W14823"/>
      <c r="Y14823"/>
      <c r="Z14823" s="200"/>
      <c r="AA14823" s="201"/>
      <c r="AB14823"/>
      <c r="AC14823"/>
    </row>
    <row r="14824" spans="17:29">
      <c r="Q14824"/>
      <c r="R14824"/>
      <c r="T14824"/>
      <c r="U14824"/>
      <c r="V14824"/>
      <c r="W14824"/>
      <c r="Y14824"/>
      <c r="Z14824" s="200"/>
      <c r="AA14824" s="201"/>
      <c r="AB14824"/>
      <c r="AC14824"/>
    </row>
    <row r="14825" spans="17:29">
      <c r="Q14825"/>
      <c r="R14825"/>
      <c r="T14825"/>
      <c r="U14825"/>
      <c r="V14825"/>
      <c r="W14825"/>
      <c r="Y14825"/>
      <c r="Z14825" s="200"/>
      <c r="AA14825" s="201"/>
      <c r="AB14825"/>
      <c r="AC14825"/>
    </row>
    <row r="14826" spans="17:29">
      <c r="Q14826"/>
      <c r="R14826"/>
      <c r="T14826"/>
      <c r="U14826"/>
      <c r="V14826"/>
      <c r="W14826"/>
      <c r="Y14826"/>
      <c r="Z14826" s="200"/>
      <c r="AA14826" s="201"/>
      <c r="AB14826"/>
      <c r="AC14826"/>
    </row>
    <row r="14827" spans="17:29">
      <c r="Q14827"/>
      <c r="R14827"/>
      <c r="T14827"/>
      <c r="U14827"/>
      <c r="V14827"/>
      <c r="W14827"/>
      <c r="Y14827"/>
      <c r="Z14827" s="200"/>
      <c r="AA14827" s="201"/>
      <c r="AB14827"/>
      <c r="AC14827"/>
    </row>
    <row r="14828" spans="17:29">
      <c r="Q14828"/>
      <c r="R14828"/>
      <c r="T14828"/>
      <c r="U14828"/>
      <c r="V14828"/>
      <c r="W14828"/>
      <c r="Y14828"/>
      <c r="Z14828" s="200"/>
      <c r="AA14828" s="201"/>
      <c r="AB14828"/>
      <c r="AC14828"/>
    </row>
    <row r="14829" spans="17:29">
      <c r="Q14829"/>
      <c r="R14829"/>
      <c r="T14829"/>
      <c r="U14829"/>
      <c r="V14829"/>
      <c r="W14829"/>
      <c r="Y14829"/>
      <c r="Z14829" s="200"/>
      <c r="AA14829" s="201"/>
      <c r="AB14829"/>
      <c r="AC14829"/>
    </row>
    <row r="14830" spans="17:29">
      <c r="Q14830"/>
      <c r="R14830"/>
      <c r="T14830"/>
      <c r="U14830"/>
      <c r="V14830"/>
      <c r="W14830"/>
      <c r="Y14830"/>
      <c r="Z14830" s="200"/>
      <c r="AA14830" s="201"/>
      <c r="AB14830"/>
      <c r="AC14830"/>
    </row>
    <row r="14831" spans="17:29">
      <c r="Q14831"/>
      <c r="R14831"/>
      <c r="T14831"/>
      <c r="U14831"/>
      <c r="V14831"/>
      <c r="W14831"/>
      <c r="Y14831"/>
      <c r="Z14831" s="200"/>
      <c r="AA14831" s="201"/>
      <c r="AB14831"/>
      <c r="AC14831"/>
    </row>
    <row r="14832" spans="17:29">
      <c r="Q14832"/>
      <c r="R14832"/>
      <c r="T14832"/>
      <c r="U14832"/>
      <c r="V14832"/>
      <c r="W14832"/>
      <c r="Y14832"/>
      <c r="Z14832" s="200"/>
      <c r="AA14832" s="201"/>
      <c r="AB14832"/>
      <c r="AC14832"/>
    </row>
    <row r="14833" spans="17:29">
      <c r="Q14833"/>
      <c r="R14833"/>
      <c r="T14833"/>
      <c r="U14833"/>
      <c r="V14833"/>
      <c r="W14833"/>
      <c r="Y14833"/>
      <c r="Z14833" s="200"/>
      <c r="AA14833" s="201"/>
      <c r="AB14833"/>
      <c r="AC14833"/>
    </row>
    <row r="14834" spans="17:29">
      <c r="Q14834"/>
      <c r="R14834"/>
      <c r="T14834"/>
      <c r="U14834"/>
      <c r="V14834"/>
      <c r="W14834"/>
      <c r="Y14834"/>
      <c r="Z14834" s="200"/>
      <c r="AA14834" s="201"/>
      <c r="AB14834"/>
      <c r="AC14834"/>
    </row>
    <row r="14835" spans="17:29">
      <c r="Q14835"/>
      <c r="R14835"/>
      <c r="T14835"/>
      <c r="U14835"/>
      <c r="V14835"/>
      <c r="W14835"/>
      <c r="Y14835"/>
      <c r="Z14835" s="200"/>
      <c r="AA14835" s="201"/>
      <c r="AB14835"/>
      <c r="AC14835"/>
    </row>
    <row r="14836" spans="17:29">
      <c r="Q14836"/>
      <c r="R14836"/>
      <c r="T14836"/>
      <c r="U14836"/>
      <c r="V14836"/>
      <c r="W14836"/>
      <c r="Y14836"/>
      <c r="Z14836" s="200"/>
      <c r="AA14836" s="201"/>
      <c r="AB14836"/>
      <c r="AC14836"/>
    </row>
    <row r="14837" spans="17:29">
      <c r="Q14837"/>
      <c r="R14837"/>
      <c r="T14837"/>
      <c r="U14837"/>
      <c r="V14837"/>
      <c r="W14837"/>
      <c r="Y14837"/>
      <c r="Z14837" s="200"/>
      <c r="AA14837" s="201"/>
      <c r="AB14837"/>
      <c r="AC14837"/>
    </row>
    <row r="14838" spans="17:29">
      <c r="Q14838"/>
      <c r="R14838"/>
      <c r="T14838"/>
      <c r="U14838"/>
      <c r="V14838"/>
      <c r="W14838"/>
      <c r="Y14838"/>
      <c r="Z14838" s="200"/>
      <c r="AA14838" s="201"/>
      <c r="AB14838"/>
      <c r="AC14838"/>
    </row>
    <row r="14839" spans="17:29">
      <c r="Q14839"/>
      <c r="R14839"/>
      <c r="T14839"/>
      <c r="U14839"/>
      <c r="V14839"/>
      <c r="W14839"/>
      <c r="Y14839"/>
      <c r="Z14839" s="200"/>
      <c r="AA14839" s="201"/>
      <c r="AB14839"/>
      <c r="AC14839"/>
    </row>
    <row r="14840" spans="17:29">
      <c r="Q14840"/>
      <c r="R14840"/>
      <c r="T14840"/>
      <c r="U14840"/>
      <c r="V14840"/>
      <c r="W14840"/>
      <c r="Y14840"/>
      <c r="Z14840" s="200"/>
      <c r="AA14840" s="201"/>
      <c r="AB14840"/>
      <c r="AC14840"/>
    </row>
    <row r="14841" spans="17:29">
      <c r="Q14841"/>
      <c r="R14841"/>
      <c r="T14841"/>
      <c r="U14841"/>
      <c r="V14841"/>
      <c r="W14841"/>
      <c r="Y14841"/>
      <c r="Z14841" s="200"/>
      <c r="AA14841" s="201"/>
      <c r="AB14841"/>
      <c r="AC14841"/>
    </row>
    <row r="14842" spans="17:29">
      <c r="Q14842"/>
      <c r="R14842"/>
      <c r="T14842"/>
      <c r="U14842"/>
      <c r="V14842"/>
      <c r="W14842"/>
      <c r="Y14842"/>
      <c r="Z14842" s="200"/>
      <c r="AA14842" s="201"/>
      <c r="AB14842"/>
      <c r="AC14842"/>
    </row>
    <row r="14843" spans="17:29">
      <c r="Q14843"/>
      <c r="R14843"/>
      <c r="T14843"/>
      <c r="U14843"/>
      <c r="V14843"/>
      <c r="W14843"/>
      <c r="Y14843"/>
      <c r="Z14843" s="200"/>
      <c r="AA14843" s="201"/>
      <c r="AB14843"/>
      <c r="AC14843"/>
    </row>
    <row r="14844" spans="17:29">
      <c r="Q14844"/>
      <c r="R14844"/>
      <c r="T14844"/>
      <c r="U14844"/>
      <c r="V14844"/>
      <c r="W14844"/>
      <c r="Y14844"/>
      <c r="Z14844" s="200"/>
      <c r="AA14844" s="201"/>
      <c r="AB14844"/>
      <c r="AC14844"/>
    </row>
    <row r="14845" spans="17:29">
      <c r="Q14845"/>
      <c r="R14845"/>
      <c r="T14845"/>
      <c r="U14845"/>
      <c r="V14845"/>
      <c r="W14845"/>
      <c r="Y14845"/>
      <c r="Z14845" s="200"/>
      <c r="AA14845" s="201"/>
      <c r="AB14845"/>
      <c r="AC14845"/>
    </row>
    <row r="14846" spans="17:29">
      <c r="Q14846"/>
      <c r="R14846"/>
      <c r="T14846"/>
      <c r="U14846"/>
      <c r="V14846"/>
      <c r="W14846"/>
      <c r="Y14846"/>
      <c r="Z14846" s="200"/>
      <c r="AA14846" s="201"/>
      <c r="AB14846"/>
      <c r="AC14846"/>
    </row>
    <row r="14847" spans="17:29">
      <c r="Q14847"/>
      <c r="R14847"/>
      <c r="T14847"/>
      <c r="U14847"/>
      <c r="V14847"/>
      <c r="W14847"/>
      <c r="Y14847"/>
      <c r="Z14847" s="200"/>
      <c r="AA14847" s="201"/>
      <c r="AB14847"/>
      <c r="AC14847"/>
    </row>
    <row r="14848" spans="17:29">
      <c r="Q14848"/>
      <c r="R14848"/>
      <c r="T14848"/>
      <c r="U14848"/>
      <c r="V14848"/>
      <c r="W14848"/>
      <c r="Y14848"/>
      <c r="Z14848" s="200"/>
      <c r="AA14848" s="201"/>
      <c r="AB14848"/>
      <c r="AC14848"/>
    </row>
    <row r="14849" spans="17:29">
      <c r="Q14849"/>
      <c r="R14849"/>
      <c r="T14849"/>
      <c r="U14849"/>
      <c r="V14849"/>
      <c r="W14849"/>
      <c r="Y14849"/>
      <c r="Z14849" s="200"/>
      <c r="AA14849" s="201"/>
      <c r="AB14849"/>
      <c r="AC14849"/>
    </row>
    <row r="14850" spans="17:29">
      <c r="Q14850"/>
      <c r="R14850"/>
      <c r="T14850"/>
      <c r="U14850"/>
      <c r="V14850"/>
      <c r="W14850"/>
      <c r="Y14850"/>
      <c r="Z14850" s="200"/>
      <c r="AA14850" s="201"/>
      <c r="AB14850"/>
      <c r="AC14850"/>
    </row>
    <row r="14851" spans="17:29">
      <c r="Q14851"/>
      <c r="R14851"/>
      <c r="T14851"/>
      <c r="U14851"/>
      <c r="V14851"/>
      <c r="W14851"/>
      <c r="Y14851"/>
      <c r="Z14851" s="200"/>
      <c r="AA14851" s="201"/>
      <c r="AB14851"/>
      <c r="AC14851"/>
    </row>
    <row r="14852" spans="17:29">
      <c r="Q14852"/>
      <c r="R14852"/>
      <c r="T14852"/>
      <c r="U14852"/>
      <c r="V14852"/>
      <c r="W14852"/>
      <c r="Y14852"/>
      <c r="Z14852" s="200"/>
      <c r="AA14852" s="201"/>
      <c r="AB14852"/>
      <c r="AC14852"/>
    </row>
    <row r="14853" spans="17:29">
      <c r="Q14853"/>
      <c r="R14853"/>
      <c r="T14853"/>
      <c r="U14853"/>
      <c r="V14853"/>
      <c r="W14853"/>
      <c r="Y14853"/>
      <c r="Z14853" s="200"/>
      <c r="AA14853" s="201"/>
      <c r="AB14853"/>
      <c r="AC14853"/>
    </row>
    <row r="14854" spans="17:29">
      <c r="Q14854"/>
      <c r="R14854"/>
      <c r="T14854"/>
      <c r="U14854"/>
      <c r="V14854"/>
      <c r="W14854"/>
      <c r="Y14854"/>
      <c r="Z14854" s="200"/>
      <c r="AA14854" s="201"/>
      <c r="AB14854"/>
      <c r="AC14854"/>
    </row>
    <row r="14855" spans="17:29">
      <c r="Q14855"/>
      <c r="R14855"/>
      <c r="T14855"/>
      <c r="U14855"/>
      <c r="V14855"/>
      <c r="W14855"/>
      <c r="Y14855"/>
      <c r="Z14855" s="200"/>
      <c r="AA14855" s="201"/>
      <c r="AB14855"/>
      <c r="AC14855"/>
    </row>
    <row r="14856" spans="17:29">
      <c r="Q14856"/>
      <c r="R14856"/>
      <c r="T14856"/>
      <c r="U14856"/>
      <c r="V14856"/>
      <c r="W14856"/>
      <c r="Y14856"/>
      <c r="Z14856" s="200"/>
      <c r="AA14856" s="201"/>
      <c r="AB14856"/>
      <c r="AC14856"/>
    </row>
    <row r="14857" spans="17:29">
      <c r="Q14857"/>
      <c r="R14857"/>
      <c r="T14857"/>
      <c r="U14857"/>
      <c r="V14857"/>
      <c r="W14857"/>
      <c r="Y14857"/>
      <c r="Z14857" s="200"/>
      <c r="AA14857" s="201"/>
      <c r="AB14857"/>
      <c r="AC14857"/>
    </row>
    <row r="14858" spans="17:29">
      <c r="Q14858"/>
      <c r="R14858"/>
      <c r="T14858"/>
      <c r="U14858"/>
      <c r="V14858"/>
      <c r="W14858"/>
      <c r="Y14858"/>
      <c r="Z14858" s="200"/>
      <c r="AA14858" s="201"/>
      <c r="AB14858"/>
      <c r="AC14858"/>
    </row>
    <row r="14859" spans="17:29">
      <c r="Q14859"/>
      <c r="R14859"/>
      <c r="T14859"/>
      <c r="U14859"/>
      <c r="V14859"/>
      <c r="W14859"/>
      <c r="Y14859"/>
      <c r="Z14859" s="200"/>
      <c r="AA14859" s="201"/>
      <c r="AB14859"/>
      <c r="AC14859"/>
    </row>
    <row r="14860" spans="17:29">
      <c r="Q14860"/>
      <c r="R14860"/>
      <c r="T14860"/>
      <c r="U14860"/>
      <c r="V14860"/>
      <c r="W14860"/>
      <c r="Y14860"/>
      <c r="Z14860" s="200"/>
      <c r="AA14860" s="201"/>
      <c r="AB14860"/>
      <c r="AC14860"/>
    </row>
    <row r="14861" spans="17:29">
      <c r="Q14861"/>
      <c r="R14861"/>
      <c r="T14861"/>
      <c r="U14861"/>
      <c r="V14861"/>
      <c r="W14861"/>
      <c r="Y14861"/>
      <c r="Z14861" s="200"/>
      <c r="AA14861" s="201"/>
      <c r="AB14861"/>
      <c r="AC14861"/>
    </row>
    <row r="14862" spans="17:29">
      <c r="Q14862"/>
      <c r="R14862"/>
      <c r="T14862"/>
      <c r="U14862"/>
      <c r="V14862"/>
      <c r="W14862"/>
      <c r="Y14862"/>
      <c r="Z14862" s="200"/>
      <c r="AA14862" s="201"/>
      <c r="AB14862"/>
      <c r="AC14862"/>
    </row>
    <row r="14863" spans="17:29">
      <c r="Q14863"/>
      <c r="R14863"/>
      <c r="T14863"/>
      <c r="U14863"/>
      <c r="V14863"/>
      <c r="W14863"/>
      <c r="Y14863"/>
      <c r="Z14863" s="200"/>
      <c r="AA14863" s="201"/>
      <c r="AB14863"/>
      <c r="AC14863"/>
    </row>
    <row r="14864" spans="17:29">
      <c r="Q14864"/>
      <c r="R14864"/>
      <c r="T14864"/>
      <c r="U14864"/>
      <c r="V14864"/>
      <c r="W14864"/>
      <c r="Y14864"/>
      <c r="Z14864" s="200"/>
      <c r="AA14864" s="201"/>
      <c r="AB14864"/>
      <c r="AC14864"/>
    </row>
    <row r="14865" spans="17:29">
      <c r="Q14865"/>
      <c r="R14865"/>
      <c r="T14865"/>
      <c r="U14865"/>
      <c r="V14865"/>
      <c r="W14865"/>
      <c r="Y14865"/>
      <c r="Z14865" s="200"/>
      <c r="AA14865" s="201"/>
      <c r="AB14865"/>
      <c r="AC14865"/>
    </row>
    <row r="14866" spans="17:29">
      <c r="Q14866"/>
      <c r="R14866"/>
      <c r="T14866"/>
      <c r="U14866"/>
      <c r="V14866"/>
      <c r="W14866"/>
      <c r="Y14866"/>
      <c r="Z14866" s="200"/>
      <c r="AA14866" s="201"/>
      <c r="AB14866"/>
      <c r="AC14866"/>
    </row>
    <row r="14867" spans="17:29">
      <c r="Q14867"/>
      <c r="R14867"/>
      <c r="T14867"/>
      <c r="U14867"/>
      <c r="V14867"/>
      <c r="W14867"/>
      <c r="Y14867"/>
      <c r="Z14867" s="200"/>
      <c r="AA14867" s="201"/>
      <c r="AB14867"/>
      <c r="AC14867"/>
    </row>
    <row r="14868" spans="17:29">
      <c r="Q14868"/>
      <c r="R14868"/>
      <c r="T14868"/>
      <c r="U14868"/>
      <c r="V14868"/>
      <c r="W14868"/>
      <c r="Y14868"/>
      <c r="Z14868" s="200"/>
      <c r="AA14868" s="201"/>
      <c r="AB14868"/>
      <c r="AC14868"/>
    </row>
    <row r="14869" spans="17:29">
      <c r="Q14869"/>
      <c r="R14869"/>
      <c r="T14869"/>
      <c r="U14869"/>
      <c r="V14869"/>
      <c r="W14869"/>
      <c r="Y14869"/>
      <c r="Z14869" s="200"/>
      <c r="AA14869" s="201"/>
      <c r="AB14869"/>
      <c r="AC14869"/>
    </row>
    <row r="14870" spans="17:29">
      <c r="Q14870"/>
      <c r="R14870"/>
      <c r="T14870"/>
      <c r="U14870"/>
      <c r="V14870"/>
      <c r="W14870"/>
      <c r="Y14870"/>
      <c r="Z14870" s="200"/>
      <c r="AA14870" s="201"/>
      <c r="AB14870"/>
      <c r="AC14870"/>
    </row>
    <row r="14871" spans="17:29">
      <c r="Q14871"/>
      <c r="R14871"/>
      <c r="T14871"/>
      <c r="U14871"/>
      <c r="V14871"/>
      <c r="W14871"/>
      <c r="Y14871"/>
      <c r="Z14871" s="200"/>
      <c r="AA14871" s="201"/>
      <c r="AB14871"/>
      <c r="AC14871"/>
    </row>
    <row r="14872" spans="17:29">
      <c r="Q14872"/>
      <c r="R14872"/>
      <c r="T14872"/>
      <c r="U14872"/>
      <c r="V14872"/>
      <c r="W14872"/>
      <c r="Y14872"/>
      <c r="Z14872" s="200"/>
      <c r="AA14872" s="201"/>
      <c r="AB14872"/>
      <c r="AC14872"/>
    </row>
    <row r="14873" spans="17:29">
      <c r="Q14873"/>
      <c r="R14873"/>
      <c r="T14873"/>
      <c r="U14873"/>
      <c r="V14873"/>
      <c r="W14873"/>
      <c r="Y14873"/>
      <c r="Z14873" s="200"/>
      <c r="AA14873" s="201"/>
      <c r="AB14873"/>
      <c r="AC14873"/>
    </row>
    <row r="14874" spans="17:29">
      <c r="Q14874"/>
      <c r="R14874"/>
      <c r="T14874"/>
      <c r="U14874"/>
      <c r="V14874"/>
      <c r="W14874"/>
      <c r="Y14874"/>
      <c r="Z14874" s="200"/>
      <c r="AA14874" s="201"/>
      <c r="AB14874"/>
      <c r="AC14874"/>
    </row>
    <row r="14875" spans="17:29">
      <c r="Q14875"/>
      <c r="R14875"/>
      <c r="T14875"/>
      <c r="U14875"/>
      <c r="V14875"/>
      <c r="W14875"/>
      <c r="Y14875"/>
      <c r="Z14875" s="200"/>
      <c r="AA14875" s="201"/>
      <c r="AB14875"/>
      <c r="AC14875"/>
    </row>
    <row r="14876" spans="17:29">
      <c r="Q14876"/>
      <c r="R14876"/>
      <c r="T14876"/>
      <c r="U14876"/>
      <c r="V14876"/>
      <c r="W14876"/>
      <c r="Y14876"/>
      <c r="Z14876" s="200"/>
      <c r="AA14876" s="201"/>
      <c r="AB14876"/>
      <c r="AC14876"/>
    </row>
    <row r="14877" spans="17:29">
      <c r="Q14877"/>
      <c r="R14877"/>
      <c r="T14877"/>
      <c r="U14877"/>
      <c r="V14877"/>
      <c r="W14877"/>
      <c r="Y14877"/>
      <c r="Z14877" s="200"/>
      <c r="AA14877" s="201"/>
      <c r="AB14877"/>
      <c r="AC14877"/>
    </row>
    <row r="14878" spans="17:29">
      <c r="Q14878"/>
      <c r="R14878"/>
      <c r="T14878"/>
      <c r="U14878"/>
      <c r="V14878"/>
      <c r="W14878"/>
      <c r="Y14878"/>
      <c r="Z14878" s="200"/>
      <c r="AA14878" s="201"/>
      <c r="AB14878"/>
      <c r="AC14878"/>
    </row>
    <row r="14879" spans="17:29">
      <c r="Q14879"/>
      <c r="R14879"/>
      <c r="T14879"/>
      <c r="U14879"/>
      <c r="V14879"/>
      <c r="W14879"/>
      <c r="Y14879"/>
      <c r="Z14879" s="200"/>
      <c r="AA14879" s="201"/>
      <c r="AB14879"/>
      <c r="AC14879"/>
    </row>
    <row r="14880" spans="17:29">
      <c r="Q14880"/>
      <c r="R14880"/>
      <c r="T14880"/>
      <c r="U14880"/>
      <c r="V14880"/>
      <c r="W14880"/>
      <c r="Y14880"/>
      <c r="Z14880" s="200"/>
      <c r="AA14880" s="201"/>
      <c r="AB14880"/>
      <c r="AC14880"/>
    </row>
    <row r="14881" spans="17:29">
      <c r="Q14881"/>
      <c r="R14881"/>
      <c r="T14881"/>
      <c r="U14881"/>
      <c r="V14881"/>
      <c r="W14881"/>
      <c r="Y14881"/>
      <c r="Z14881" s="200"/>
      <c r="AA14881" s="201"/>
      <c r="AB14881"/>
      <c r="AC14881"/>
    </row>
    <row r="14882" spans="17:29">
      <c r="Q14882"/>
      <c r="R14882"/>
      <c r="T14882"/>
      <c r="U14882"/>
      <c r="V14882"/>
      <c r="W14882"/>
      <c r="Y14882"/>
      <c r="Z14882" s="200"/>
      <c r="AA14882" s="201"/>
      <c r="AB14882"/>
      <c r="AC14882"/>
    </row>
    <row r="14883" spans="17:29">
      <c r="Q14883"/>
      <c r="R14883"/>
      <c r="T14883"/>
      <c r="U14883"/>
      <c r="V14883"/>
      <c r="W14883"/>
      <c r="Y14883"/>
      <c r="Z14883" s="200"/>
      <c r="AA14883" s="201"/>
      <c r="AB14883"/>
      <c r="AC14883"/>
    </row>
    <row r="14884" spans="17:29">
      <c r="Q14884"/>
      <c r="R14884"/>
      <c r="T14884"/>
      <c r="U14884"/>
      <c r="V14884"/>
      <c r="W14884"/>
      <c r="Y14884"/>
      <c r="Z14884" s="200"/>
      <c r="AA14884" s="201"/>
      <c r="AB14884"/>
      <c r="AC14884"/>
    </row>
    <row r="14885" spans="17:29">
      <c r="Q14885"/>
      <c r="R14885"/>
      <c r="T14885"/>
      <c r="U14885"/>
      <c r="V14885"/>
      <c r="W14885"/>
      <c r="Y14885"/>
      <c r="Z14885" s="200"/>
      <c r="AA14885" s="201"/>
      <c r="AB14885"/>
      <c r="AC14885"/>
    </row>
    <row r="14886" spans="17:29">
      <c r="Q14886"/>
      <c r="R14886"/>
      <c r="T14886"/>
      <c r="U14886"/>
      <c r="V14886"/>
      <c r="W14886"/>
      <c r="Y14886"/>
      <c r="Z14886" s="200"/>
      <c r="AA14886" s="201"/>
      <c r="AB14886"/>
      <c r="AC14886"/>
    </row>
    <row r="14887" spans="17:29">
      <c r="Q14887"/>
      <c r="R14887"/>
      <c r="T14887"/>
      <c r="U14887"/>
      <c r="V14887"/>
      <c r="W14887"/>
      <c r="Y14887"/>
      <c r="Z14887" s="200"/>
      <c r="AA14887" s="201"/>
      <c r="AB14887"/>
      <c r="AC14887"/>
    </row>
    <row r="14888" spans="17:29">
      <c r="Q14888"/>
      <c r="R14888"/>
      <c r="T14888"/>
      <c r="U14888"/>
      <c r="V14888"/>
      <c r="W14888"/>
      <c r="Y14888"/>
      <c r="Z14888" s="200"/>
      <c r="AA14888" s="201"/>
      <c r="AB14888"/>
      <c r="AC14888"/>
    </row>
    <row r="14889" spans="17:29">
      <c r="Q14889"/>
      <c r="R14889"/>
      <c r="T14889"/>
      <c r="U14889"/>
      <c r="V14889"/>
      <c r="W14889"/>
      <c r="Y14889"/>
      <c r="Z14889" s="200"/>
      <c r="AA14889" s="201"/>
      <c r="AB14889"/>
      <c r="AC14889"/>
    </row>
    <row r="14890" spans="17:29">
      <c r="Q14890"/>
      <c r="R14890"/>
      <c r="T14890"/>
      <c r="U14890"/>
      <c r="V14890"/>
      <c r="W14890"/>
      <c r="Y14890"/>
      <c r="Z14890" s="200"/>
      <c r="AA14890" s="201"/>
      <c r="AB14890"/>
      <c r="AC14890"/>
    </row>
    <row r="14891" spans="17:29">
      <c r="Q14891"/>
      <c r="R14891"/>
      <c r="T14891"/>
      <c r="U14891"/>
      <c r="V14891"/>
      <c r="W14891"/>
      <c r="Y14891"/>
      <c r="Z14891" s="200"/>
      <c r="AA14891" s="201"/>
      <c r="AB14891"/>
      <c r="AC14891"/>
    </row>
    <row r="14892" spans="17:29">
      <c r="Q14892"/>
      <c r="R14892"/>
      <c r="T14892"/>
      <c r="U14892"/>
      <c r="V14892"/>
      <c r="W14892"/>
      <c r="Y14892"/>
      <c r="Z14892" s="200"/>
      <c r="AA14892" s="201"/>
      <c r="AB14892"/>
      <c r="AC14892"/>
    </row>
    <row r="14893" spans="17:29">
      <c r="Q14893"/>
      <c r="R14893"/>
      <c r="T14893"/>
      <c r="U14893"/>
      <c r="V14893"/>
      <c r="W14893"/>
      <c r="Y14893"/>
      <c r="Z14893" s="200"/>
      <c r="AA14893" s="201"/>
      <c r="AB14893"/>
      <c r="AC14893"/>
    </row>
    <row r="14894" spans="17:29">
      <c r="Q14894"/>
      <c r="R14894"/>
      <c r="T14894"/>
      <c r="U14894"/>
      <c r="V14894"/>
      <c r="W14894"/>
      <c r="Y14894"/>
      <c r="Z14894" s="200"/>
      <c r="AA14894" s="201"/>
      <c r="AB14894"/>
      <c r="AC14894"/>
    </row>
    <row r="14895" spans="17:29">
      <c r="Q14895"/>
      <c r="R14895"/>
      <c r="T14895"/>
      <c r="U14895"/>
      <c r="V14895"/>
      <c r="W14895"/>
      <c r="Y14895"/>
      <c r="Z14895" s="200"/>
      <c r="AA14895" s="201"/>
      <c r="AB14895"/>
      <c r="AC14895"/>
    </row>
    <row r="14896" spans="17:29">
      <c r="Q14896"/>
      <c r="R14896"/>
      <c r="T14896"/>
      <c r="U14896"/>
      <c r="V14896"/>
      <c r="W14896"/>
      <c r="Y14896"/>
      <c r="Z14896" s="200"/>
      <c r="AA14896" s="201"/>
      <c r="AB14896"/>
      <c r="AC14896"/>
    </row>
    <row r="14897" spans="17:29">
      <c r="Q14897"/>
      <c r="R14897"/>
      <c r="T14897"/>
      <c r="U14897"/>
      <c r="V14897"/>
      <c r="W14897"/>
      <c r="Y14897"/>
      <c r="Z14897" s="200"/>
      <c r="AA14897" s="201"/>
      <c r="AB14897"/>
      <c r="AC14897"/>
    </row>
    <row r="14898" spans="17:29">
      <c r="Q14898"/>
      <c r="R14898"/>
      <c r="T14898"/>
      <c r="U14898"/>
      <c r="V14898"/>
      <c r="W14898"/>
      <c r="Y14898"/>
      <c r="Z14898" s="200"/>
      <c r="AA14898" s="201"/>
      <c r="AB14898"/>
      <c r="AC14898"/>
    </row>
    <row r="14899" spans="17:29">
      <c r="Q14899"/>
      <c r="R14899"/>
      <c r="T14899"/>
      <c r="U14899"/>
      <c r="V14899"/>
      <c r="W14899"/>
      <c r="Y14899"/>
      <c r="Z14899" s="200"/>
      <c r="AA14899" s="201"/>
      <c r="AB14899"/>
      <c r="AC14899"/>
    </row>
    <row r="14900" spans="17:29">
      <c r="Q14900"/>
      <c r="R14900"/>
      <c r="T14900"/>
      <c r="U14900"/>
      <c r="V14900"/>
      <c r="W14900"/>
      <c r="Y14900"/>
      <c r="Z14900" s="200"/>
      <c r="AA14900" s="201"/>
      <c r="AB14900"/>
      <c r="AC14900"/>
    </row>
    <row r="14901" spans="17:29">
      <c r="Q14901"/>
      <c r="R14901"/>
      <c r="T14901"/>
      <c r="U14901"/>
      <c r="V14901"/>
      <c r="W14901"/>
      <c r="Y14901"/>
      <c r="Z14901" s="200"/>
      <c r="AA14901" s="201"/>
      <c r="AB14901"/>
      <c r="AC14901"/>
    </row>
    <row r="14902" spans="17:29">
      <c r="Q14902"/>
      <c r="R14902"/>
      <c r="T14902"/>
      <c r="U14902"/>
      <c r="V14902"/>
      <c r="W14902"/>
      <c r="Y14902"/>
      <c r="Z14902" s="200"/>
      <c r="AA14902" s="201"/>
      <c r="AB14902"/>
      <c r="AC14902"/>
    </row>
    <row r="14903" spans="17:29">
      <c r="Q14903"/>
      <c r="R14903"/>
      <c r="T14903"/>
      <c r="U14903"/>
      <c r="V14903"/>
      <c r="W14903"/>
      <c r="Y14903"/>
      <c r="Z14903" s="200"/>
      <c r="AA14903" s="201"/>
      <c r="AB14903"/>
      <c r="AC14903"/>
    </row>
    <row r="14904" spans="17:29">
      <c r="Q14904"/>
      <c r="R14904"/>
      <c r="T14904"/>
      <c r="U14904"/>
      <c r="V14904"/>
      <c r="W14904"/>
      <c r="Y14904"/>
      <c r="Z14904" s="200"/>
      <c r="AA14904" s="201"/>
      <c r="AB14904"/>
      <c r="AC14904"/>
    </row>
    <row r="14905" spans="17:29">
      <c r="Q14905"/>
      <c r="R14905"/>
      <c r="T14905"/>
      <c r="U14905"/>
      <c r="V14905"/>
      <c r="W14905"/>
      <c r="Y14905"/>
      <c r="Z14905" s="200"/>
      <c r="AA14905" s="201"/>
      <c r="AB14905"/>
      <c r="AC14905"/>
    </row>
    <row r="14906" spans="17:29">
      <c r="Q14906"/>
      <c r="R14906"/>
      <c r="T14906"/>
      <c r="U14906"/>
      <c r="V14906"/>
      <c r="W14906"/>
      <c r="Y14906"/>
      <c r="Z14906" s="200"/>
      <c r="AA14906" s="201"/>
      <c r="AB14906"/>
      <c r="AC14906"/>
    </row>
    <row r="14907" spans="17:29">
      <c r="Q14907"/>
      <c r="R14907"/>
      <c r="T14907"/>
      <c r="U14907"/>
      <c r="V14907"/>
      <c r="W14907"/>
      <c r="Y14907"/>
      <c r="Z14907" s="200"/>
      <c r="AA14907" s="201"/>
      <c r="AB14907"/>
      <c r="AC14907"/>
    </row>
    <row r="14908" spans="17:29">
      <c r="Q14908"/>
      <c r="R14908"/>
      <c r="T14908"/>
      <c r="U14908"/>
      <c r="V14908"/>
      <c r="W14908"/>
      <c r="Y14908"/>
      <c r="Z14908" s="200"/>
      <c r="AA14908" s="201"/>
      <c r="AB14908"/>
      <c r="AC14908"/>
    </row>
    <row r="14909" spans="17:29">
      <c r="Q14909"/>
      <c r="R14909"/>
      <c r="T14909"/>
      <c r="U14909"/>
      <c r="V14909"/>
      <c r="W14909"/>
      <c r="Y14909"/>
      <c r="Z14909" s="200"/>
      <c r="AA14909" s="201"/>
      <c r="AB14909"/>
      <c r="AC14909"/>
    </row>
    <row r="14910" spans="17:29">
      <c r="Q14910"/>
      <c r="R14910"/>
      <c r="T14910"/>
      <c r="U14910"/>
      <c r="V14910"/>
      <c r="W14910"/>
      <c r="Y14910"/>
      <c r="Z14910" s="200"/>
      <c r="AA14910" s="201"/>
      <c r="AB14910"/>
      <c r="AC14910"/>
    </row>
    <row r="14911" spans="17:29">
      <c r="Q14911"/>
      <c r="R14911"/>
      <c r="T14911"/>
      <c r="U14911"/>
      <c r="V14911"/>
      <c r="W14911"/>
      <c r="Y14911"/>
      <c r="Z14911" s="200"/>
      <c r="AA14911" s="201"/>
      <c r="AB14911"/>
      <c r="AC14911"/>
    </row>
    <row r="14912" spans="17:29">
      <c r="Q14912"/>
      <c r="R14912"/>
      <c r="T14912"/>
      <c r="U14912"/>
      <c r="V14912"/>
      <c r="W14912"/>
      <c r="Y14912"/>
      <c r="Z14912" s="200"/>
      <c r="AA14912" s="201"/>
      <c r="AB14912"/>
      <c r="AC14912"/>
    </row>
    <row r="14913" spans="17:29">
      <c r="Q14913"/>
      <c r="R14913"/>
      <c r="T14913"/>
      <c r="U14913"/>
      <c r="V14913"/>
      <c r="W14913"/>
      <c r="Y14913"/>
      <c r="Z14913" s="200"/>
      <c r="AA14913" s="201"/>
      <c r="AB14913"/>
      <c r="AC14913"/>
    </row>
    <row r="14914" spans="17:29">
      <c r="Q14914"/>
      <c r="R14914"/>
      <c r="T14914"/>
      <c r="U14914"/>
      <c r="V14914"/>
      <c r="W14914"/>
      <c r="Y14914"/>
      <c r="Z14914" s="200"/>
      <c r="AA14914" s="201"/>
      <c r="AB14914"/>
      <c r="AC14914"/>
    </row>
    <row r="14915" spans="17:29">
      <c r="Q14915"/>
      <c r="R14915"/>
      <c r="T14915"/>
      <c r="U14915"/>
      <c r="V14915"/>
      <c r="W14915"/>
      <c r="Y14915"/>
      <c r="Z14915" s="200"/>
      <c r="AA14915" s="201"/>
      <c r="AB14915"/>
      <c r="AC14915"/>
    </row>
    <row r="14916" spans="17:29">
      <c r="Q14916"/>
      <c r="R14916"/>
      <c r="T14916"/>
      <c r="U14916"/>
      <c r="V14916"/>
      <c r="W14916"/>
      <c r="Y14916"/>
      <c r="Z14916" s="200"/>
      <c r="AA14916" s="201"/>
      <c r="AB14916"/>
      <c r="AC14916"/>
    </row>
    <row r="14917" spans="17:29">
      <c r="Q14917"/>
      <c r="R14917"/>
      <c r="T14917"/>
      <c r="U14917"/>
      <c r="V14917"/>
      <c r="W14917"/>
      <c r="Y14917"/>
      <c r="Z14917" s="200"/>
      <c r="AA14917" s="201"/>
      <c r="AB14917"/>
      <c r="AC14917"/>
    </row>
    <row r="14918" spans="17:29">
      <c r="Q14918"/>
      <c r="R14918"/>
      <c r="T14918"/>
      <c r="U14918"/>
      <c r="V14918"/>
      <c r="W14918"/>
      <c r="Y14918"/>
      <c r="Z14918" s="200"/>
      <c r="AA14918" s="201"/>
      <c r="AB14918"/>
      <c r="AC14918"/>
    </row>
    <row r="14919" spans="17:29">
      <c r="Q14919"/>
      <c r="R14919"/>
      <c r="T14919"/>
      <c r="U14919"/>
      <c r="V14919"/>
      <c r="W14919"/>
      <c r="Y14919"/>
      <c r="Z14919" s="200"/>
      <c r="AA14919" s="201"/>
      <c r="AB14919"/>
      <c r="AC14919"/>
    </row>
    <row r="14920" spans="17:29">
      <c r="Q14920"/>
      <c r="R14920"/>
      <c r="T14920"/>
      <c r="U14920"/>
      <c r="V14920"/>
      <c r="W14920"/>
      <c r="Y14920"/>
      <c r="Z14920" s="200"/>
      <c r="AA14920" s="201"/>
      <c r="AB14920"/>
      <c r="AC14920"/>
    </row>
    <row r="14921" spans="17:29">
      <c r="Q14921"/>
      <c r="R14921"/>
      <c r="T14921"/>
      <c r="U14921"/>
      <c r="V14921"/>
      <c r="W14921"/>
      <c r="Y14921"/>
      <c r="Z14921" s="200"/>
      <c r="AA14921" s="201"/>
      <c r="AB14921"/>
      <c r="AC14921"/>
    </row>
    <row r="14922" spans="17:29">
      <c r="Q14922"/>
      <c r="R14922"/>
      <c r="T14922"/>
      <c r="U14922"/>
      <c r="V14922"/>
      <c r="W14922"/>
      <c r="Y14922"/>
      <c r="Z14922" s="200"/>
      <c r="AA14922" s="201"/>
      <c r="AB14922"/>
      <c r="AC14922"/>
    </row>
    <row r="14923" spans="17:29">
      <c r="Q14923"/>
      <c r="R14923"/>
      <c r="T14923"/>
      <c r="U14923"/>
      <c r="V14923"/>
      <c r="W14923"/>
      <c r="Y14923"/>
      <c r="Z14923" s="200"/>
      <c r="AA14923" s="201"/>
      <c r="AB14923"/>
      <c r="AC14923"/>
    </row>
    <row r="14924" spans="17:29">
      <c r="Q14924"/>
      <c r="R14924"/>
      <c r="T14924"/>
      <c r="U14924"/>
      <c r="V14924"/>
      <c r="W14924"/>
      <c r="Y14924"/>
      <c r="Z14924" s="200"/>
      <c r="AA14924" s="201"/>
      <c r="AB14924"/>
      <c r="AC14924"/>
    </row>
    <row r="14925" spans="17:29">
      <c r="Q14925"/>
      <c r="R14925"/>
      <c r="T14925"/>
      <c r="U14925"/>
      <c r="V14925"/>
      <c r="W14925"/>
      <c r="Y14925"/>
      <c r="Z14925" s="200"/>
      <c r="AA14925" s="201"/>
      <c r="AB14925"/>
      <c r="AC14925"/>
    </row>
    <row r="14926" spans="17:29">
      <c r="Q14926"/>
      <c r="R14926"/>
      <c r="T14926"/>
      <c r="U14926"/>
      <c r="V14926"/>
      <c r="W14926"/>
      <c r="Y14926"/>
      <c r="Z14926" s="200"/>
      <c r="AA14926" s="201"/>
      <c r="AB14926"/>
      <c r="AC14926"/>
    </row>
    <row r="14927" spans="17:29">
      <c r="Q14927"/>
      <c r="R14927"/>
      <c r="T14927"/>
      <c r="U14927"/>
      <c r="V14927"/>
      <c r="W14927"/>
      <c r="Y14927"/>
      <c r="Z14927" s="200"/>
      <c r="AA14927" s="201"/>
      <c r="AB14927"/>
      <c r="AC14927"/>
    </row>
    <row r="14928" spans="17:29">
      <c r="Q14928"/>
      <c r="R14928"/>
      <c r="T14928"/>
      <c r="U14928"/>
      <c r="V14928"/>
      <c r="W14928"/>
      <c r="Y14928"/>
      <c r="Z14928" s="200"/>
      <c r="AA14928" s="201"/>
      <c r="AB14928"/>
      <c r="AC14928"/>
    </row>
    <row r="14929" spans="17:29">
      <c r="Q14929"/>
      <c r="R14929"/>
      <c r="T14929"/>
      <c r="U14929"/>
      <c r="V14929"/>
      <c r="W14929"/>
      <c r="Y14929"/>
      <c r="Z14929" s="200"/>
      <c r="AA14929" s="201"/>
      <c r="AB14929"/>
      <c r="AC14929"/>
    </row>
    <row r="14930" spans="17:29">
      <c r="Q14930"/>
      <c r="R14930"/>
      <c r="T14930"/>
      <c r="U14930"/>
      <c r="V14930"/>
      <c r="W14930"/>
      <c r="Y14930"/>
      <c r="Z14930" s="200"/>
      <c r="AA14930" s="201"/>
      <c r="AB14930"/>
      <c r="AC14930"/>
    </row>
    <row r="14931" spans="17:29">
      <c r="Q14931"/>
      <c r="R14931"/>
      <c r="T14931"/>
      <c r="U14931"/>
      <c r="V14931"/>
      <c r="W14931"/>
      <c r="Y14931"/>
      <c r="Z14931" s="200"/>
      <c r="AA14931" s="201"/>
      <c r="AB14931"/>
      <c r="AC14931"/>
    </row>
    <row r="14932" spans="17:29">
      <c r="Q14932"/>
      <c r="R14932"/>
      <c r="T14932"/>
      <c r="U14932"/>
      <c r="V14932"/>
      <c r="W14932"/>
      <c r="Y14932"/>
      <c r="Z14932" s="200"/>
      <c r="AA14932" s="201"/>
      <c r="AB14932"/>
      <c r="AC14932"/>
    </row>
    <row r="14933" spans="17:29">
      <c r="Q14933"/>
      <c r="R14933"/>
      <c r="T14933"/>
      <c r="U14933"/>
      <c r="V14933"/>
      <c r="W14933"/>
      <c r="Y14933"/>
      <c r="Z14933" s="200"/>
      <c r="AA14933" s="201"/>
      <c r="AB14933"/>
      <c r="AC14933"/>
    </row>
    <row r="14934" spans="17:29">
      <c r="Q14934"/>
      <c r="R14934"/>
      <c r="T14934"/>
      <c r="U14934"/>
      <c r="V14934"/>
      <c r="W14934"/>
      <c r="Y14934"/>
      <c r="Z14934" s="200"/>
      <c r="AA14934" s="201"/>
      <c r="AB14934"/>
      <c r="AC14934"/>
    </row>
    <row r="14935" spans="17:29">
      <c r="Q14935"/>
      <c r="R14935"/>
      <c r="T14935"/>
      <c r="U14935"/>
      <c r="V14935"/>
      <c r="W14935"/>
      <c r="Y14935"/>
      <c r="Z14935" s="200"/>
      <c r="AA14935" s="201"/>
      <c r="AB14935"/>
      <c r="AC14935"/>
    </row>
    <row r="14936" spans="17:29">
      <c r="Q14936"/>
      <c r="R14936"/>
      <c r="T14936"/>
      <c r="U14936"/>
      <c r="V14936"/>
      <c r="W14936"/>
      <c r="Y14936"/>
      <c r="Z14936" s="200"/>
      <c r="AA14936" s="201"/>
      <c r="AB14936"/>
      <c r="AC14936"/>
    </row>
    <row r="14937" spans="17:29">
      <c r="Q14937"/>
      <c r="R14937"/>
      <c r="T14937"/>
      <c r="U14937"/>
      <c r="V14937"/>
      <c r="W14937"/>
      <c r="Y14937"/>
      <c r="Z14937" s="200"/>
      <c r="AA14937" s="201"/>
      <c r="AB14937"/>
      <c r="AC14937"/>
    </row>
    <row r="14938" spans="17:29">
      <c r="Q14938"/>
      <c r="R14938"/>
      <c r="T14938"/>
      <c r="U14938"/>
      <c r="V14938"/>
      <c r="W14938"/>
      <c r="Y14938"/>
      <c r="Z14938" s="200"/>
      <c r="AA14938" s="201"/>
      <c r="AB14938"/>
      <c r="AC14938"/>
    </row>
    <row r="14939" spans="17:29">
      <c r="Q14939"/>
      <c r="R14939"/>
      <c r="T14939"/>
      <c r="U14939"/>
      <c r="V14939"/>
      <c r="W14939"/>
      <c r="Y14939"/>
      <c r="Z14939" s="200"/>
      <c r="AA14939" s="201"/>
      <c r="AB14939"/>
      <c r="AC14939"/>
    </row>
    <row r="14940" spans="17:29">
      <c r="Q14940"/>
      <c r="R14940"/>
      <c r="T14940"/>
      <c r="U14940"/>
      <c r="V14940"/>
      <c r="W14940"/>
      <c r="Y14940"/>
      <c r="Z14940" s="200"/>
      <c r="AA14940" s="201"/>
      <c r="AB14940"/>
      <c r="AC14940"/>
    </row>
    <row r="14941" spans="17:29">
      <c r="Q14941"/>
      <c r="R14941"/>
      <c r="T14941"/>
      <c r="U14941"/>
      <c r="V14941"/>
      <c r="W14941"/>
      <c r="Y14941"/>
      <c r="Z14941" s="200"/>
      <c r="AA14941" s="201"/>
      <c r="AB14941"/>
      <c r="AC14941"/>
    </row>
    <row r="14942" spans="17:29">
      <c r="Q14942"/>
      <c r="R14942"/>
      <c r="T14942"/>
      <c r="U14942"/>
      <c r="V14942"/>
      <c r="W14942"/>
      <c r="Y14942"/>
      <c r="Z14942" s="200"/>
      <c r="AA14942" s="201"/>
      <c r="AB14942"/>
      <c r="AC14942"/>
    </row>
    <row r="14943" spans="17:29">
      <c r="Q14943"/>
      <c r="R14943"/>
      <c r="T14943"/>
      <c r="U14943"/>
      <c r="V14943"/>
      <c r="W14943"/>
      <c r="Y14943"/>
      <c r="Z14943" s="200"/>
      <c r="AA14943" s="201"/>
      <c r="AB14943"/>
      <c r="AC14943"/>
    </row>
    <row r="14944" spans="17:29">
      <c r="Q14944"/>
      <c r="R14944"/>
      <c r="T14944"/>
      <c r="U14944"/>
      <c r="V14944"/>
      <c r="W14944"/>
      <c r="Y14944"/>
      <c r="Z14944" s="200"/>
      <c r="AA14944" s="201"/>
      <c r="AB14944"/>
      <c r="AC14944"/>
    </row>
    <row r="14945" spans="17:29">
      <c r="Q14945"/>
      <c r="R14945"/>
      <c r="T14945"/>
      <c r="U14945"/>
      <c r="V14945"/>
      <c r="W14945"/>
      <c r="Y14945"/>
      <c r="Z14945" s="200"/>
      <c r="AA14945" s="201"/>
      <c r="AB14945"/>
      <c r="AC14945"/>
    </row>
    <row r="14946" spans="17:29">
      <c r="Q14946"/>
      <c r="R14946"/>
      <c r="T14946"/>
      <c r="U14946"/>
      <c r="V14946"/>
      <c r="W14946"/>
      <c r="Y14946"/>
      <c r="Z14946" s="200"/>
      <c r="AA14946" s="201"/>
      <c r="AB14946"/>
      <c r="AC14946"/>
    </row>
    <row r="14947" spans="17:29">
      <c r="Q14947"/>
      <c r="R14947"/>
      <c r="T14947"/>
      <c r="U14947"/>
      <c r="V14947"/>
      <c r="W14947"/>
      <c r="Y14947"/>
      <c r="Z14947" s="200"/>
      <c r="AA14947" s="201"/>
      <c r="AB14947"/>
      <c r="AC14947"/>
    </row>
    <row r="14948" spans="17:29">
      <c r="Q14948"/>
      <c r="R14948"/>
      <c r="T14948"/>
      <c r="U14948"/>
      <c r="V14948"/>
      <c r="W14948"/>
      <c r="Y14948"/>
      <c r="Z14948" s="200"/>
      <c r="AA14948" s="201"/>
      <c r="AB14948"/>
      <c r="AC14948"/>
    </row>
    <row r="14949" spans="17:29">
      <c r="Q14949"/>
      <c r="R14949"/>
      <c r="T14949"/>
      <c r="U14949"/>
      <c r="V14949"/>
      <c r="W14949"/>
      <c r="Y14949"/>
      <c r="Z14949" s="200"/>
      <c r="AA14949" s="201"/>
      <c r="AB14949"/>
      <c r="AC14949"/>
    </row>
    <row r="14950" spans="17:29">
      <c r="Q14950"/>
      <c r="R14950"/>
      <c r="T14950"/>
      <c r="U14950"/>
      <c r="V14950"/>
      <c r="W14950"/>
      <c r="Y14950"/>
      <c r="Z14950" s="200"/>
      <c r="AA14950" s="201"/>
      <c r="AB14950"/>
      <c r="AC14950"/>
    </row>
    <row r="14951" spans="17:29">
      <c r="Q14951"/>
      <c r="R14951"/>
      <c r="T14951"/>
      <c r="U14951"/>
      <c r="V14951"/>
      <c r="W14951"/>
      <c r="Y14951"/>
      <c r="Z14951" s="200"/>
      <c r="AA14951" s="201"/>
      <c r="AB14951"/>
      <c r="AC14951"/>
    </row>
    <row r="14952" spans="17:29">
      <c r="Q14952"/>
      <c r="R14952"/>
      <c r="T14952"/>
      <c r="U14952"/>
      <c r="V14952"/>
      <c r="W14952"/>
      <c r="Y14952"/>
      <c r="Z14952" s="200"/>
      <c r="AA14952" s="201"/>
      <c r="AB14952"/>
      <c r="AC14952"/>
    </row>
    <row r="14953" spans="17:29">
      <c r="Q14953"/>
      <c r="R14953"/>
      <c r="T14953"/>
      <c r="U14953"/>
      <c r="V14953"/>
      <c r="W14953"/>
      <c r="Y14953"/>
      <c r="Z14953" s="200"/>
      <c r="AA14953" s="201"/>
      <c r="AB14953"/>
      <c r="AC14953"/>
    </row>
    <row r="14954" spans="17:29">
      <c r="Q14954"/>
      <c r="R14954"/>
      <c r="T14954"/>
      <c r="U14954"/>
      <c r="V14954"/>
      <c r="W14954"/>
      <c r="Y14954"/>
      <c r="Z14954" s="200"/>
      <c r="AA14954" s="201"/>
      <c r="AB14954"/>
      <c r="AC14954"/>
    </row>
    <row r="14955" spans="17:29">
      <c r="Q14955"/>
      <c r="R14955"/>
      <c r="T14955"/>
      <c r="U14955"/>
      <c r="V14955"/>
      <c r="W14955"/>
      <c r="Y14955"/>
      <c r="Z14955" s="200"/>
      <c r="AA14955" s="201"/>
      <c r="AB14955"/>
      <c r="AC14955"/>
    </row>
    <row r="14956" spans="17:29">
      <c r="Q14956"/>
      <c r="R14956"/>
      <c r="T14956"/>
      <c r="U14956"/>
      <c r="V14956"/>
      <c r="W14956"/>
      <c r="Y14956"/>
      <c r="Z14956" s="200"/>
      <c r="AA14956" s="201"/>
      <c r="AB14956"/>
      <c r="AC14956"/>
    </row>
    <row r="14957" spans="17:29">
      <c r="Q14957"/>
      <c r="R14957"/>
      <c r="T14957"/>
      <c r="U14957"/>
      <c r="V14957"/>
      <c r="W14957"/>
      <c r="Y14957"/>
      <c r="Z14957" s="200"/>
      <c r="AA14957" s="201"/>
      <c r="AB14957"/>
      <c r="AC14957"/>
    </row>
    <row r="14958" spans="17:29">
      <c r="Q14958"/>
      <c r="R14958"/>
      <c r="T14958"/>
      <c r="U14958"/>
      <c r="V14958"/>
      <c r="W14958"/>
      <c r="Y14958"/>
      <c r="Z14958" s="200"/>
      <c r="AA14958" s="201"/>
      <c r="AB14958"/>
      <c r="AC14958"/>
    </row>
    <row r="14959" spans="17:29">
      <c r="Q14959"/>
      <c r="R14959"/>
      <c r="T14959"/>
      <c r="U14959"/>
      <c r="V14959"/>
      <c r="W14959"/>
      <c r="Y14959"/>
      <c r="Z14959" s="200"/>
      <c r="AA14959" s="201"/>
      <c r="AB14959"/>
      <c r="AC14959"/>
    </row>
    <row r="14960" spans="17:29">
      <c r="Q14960"/>
      <c r="R14960"/>
      <c r="T14960"/>
      <c r="U14960"/>
      <c r="V14960"/>
      <c r="W14960"/>
      <c r="Y14960"/>
      <c r="Z14960" s="200"/>
      <c r="AA14960" s="201"/>
      <c r="AB14960"/>
      <c r="AC14960"/>
    </row>
    <row r="14961" spans="17:29">
      <c r="Q14961"/>
      <c r="R14961"/>
      <c r="T14961"/>
      <c r="U14961"/>
      <c r="V14961"/>
      <c r="W14961"/>
      <c r="Y14961"/>
      <c r="Z14961" s="200"/>
      <c r="AA14961" s="201"/>
      <c r="AB14961"/>
      <c r="AC14961"/>
    </row>
    <row r="14962" spans="17:29">
      <c r="Q14962"/>
      <c r="R14962"/>
      <c r="T14962"/>
      <c r="U14962"/>
      <c r="V14962"/>
      <c r="W14962"/>
      <c r="Y14962"/>
      <c r="Z14962" s="200"/>
      <c r="AA14962" s="201"/>
      <c r="AB14962"/>
      <c r="AC14962"/>
    </row>
    <row r="14963" spans="17:29">
      <c r="Q14963"/>
      <c r="R14963"/>
      <c r="T14963"/>
      <c r="U14963"/>
      <c r="V14963"/>
      <c r="W14963"/>
      <c r="Y14963"/>
      <c r="Z14963" s="200"/>
      <c r="AA14963" s="201"/>
      <c r="AB14963"/>
      <c r="AC14963"/>
    </row>
    <row r="14964" spans="17:29">
      <c r="Q14964"/>
      <c r="R14964"/>
      <c r="T14964"/>
      <c r="U14964"/>
      <c r="V14964"/>
      <c r="W14964"/>
      <c r="Y14964"/>
      <c r="Z14964" s="200"/>
      <c r="AA14964" s="201"/>
      <c r="AB14964"/>
      <c r="AC14964"/>
    </row>
    <row r="14965" spans="17:29">
      <c r="Q14965"/>
      <c r="R14965"/>
      <c r="T14965"/>
      <c r="U14965"/>
      <c r="V14965"/>
      <c r="W14965"/>
      <c r="Y14965"/>
      <c r="Z14965" s="200"/>
      <c r="AA14965" s="201"/>
      <c r="AB14965"/>
      <c r="AC14965"/>
    </row>
    <row r="14966" spans="17:29">
      <c r="Q14966"/>
      <c r="R14966"/>
      <c r="T14966"/>
      <c r="U14966"/>
      <c r="V14966"/>
      <c r="W14966"/>
      <c r="Y14966"/>
      <c r="Z14966" s="200"/>
      <c r="AA14966" s="201"/>
      <c r="AB14966"/>
      <c r="AC14966"/>
    </row>
    <row r="14967" spans="17:29">
      <c r="Q14967"/>
      <c r="R14967"/>
      <c r="T14967"/>
      <c r="U14967"/>
      <c r="V14967"/>
      <c r="W14967"/>
      <c r="Y14967"/>
      <c r="Z14967" s="200"/>
      <c r="AA14967" s="201"/>
      <c r="AB14967"/>
      <c r="AC14967"/>
    </row>
    <row r="14968" spans="17:29">
      <c r="Q14968"/>
      <c r="R14968"/>
      <c r="T14968"/>
      <c r="U14968"/>
      <c r="V14968"/>
      <c r="W14968"/>
      <c r="Y14968"/>
      <c r="Z14968" s="200"/>
      <c r="AA14968" s="201"/>
      <c r="AB14968"/>
      <c r="AC14968"/>
    </row>
    <row r="14969" spans="17:29">
      <c r="Q14969"/>
      <c r="R14969"/>
      <c r="T14969"/>
      <c r="U14969"/>
      <c r="V14969"/>
      <c r="W14969"/>
      <c r="Y14969"/>
      <c r="Z14969" s="200"/>
      <c r="AA14969" s="201"/>
      <c r="AB14969"/>
      <c r="AC14969"/>
    </row>
    <row r="14970" spans="17:29">
      <c r="Q14970"/>
      <c r="R14970"/>
      <c r="T14970"/>
      <c r="U14970"/>
      <c r="V14970"/>
      <c r="W14970"/>
      <c r="Y14970"/>
      <c r="Z14970" s="200"/>
      <c r="AA14970" s="201"/>
      <c r="AB14970"/>
      <c r="AC14970"/>
    </row>
    <row r="14971" spans="17:29">
      <c r="Q14971"/>
      <c r="R14971"/>
      <c r="T14971"/>
      <c r="U14971"/>
      <c r="V14971"/>
      <c r="W14971"/>
      <c r="Y14971"/>
      <c r="Z14971" s="200"/>
      <c r="AA14971" s="201"/>
      <c r="AB14971"/>
      <c r="AC14971"/>
    </row>
    <row r="14972" spans="17:29">
      <c r="Q14972"/>
      <c r="R14972"/>
      <c r="T14972"/>
      <c r="U14972"/>
      <c r="V14972"/>
      <c r="W14972"/>
      <c r="Y14972"/>
      <c r="Z14972" s="200"/>
      <c r="AA14972" s="201"/>
      <c r="AB14972"/>
      <c r="AC14972"/>
    </row>
    <row r="14973" spans="17:29">
      <c r="Q14973"/>
      <c r="R14973"/>
      <c r="T14973"/>
      <c r="U14973"/>
      <c r="V14973"/>
      <c r="W14973"/>
      <c r="Y14973"/>
      <c r="Z14973" s="200"/>
      <c r="AA14973" s="201"/>
      <c r="AB14973"/>
      <c r="AC14973"/>
    </row>
    <row r="14974" spans="17:29">
      <c r="Q14974"/>
      <c r="R14974"/>
      <c r="T14974"/>
      <c r="U14974"/>
      <c r="V14974"/>
      <c r="W14974"/>
      <c r="Y14974"/>
      <c r="Z14974" s="200"/>
      <c r="AA14974" s="201"/>
      <c r="AB14974"/>
      <c r="AC14974"/>
    </row>
    <row r="14975" spans="17:29">
      <c r="Q14975"/>
      <c r="R14975"/>
      <c r="T14975"/>
      <c r="U14975"/>
      <c r="V14975"/>
      <c r="W14975"/>
      <c r="Y14975"/>
      <c r="Z14975" s="200"/>
      <c r="AA14975" s="201"/>
      <c r="AB14975"/>
      <c r="AC14975"/>
    </row>
    <row r="14976" spans="17:29">
      <c r="Q14976"/>
      <c r="R14976"/>
      <c r="T14976"/>
      <c r="U14976"/>
      <c r="V14976"/>
      <c r="W14976"/>
      <c r="Y14976"/>
      <c r="Z14976" s="200"/>
      <c r="AA14976" s="201"/>
      <c r="AB14976"/>
      <c r="AC14976"/>
    </row>
    <row r="14977" spans="17:29">
      <c r="Q14977"/>
      <c r="R14977"/>
      <c r="T14977"/>
      <c r="U14977"/>
      <c r="V14977"/>
      <c r="W14977"/>
      <c r="Y14977"/>
      <c r="Z14977" s="200"/>
      <c r="AA14977" s="201"/>
      <c r="AB14977"/>
      <c r="AC14977"/>
    </row>
    <row r="14978" spans="17:29">
      <c r="Q14978"/>
      <c r="R14978"/>
      <c r="T14978"/>
      <c r="U14978"/>
      <c r="V14978"/>
      <c r="W14978"/>
      <c r="Y14978"/>
      <c r="Z14978" s="200"/>
      <c r="AA14978" s="201"/>
      <c r="AB14978"/>
      <c r="AC14978"/>
    </row>
    <row r="14979" spans="17:29">
      <c r="Q14979"/>
      <c r="R14979"/>
      <c r="T14979"/>
      <c r="U14979"/>
      <c r="V14979"/>
      <c r="W14979"/>
      <c r="Y14979"/>
      <c r="Z14979" s="200"/>
      <c r="AA14979" s="201"/>
      <c r="AB14979"/>
      <c r="AC14979"/>
    </row>
    <row r="14980" spans="17:29">
      <c r="Q14980"/>
      <c r="R14980"/>
      <c r="T14980"/>
      <c r="U14980"/>
      <c r="V14980"/>
      <c r="W14980"/>
      <c r="Y14980"/>
      <c r="Z14980" s="200"/>
      <c r="AA14980" s="201"/>
      <c r="AB14980"/>
      <c r="AC14980"/>
    </row>
    <row r="14981" spans="17:29">
      <c r="Q14981"/>
      <c r="R14981"/>
      <c r="T14981"/>
      <c r="U14981"/>
      <c r="V14981"/>
      <c r="W14981"/>
      <c r="Y14981"/>
      <c r="Z14981" s="200"/>
      <c r="AA14981" s="201"/>
      <c r="AB14981"/>
      <c r="AC14981"/>
    </row>
    <row r="14982" spans="17:29">
      <c r="Q14982"/>
      <c r="R14982"/>
      <c r="T14982"/>
      <c r="U14982"/>
      <c r="V14982"/>
      <c r="W14982"/>
      <c r="Y14982"/>
      <c r="Z14982" s="200"/>
      <c r="AA14982" s="201"/>
      <c r="AB14982"/>
      <c r="AC14982"/>
    </row>
    <row r="14983" spans="17:29">
      <c r="Q14983"/>
      <c r="R14983"/>
      <c r="T14983"/>
      <c r="U14983"/>
      <c r="V14983"/>
      <c r="W14983"/>
      <c r="Y14983"/>
      <c r="Z14983" s="200"/>
      <c r="AA14983" s="201"/>
      <c r="AB14983"/>
      <c r="AC14983"/>
    </row>
    <row r="14984" spans="17:29">
      <c r="Q14984"/>
      <c r="R14984"/>
      <c r="T14984"/>
      <c r="U14984"/>
      <c r="V14984"/>
      <c r="W14984"/>
      <c r="Y14984"/>
      <c r="Z14984" s="200"/>
      <c r="AA14984" s="201"/>
      <c r="AB14984"/>
      <c r="AC14984"/>
    </row>
    <row r="14985" spans="17:29">
      <c r="Q14985"/>
      <c r="R14985"/>
      <c r="T14985"/>
      <c r="U14985"/>
      <c r="V14985"/>
      <c r="W14985"/>
      <c r="Y14985"/>
      <c r="Z14985" s="200"/>
      <c r="AA14985" s="201"/>
      <c r="AB14985"/>
      <c r="AC14985"/>
    </row>
    <row r="14986" spans="17:29">
      <c r="Q14986"/>
      <c r="R14986"/>
      <c r="T14986"/>
      <c r="U14986"/>
      <c r="V14986"/>
      <c r="W14986"/>
      <c r="Y14986"/>
      <c r="Z14986" s="200"/>
      <c r="AA14986" s="201"/>
      <c r="AB14986"/>
      <c r="AC14986"/>
    </row>
    <row r="14987" spans="17:29">
      <c r="Q14987"/>
      <c r="R14987"/>
      <c r="T14987"/>
      <c r="U14987"/>
      <c r="V14987"/>
      <c r="W14987"/>
      <c r="Y14987"/>
      <c r="Z14987" s="200"/>
      <c r="AA14987" s="201"/>
      <c r="AB14987"/>
      <c r="AC14987"/>
    </row>
    <row r="14988" spans="17:29">
      <c r="Q14988"/>
      <c r="R14988"/>
      <c r="T14988"/>
      <c r="U14988"/>
      <c r="V14988"/>
      <c r="W14988"/>
      <c r="Y14988"/>
      <c r="Z14988" s="200"/>
      <c r="AA14988" s="201"/>
      <c r="AB14988"/>
      <c r="AC14988"/>
    </row>
    <row r="14989" spans="17:29">
      <c r="Q14989"/>
      <c r="R14989"/>
      <c r="T14989"/>
      <c r="U14989"/>
      <c r="V14989"/>
      <c r="W14989"/>
      <c r="Y14989"/>
      <c r="Z14989" s="200"/>
      <c r="AA14989" s="201"/>
      <c r="AB14989"/>
      <c r="AC14989"/>
    </row>
    <row r="14990" spans="17:29">
      <c r="Q14990"/>
      <c r="R14990"/>
      <c r="T14990"/>
      <c r="U14990"/>
      <c r="V14990"/>
      <c r="W14990"/>
      <c r="Y14990"/>
      <c r="Z14990" s="200"/>
      <c r="AA14990" s="201"/>
      <c r="AB14990"/>
      <c r="AC14990"/>
    </row>
    <row r="14991" spans="17:29">
      <c r="Q14991"/>
      <c r="R14991"/>
      <c r="T14991"/>
      <c r="U14991"/>
      <c r="V14991"/>
      <c r="W14991"/>
      <c r="Y14991"/>
      <c r="Z14991" s="200"/>
      <c r="AA14991" s="201"/>
      <c r="AB14991"/>
      <c r="AC14991"/>
    </row>
    <row r="14992" spans="17:29">
      <c r="Q14992"/>
      <c r="R14992"/>
      <c r="T14992"/>
      <c r="U14992"/>
      <c r="V14992"/>
      <c r="W14992"/>
      <c r="Y14992"/>
      <c r="Z14992" s="200"/>
      <c r="AA14992" s="201"/>
      <c r="AB14992"/>
      <c r="AC14992"/>
    </row>
    <row r="14993" spans="17:29">
      <c r="Q14993"/>
      <c r="R14993"/>
      <c r="T14993"/>
      <c r="U14993"/>
      <c r="V14993"/>
      <c r="W14993"/>
      <c r="Y14993"/>
      <c r="Z14993" s="200"/>
      <c r="AA14993" s="201"/>
      <c r="AB14993"/>
      <c r="AC14993"/>
    </row>
    <row r="14994" spans="17:29">
      <c r="Q14994"/>
      <c r="R14994"/>
      <c r="T14994"/>
      <c r="U14994"/>
      <c r="V14994"/>
      <c r="W14994"/>
      <c r="Y14994"/>
      <c r="Z14994" s="200"/>
      <c r="AA14994" s="201"/>
      <c r="AB14994"/>
      <c r="AC14994"/>
    </row>
    <row r="14995" spans="17:29">
      <c r="Q14995"/>
      <c r="R14995"/>
      <c r="T14995"/>
      <c r="U14995"/>
      <c r="V14995"/>
      <c r="W14995"/>
      <c r="Y14995"/>
      <c r="Z14995" s="200"/>
      <c r="AA14995" s="201"/>
      <c r="AB14995"/>
      <c r="AC14995"/>
    </row>
    <row r="14996" spans="17:29">
      <c r="Q14996"/>
      <c r="R14996"/>
      <c r="T14996"/>
      <c r="U14996"/>
      <c r="V14996"/>
      <c r="W14996"/>
      <c r="Y14996"/>
      <c r="Z14996" s="200"/>
      <c r="AA14996" s="201"/>
      <c r="AB14996"/>
      <c r="AC14996"/>
    </row>
    <row r="14997" spans="17:29">
      <c r="Q14997"/>
      <c r="R14997"/>
      <c r="T14997"/>
      <c r="U14997"/>
      <c r="V14997"/>
      <c r="W14997"/>
      <c r="Y14997"/>
      <c r="Z14997" s="200"/>
      <c r="AA14997" s="201"/>
      <c r="AB14997"/>
      <c r="AC14997"/>
    </row>
    <row r="14998" spans="17:29">
      <c r="Q14998"/>
      <c r="R14998"/>
      <c r="T14998"/>
      <c r="U14998"/>
      <c r="V14998"/>
      <c r="W14998"/>
      <c r="Y14998"/>
      <c r="Z14998" s="200"/>
      <c r="AA14998" s="201"/>
      <c r="AB14998"/>
      <c r="AC14998"/>
    </row>
    <row r="14999" spans="17:29">
      <c r="Q14999"/>
      <c r="R14999"/>
      <c r="T14999"/>
      <c r="U14999"/>
      <c r="V14999"/>
      <c r="W14999"/>
      <c r="Y14999"/>
      <c r="Z14999" s="200"/>
      <c r="AA14999" s="201"/>
      <c r="AB14999"/>
      <c r="AC14999"/>
    </row>
    <row r="15000" spans="17:29">
      <c r="Q15000"/>
      <c r="R15000"/>
      <c r="T15000"/>
      <c r="U15000"/>
      <c r="V15000"/>
      <c r="W15000"/>
      <c r="Y15000"/>
      <c r="Z15000" s="200"/>
      <c r="AA15000" s="201"/>
      <c r="AB15000"/>
      <c r="AC15000"/>
    </row>
    <row r="15001" spans="17:29">
      <c r="Q15001"/>
      <c r="R15001"/>
      <c r="T15001"/>
      <c r="U15001"/>
      <c r="V15001"/>
      <c r="W15001"/>
      <c r="Y15001"/>
      <c r="Z15001" s="200"/>
      <c r="AA15001" s="201"/>
    </row>
    <row r="15002" spans="17:29">
      <c r="Q15002"/>
      <c r="R15002"/>
      <c r="T15002"/>
      <c r="U15002"/>
      <c r="V15002"/>
      <c r="W15002"/>
      <c r="Y15002"/>
      <c r="Z15002" s="200"/>
      <c r="AA15002" s="201"/>
    </row>
    <row r="15003" spans="17:29">
      <c r="Q15003"/>
      <c r="R15003"/>
      <c r="T15003"/>
      <c r="U15003"/>
      <c r="V15003"/>
      <c r="W15003"/>
      <c r="Y15003"/>
      <c r="Z15003" s="200"/>
      <c r="AA15003" s="201"/>
    </row>
    <row r="15004" spans="17:29">
      <c r="Q15004"/>
      <c r="R15004"/>
      <c r="T15004"/>
      <c r="U15004"/>
      <c r="V15004"/>
      <c r="W15004"/>
      <c r="Y15004"/>
      <c r="Z15004" s="200"/>
      <c r="AA15004" s="201"/>
    </row>
    <row r="15005" spans="17:29">
      <c r="Q15005"/>
      <c r="R15005"/>
      <c r="T15005"/>
      <c r="U15005"/>
      <c r="V15005"/>
      <c r="W15005"/>
      <c r="Y15005"/>
      <c r="Z15005" s="200"/>
      <c r="AA15005" s="201"/>
    </row>
    <row r="15006" spans="17:29">
      <c r="Q15006"/>
      <c r="R15006"/>
      <c r="T15006"/>
      <c r="U15006"/>
      <c r="V15006"/>
      <c r="W15006"/>
      <c r="Y15006"/>
      <c r="Z15006" s="200"/>
      <c r="AA15006" s="201"/>
    </row>
    <row r="15007" spans="17:29">
      <c r="Q15007"/>
      <c r="R15007"/>
      <c r="T15007"/>
      <c r="U15007"/>
      <c r="V15007"/>
      <c r="W15007"/>
      <c r="Y15007"/>
      <c r="Z15007" s="200"/>
      <c r="AA15007" s="201"/>
    </row>
    <row r="15008" spans="17:29">
      <c r="Q15008"/>
      <c r="R15008"/>
      <c r="T15008"/>
      <c r="U15008"/>
      <c r="V15008"/>
      <c r="W15008"/>
      <c r="Y15008"/>
      <c r="Z15008" s="200"/>
      <c r="AA15008" s="201"/>
    </row>
    <row r="15009" spans="17:27">
      <c r="Q15009"/>
      <c r="R15009"/>
      <c r="T15009"/>
      <c r="U15009"/>
      <c r="V15009"/>
      <c r="W15009"/>
      <c r="Y15009"/>
      <c r="Z15009" s="200"/>
      <c r="AA15009" s="201"/>
    </row>
    <row r="15010" spans="17:27">
      <c r="Q15010"/>
      <c r="R15010"/>
      <c r="T15010"/>
      <c r="U15010"/>
      <c r="V15010"/>
      <c r="W15010"/>
      <c r="Y15010"/>
      <c r="Z15010" s="200"/>
      <c r="AA15010" s="201"/>
    </row>
    <row r="15011" spans="17:27">
      <c r="Q15011"/>
      <c r="R15011"/>
      <c r="T15011"/>
      <c r="U15011"/>
      <c r="V15011"/>
      <c r="W15011"/>
      <c r="Y15011"/>
      <c r="Z15011" s="200"/>
      <c r="AA15011" s="201"/>
    </row>
    <row r="15012" spans="17:27">
      <c r="Q15012"/>
      <c r="R15012"/>
      <c r="T15012"/>
      <c r="U15012"/>
      <c r="V15012"/>
      <c r="W15012"/>
      <c r="Y15012"/>
      <c r="Z15012" s="200"/>
      <c r="AA15012" s="201"/>
    </row>
    <row r="15013" spans="17:27">
      <c r="Q15013"/>
      <c r="R15013"/>
      <c r="T15013"/>
      <c r="U15013"/>
      <c r="V15013"/>
      <c r="W15013"/>
      <c r="Y15013"/>
      <c r="Z15013" s="200"/>
      <c r="AA15013" s="201"/>
    </row>
    <row r="15014" spans="17:27">
      <c r="Q15014"/>
      <c r="R15014"/>
      <c r="T15014"/>
      <c r="U15014"/>
      <c r="V15014"/>
      <c r="W15014"/>
      <c r="Y15014"/>
      <c r="Z15014" s="200"/>
      <c r="AA15014" s="201"/>
    </row>
    <row r="15015" spans="17:27">
      <c r="Q15015"/>
      <c r="R15015"/>
      <c r="T15015"/>
      <c r="U15015"/>
      <c r="V15015"/>
      <c r="W15015"/>
      <c r="Y15015"/>
      <c r="Z15015" s="200"/>
      <c r="AA15015" s="201"/>
    </row>
    <row r="15016" spans="17:27">
      <c r="Q15016"/>
      <c r="R15016"/>
      <c r="T15016"/>
      <c r="U15016"/>
      <c r="V15016"/>
      <c r="W15016"/>
      <c r="Y15016"/>
      <c r="Z15016" s="200"/>
      <c r="AA15016" s="201"/>
    </row>
    <row r="15017" spans="17:27">
      <c r="Q15017"/>
      <c r="R15017"/>
      <c r="T15017"/>
      <c r="U15017"/>
      <c r="V15017"/>
      <c r="W15017"/>
      <c r="Y15017"/>
      <c r="Z15017" s="200"/>
      <c r="AA15017" s="201"/>
    </row>
    <row r="15018" spans="17:27">
      <c r="Q15018"/>
      <c r="R15018"/>
      <c r="T15018"/>
      <c r="U15018"/>
      <c r="V15018"/>
      <c r="W15018"/>
      <c r="Y15018"/>
      <c r="Z15018" s="200"/>
      <c r="AA15018" s="201"/>
    </row>
    <row r="15019" spans="17:27">
      <c r="Q15019"/>
      <c r="R15019"/>
      <c r="T15019"/>
      <c r="U15019"/>
      <c r="V15019"/>
      <c r="W15019"/>
      <c r="Y15019"/>
      <c r="Z15019" s="200"/>
      <c r="AA15019" s="201"/>
    </row>
    <row r="15020" spans="17:27">
      <c r="Q15020"/>
      <c r="R15020"/>
      <c r="T15020"/>
      <c r="U15020"/>
      <c r="V15020"/>
      <c r="W15020"/>
      <c r="Y15020"/>
      <c r="Z15020" s="200"/>
      <c r="AA15020" s="201"/>
    </row>
    <row r="15021" spans="17:27">
      <c r="Q15021"/>
      <c r="R15021"/>
      <c r="T15021"/>
      <c r="U15021"/>
      <c r="V15021"/>
      <c r="W15021"/>
      <c r="Y15021"/>
      <c r="Z15021" s="200"/>
      <c r="AA15021" s="201"/>
    </row>
    <row r="15022" spans="17:27">
      <c r="Q15022"/>
      <c r="R15022"/>
      <c r="T15022"/>
      <c r="U15022"/>
      <c r="V15022"/>
      <c r="W15022"/>
      <c r="Y15022"/>
      <c r="Z15022" s="200"/>
      <c r="AA15022" s="201"/>
    </row>
    <row r="15023" spans="17:27">
      <c r="Q15023"/>
      <c r="R15023"/>
      <c r="T15023"/>
      <c r="U15023"/>
      <c r="V15023"/>
      <c r="W15023"/>
      <c r="Y15023"/>
      <c r="Z15023" s="200"/>
      <c r="AA15023" s="201"/>
    </row>
    <row r="15024" spans="17:27">
      <c r="Q15024"/>
      <c r="R15024"/>
      <c r="T15024"/>
      <c r="U15024"/>
      <c r="V15024"/>
      <c r="W15024"/>
      <c r="Y15024"/>
      <c r="Z15024" s="200"/>
      <c r="AA15024" s="201"/>
    </row>
    <row r="15025" spans="1:27">
      <c r="Q15025"/>
      <c r="R15025"/>
      <c r="T15025"/>
      <c r="U15025"/>
      <c r="V15025"/>
      <c r="W15025"/>
      <c r="Y15025"/>
      <c r="Z15025" s="200"/>
      <c r="AA15025" s="201"/>
    </row>
    <row r="15026" spans="1:27">
      <c r="Q15026"/>
      <c r="R15026"/>
      <c r="T15026"/>
      <c r="U15026"/>
      <c r="V15026"/>
      <c r="W15026"/>
      <c r="Y15026"/>
      <c r="Z15026" s="200"/>
      <c r="AA15026" s="201"/>
    </row>
    <row r="15027" spans="1:27">
      <c r="Q15027"/>
      <c r="R15027"/>
      <c r="T15027"/>
      <c r="U15027"/>
      <c r="V15027"/>
      <c r="W15027"/>
      <c r="Y15027"/>
      <c r="Z15027" s="200"/>
      <c r="AA15027" s="201"/>
    </row>
    <row r="15028" spans="1:27">
      <c r="Q15028"/>
      <c r="R15028"/>
      <c r="T15028"/>
      <c r="U15028"/>
      <c r="V15028"/>
      <c r="W15028"/>
      <c r="Y15028"/>
      <c r="Z15028" s="200"/>
      <c r="AA15028" s="201"/>
    </row>
    <row r="15029" spans="1:27">
      <c r="A15029"/>
      <c r="B15029"/>
      <c r="C15029"/>
      <c r="D15029"/>
      <c r="E15029"/>
      <c r="F15029"/>
      <c r="G15029"/>
      <c r="H15029"/>
      <c r="I15029"/>
      <c r="J15029"/>
      <c r="K15029"/>
      <c r="L15029"/>
      <c r="M15029"/>
      <c r="N15029"/>
      <c r="O15029"/>
      <c r="P15029"/>
      <c r="Q15029"/>
      <c r="R15029"/>
      <c r="T15029"/>
      <c r="U15029"/>
      <c r="V15029"/>
      <c r="W15029"/>
      <c r="X15029"/>
      <c r="Y15029"/>
      <c r="Z15029" s="200"/>
      <c r="AA15029" s="201"/>
    </row>
    <row r="15030" spans="1:27">
      <c r="A15030"/>
      <c r="B15030"/>
      <c r="C15030"/>
      <c r="D15030"/>
      <c r="E15030"/>
      <c r="F15030"/>
      <c r="G15030"/>
      <c r="H15030"/>
      <c r="I15030"/>
      <c r="J15030"/>
      <c r="K15030"/>
      <c r="L15030"/>
      <c r="M15030"/>
      <c r="N15030"/>
      <c r="O15030"/>
      <c r="P15030"/>
      <c r="Q15030"/>
      <c r="R15030"/>
      <c r="T15030"/>
      <c r="U15030"/>
      <c r="V15030"/>
      <c r="W15030"/>
      <c r="X15030"/>
      <c r="Y15030"/>
      <c r="Z15030" s="200"/>
      <c r="AA15030" s="201"/>
    </row>
    <row r="15031" spans="1:27">
      <c r="A15031"/>
      <c r="B15031"/>
      <c r="C15031"/>
      <c r="D15031"/>
      <c r="E15031"/>
      <c r="F15031"/>
      <c r="G15031"/>
      <c r="H15031"/>
      <c r="I15031"/>
      <c r="J15031"/>
      <c r="K15031"/>
      <c r="L15031"/>
      <c r="M15031"/>
      <c r="N15031"/>
      <c r="O15031"/>
      <c r="P15031"/>
      <c r="Q15031"/>
      <c r="R15031"/>
      <c r="T15031"/>
      <c r="U15031"/>
      <c r="V15031"/>
      <c r="W15031"/>
      <c r="X15031"/>
      <c r="Y15031"/>
      <c r="Z15031" s="200"/>
      <c r="AA15031" s="201"/>
    </row>
  </sheetData>
  <sheetProtection autoFilter="0"/>
  <mergeCells count="12">
    <mergeCell ref="I25:J25"/>
    <mergeCell ref="M25:N25"/>
    <mergeCell ref="I22:J22"/>
    <mergeCell ref="M22:N22"/>
    <mergeCell ref="I23:J23"/>
    <mergeCell ref="M23:N23"/>
    <mergeCell ref="I24:J24"/>
    <mergeCell ref="I26:J26"/>
    <mergeCell ref="M26:N26"/>
    <mergeCell ref="I27:J27"/>
    <mergeCell ref="J28:L28"/>
    <mergeCell ref="J29:M29"/>
  </mergeCells>
  <printOptions horizontalCentered="1" verticalCentered="1"/>
  <pageMargins left="0.35433070866141736" right="0.31496062992125984" top="0.3937007874015748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DATA</vt:lpstr>
      <vt:lpstr>controls</vt:lpstr>
      <vt:lpstr>DATA!Impression_des_titres</vt:lpstr>
      <vt:lpstr>DATA!Zone_d_impression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 Ghislain</dc:creator>
  <cp:lastModifiedBy>Rodrigue Ghislain</cp:lastModifiedBy>
  <dcterms:created xsi:type="dcterms:W3CDTF">2020-11-08T11:20:03Z</dcterms:created>
  <dcterms:modified xsi:type="dcterms:W3CDTF">2020-11-08T11:29:04Z</dcterms:modified>
</cp:coreProperties>
</file>