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_MPS\4.3_PSA_IM\2.2.1_Pole\"/>
    </mc:Choice>
  </mc:AlternateContent>
  <bookViews>
    <workbookView xWindow="23445" yWindow="825" windowWidth="9510" windowHeight="6540" tabRatio="554"/>
  </bookViews>
  <sheets>
    <sheet name="Planning_PSA_IM" sheetId="1" r:id="rId1"/>
    <sheet name="Règles_Planning" sheetId="3" r:id="rId2"/>
    <sheet name="Plans_roulement-Fériés-Divers" sheetId="2" r:id="rId3"/>
  </sheets>
  <definedNames>
    <definedName name="_xlnm.Print_Area" localSheetId="0">Planning_PSA_IM!$E$2:$AA$3</definedName>
  </definedNames>
  <calcPr calcId="162913"/>
</workbook>
</file>

<file path=xl/calcChain.xml><?xml version="1.0" encoding="utf-8"?>
<calcChain xmlns="http://schemas.openxmlformats.org/spreadsheetml/2006/main">
  <c r="O390" i="1" l="1"/>
  <c r="P390" i="1"/>
  <c r="N390" i="1"/>
  <c r="M390" i="1"/>
  <c r="L390" i="1"/>
  <c r="K390" i="1"/>
  <c r="J390" i="1"/>
  <c r="P392" i="1"/>
  <c r="O392" i="1"/>
  <c r="N392" i="1"/>
  <c r="M392" i="1"/>
  <c r="L392" i="1"/>
  <c r="K392" i="1"/>
  <c r="J392" i="1"/>
  <c r="O391" i="1" l="1"/>
  <c r="O393" i="1" s="1"/>
  <c r="L391" i="1"/>
  <c r="L393" i="1" s="1"/>
  <c r="AC71" i="1" l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Q133" i="1" l="1"/>
  <c r="Q49" i="1"/>
  <c r="Q231" i="1"/>
  <c r="Q315" i="1"/>
  <c r="Q287" i="1"/>
  <c r="Q203" i="1"/>
  <c r="Q175" i="1"/>
  <c r="Q91" i="1"/>
  <c r="Q343" i="1"/>
  <c r="Q371" i="1"/>
  <c r="Q364" i="1"/>
  <c r="Q357" i="1"/>
  <c r="Q336" i="1"/>
  <c r="Q329" i="1"/>
  <c r="Q308" i="1"/>
  <c r="Q280" i="1"/>
  <c r="Q273" i="1"/>
  <c r="Q259" i="1"/>
  <c r="Q252" i="1"/>
  <c r="Q245" i="1"/>
  <c r="Q224" i="1"/>
  <c r="Q217" i="1"/>
  <c r="Q196" i="1"/>
  <c r="Q189" i="1"/>
  <c r="Q168" i="1"/>
  <c r="Q161" i="1"/>
  <c r="Q147" i="1"/>
  <c r="Q140" i="1"/>
  <c r="Q105" i="1"/>
  <c r="Q301" i="1"/>
  <c r="Q378" i="1"/>
  <c r="Q350" i="1"/>
  <c r="Q322" i="1"/>
  <c r="Q294" i="1"/>
  <c r="Q266" i="1"/>
  <c r="Q238" i="1"/>
  <c r="Q210" i="1"/>
  <c r="Q182" i="1"/>
  <c r="Q154" i="1"/>
  <c r="Q98" i="1"/>
  <c r="Q56" i="1"/>
  <c r="Q63" i="1"/>
  <c r="Q70" i="1"/>
  <c r="Q84" i="1"/>
  <c r="Q77" i="1"/>
  <c r="T382" i="1" l="1"/>
  <c r="S382" i="1"/>
  <c r="R382" i="1"/>
  <c r="H382" i="1"/>
  <c r="G382" i="1"/>
  <c r="F382" i="1"/>
  <c r="T381" i="1"/>
  <c r="S381" i="1"/>
  <c r="R381" i="1"/>
  <c r="H381" i="1"/>
  <c r="G381" i="1"/>
  <c r="F381" i="1"/>
  <c r="T380" i="1"/>
  <c r="S380" i="1"/>
  <c r="R380" i="1"/>
  <c r="H380" i="1"/>
  <c r="G380" i="1"/>
  <c r="F380" i="1"/>
  <c r="T379" i="1"/>
  <c r="S379" i="1"/>
  <c r="R379" i="1"/>
  <c r="H379" i="1"/>
  <c r="G379" i="1"/>
  <c r="F379" i="1"/>
  <c r="T378" i="1"/>
  <c r="S378" i="1"/>
  <c r="R378" i="1"/>
  <c r="H378" i="1"/>
  <c r="G378" i="1"/>
  <c r="F378" i="1"/>
  <c r="T375" i="1"/>
  <c r="S375" i="1"/>
  <c r="R375" i="1"/>
  <c r="H375" i="1"/>
  <c r="G375" i="1"/>
  <c r="F375" i="1"/>
  <c r="T374" i="1"/>
  <c r="S374" i="1"/>
  <c r="R374" i="1"/>
  <c r="H374" i="1"/>
  <c r="G374" i="1"/>
  <c r="F374" i="1"/>
  <c r="T373" i="1"/>
  <c r="S373" i="1"/>
  <c r="R373" i="1"/>
  <c r="H373" i="1"/>
  <c r="G373" i="1"/>
  <c r="F373" i="1"/>
  <c r="T372" i="1"/>
  <c r="S372" i="1"/>
  <c r="R372" i="1"/>
  <c r="H372" i="1"/>
  <c r="G372" i="1"/>
  <c r="F372" i="1"/>
  <c r="T371" i="1"/>
  <c r="S371" i="1"/>
  <c r="R371" i="1"/>
  <c r="H371" i="1"/>
  <c r="G371" i="1"/>
  <c r="F371" i="1"/>
  <c r="P391" i="1"/>
  <c r="P393" i="1" s="1"/>
  <c r="N391" i="1"/>
  <c r="N393" i="1" s="1"/>
  <c r="M391" i="1"/>
  <c r="M393" i="1" s="1"/>
  <c r="K391" i="1"/>
  <c r="K393" i="1" s="1"/>
  <c r="J391" i="1"/>
  <c r="J393" i="1" s="1"/>
  <c r="T368" i="1"/>
  <c r="S368" i="1"/>
  <c r="R368" i="1"/>
  <c r="H368" i="1"/>
  <c r="G368" i="1"/>
  <c r="F368" i="1"/>
  <c r="T367" i="1"/>
  <c r="S367" i="1"/>
  <c r="R367" i="1"/>
  <c r="H367" i="1"/>
  <c r="G367" i="1"/>
  <c r="F367" i="1"/>
  <c r="T366" i="1"/>
  <c r="S366" i="1"/>
  <c r="R366" i="1"/>
  <c r="H366" i="1"/>
  <c r="G366" i="1"/>
  <c r="F366" i="1"/>
  <c r="T365" i="1"/>
  <c r="S365" i="1"/>
  <c r="R365" i="1"/>
  <c r="H365" i="1"/>
  <c r="G365" i="1"/>
  <c r="F365" i="1"/>
  <c r="T364" i="1"/>
  <c r="S364" i="1"/>
  <c r="R364" i="1"/>
  <c r="H364" i="1"/>
  <c r="G364" i="1"/>
  <c r="F364" i="1"/>
  <c r="T361" i="1"/>
  <c r="S361" i="1"/>
  <c r="R361" i="1"/>
  <c r="H361" i="1"/>
  <c r="G361" i="1"/>
  <c r="F361" i="1"/>
  <c r="T360" i="1"/>
  <c r="S360" i="1"/>
  <c r="R360" i="1"/>
  <c r="H360" i="1"/>
  <c r="G360" i="1"/>
  <c r="F360" i="1"/>
  <c r="T359" i="1"/>
  <c r="S359" i="1"/>
  <c r="R359" i="1"/>
  <c r="H359" i="1"/>
  <c r="G359" i="1"/>
  <c r="F359" i="1"/>
  <c r="T358" i="1"/>
  <c r="S358" i="1"/>
  <c r="R358" i="1"/>
  <c r="H358" i="1"/>
  <c r="G358" i="1"/>
  <c r="F358" i="1"/>
  <c r="T357" i="1"/>
  <c r="S357" i="1"/>
  <c r="R357" i="1"/>
  <c r="H357" i="1"/>
  <c r="G357" i="1"/>
  <c r="F357" i="1"/>
  <c r="T354" i="1"/>
  <c r="S354" i="1"/>
  <c r="R354" i="1"/>
  <c r="H354" i="1"/>
  <c r="G354" i="1"/>
  <c r="F354" i="1"/>
  <c r="T353" i="1"/>
  <c r="S353" i="1"/>
  <c r="R353" i="1"/>
  <c r="H353" i="1"/>
  <c r="G353" i="1"/>
  <c r="F353" i="1"/>
  <c r="T352" i="1"/>
  <c r="S352" i="1"/>
  <c r="R352" i="1"/>
  <c r="H352" i="1"/>
  <c r="G352" i="1"/>
  <c r="F352" i="1"/>
  <c r="T351" i="1"/>
  <c r="S351" i="1"/>
  <c r="R351" i="1"/>
  <c r="H351" i="1"/>
  <c r="G351" i="1"/>
  <c r="F351" i="1"/>
  <c r="T350" i="1"/>
  <c r="S350" i="1"/>
  <c r="R350" i="1"/>
  <c r="H350" i="1"/>
  <c r="G350" i="1"/>
  <c r="F350" i="1"/>
  <c r="T347" i="1"/>
  <c r="S347" i="1"/>
  <c r="R347" i="1"/>
  <c r="H347" i="1"/>
  <c r="G347" i="1"/>
  <c r="F347" i="1"/>
  <c r="T346" i="1"/>
  <c r="S346" i="1"/>
  <c r="R346" i="1"/>
  <c r="H346" i="1"/>
  <c r="G346" i="1"/>
  <c r="F346" i="1"/>
  <c r="T345" i="1"/>
  <c r="S345" i="1"/>
  <c r="R345" i="1"/>
  <c r="H345" i="1"/>
  <c r="G345" i="1"/>
  <c r="F345" i="1"/>
  <c r="T344" i="1"/>
  <c r="S344" i="1"/>
  <c r="R344" i="1"/>
  <c r="H344" i="1"/>
  <c r="G344" i="1"/>
  <c r="F344" i="1"/>
  <c r="T343" i="1"/>
  <c r="S343" i="1"/>
  <c r="R343" i="1"/>
  <c r="H343" i="1"/>
  <c r="G343" i="1"/>
  <c r="F343" i="1"/>
  <c r="T340" i="1"/>
  <c r="S340" i="1"/>
  <c r="R340" i="1"/>
  <c r="H340" i="1"/>
  <c r="G340" i="1"/>
  <c r="F340" i="1"/>
  <c r="T339" i="1"/>
  <c r="S339" i="1"/>
  <c r="R339" i="1"/>
  <c r="H339" i="1"/>
  <c r="G339" i="1"/>
  <c r="F339" i="1"/>
  <c r="T338" i="1"/>
  <c r="S338" i="1"/>
  <c r="R338" i="1"/>
  <c r="H338" i="1"/>
  <c r="G338" i="1"/>
  <c r="F338" i="1"/>
  <c r="T337" i="1"/>
  <c r="S337" i="1"/>
  <c r="R337" i="1"/>
  <c r="H337" i="1"/>
  <c r="G337" i="1"/>
  <c r="F337" i="1"/>
  <c r="T336" i="1"/>
  <c r="S336" i="1"/>
  <c r="R336" i="1"/>
  <c r="H336" i="1"/>
  <c r="G336" i="1"/>
  <c r="F336" i="1"/>
  <c r="T333" i="1"/>
  <c r="S333" i="1"/>
  <c r="R333" i="1"/>
  <c r="H333" i="1"/>
  <c r="G333" i="1"/>
  <c r="F333" i="1"/>
  <c r="T332" i="1"/>
  <c r="S332" i="1"/>
  <c r="R332" i="1"/>
  <c r="H332" i="1"/>
  <c r="G332" i="1"/>
  <c r="F332" i="1"/>
  <c r="T331" i="1"/>
  <c r="S331" i="1"/>
  <c r="R331" i="1"/>
  <c r="H331" i="1"/>
  <c r="G331" i="1"/>
  <c r="F331" i="1"/>
  <c r="T330" i="1"/>
  <c r="S330" i="1"/>
  <c r="R330" i="1"/>
  <c r="H330" i="1"/>
  <c r="G330" i="1"/>
  <c r="F330" i="1"/>
  <c r="T329" i="1"/>
  <c r="S329" i="1"/>
  <c r="R329" i="1"/>
  <c r="H329" i="1"/>
  <c r="G329" i="1"/>
  <c r="F329" i="1"/>
  <c r="T326" i="1"/>
  <c r="S326" i="1"/>
  <c r="R326" i="1"/>
  <c r="H326" i="1"/>
  <c r="G326" i="1"/>
  <c r="F326" i="1"/>
  <c r="T325" i="1"/>
  <c r="S325" i="1"/>
  <c r="R325" i="1"/>
  <c r="H325" i="1"/>
  <c r="G325" i="1"/>
  <c r="F325" i="1"/>
  <c r="T324" i="1"/>
  <c r="S324" i="1"/>
  <c r="R324" i="1"/>
  <c r="H324" i="1"/>
  <c r="G324" i="1"/>
  <c r="F324" i="1"/>
  <c r="T323" i="1"/>
  <c r="S323" i="1"/>
  <c r="R323" i="1"/>
  <c r="H323" i="1"/>
  <c r="G323" i="1"/>
  <c r="F323" i="1"/>
  <c r="T322" i="1"/>
  <c r="S322" i="1"/>
  <c r="R322" i="1"/>
  <c r="H322" i="1"/>
  <c r="G322" i="1"/>
  <c r="F322" i="1"/>
  <c r="T319" i="1"/>
  <c r="S319" i="1"/>
  <c r="R319" i="1"/>
  <c r="H319" i="1"/>
  <c r="G319" i="1"/>
  <c r="F319" i="1"/>
  <c r="T318" i="1"/>
  <c r="S318" i="1"/>
  <c r="R318" i="1"/>
  <c r="H318" i="1"/>
  <c r="G318" i="1"/>
  <c r="F318" i="1"/>
  <c r="T317" i="1"/>
  <c r="S317" i="1"/>
  <c r="R317" i="1"/>
  <c r="H317" i="1"/>
  <c r="G317" i="1"/>
  <c r="F317" i="1"/>
  <c r="T316" i="1"/>
  <c r="S316" i="1"/>
  <c r="R316" i="1"/>
  <c r="H316" i="1"/>
  <c r="G316" i="1"/>
  <c r="F316" i="1"/>
  <c r="T315" i="1"/>
  <c r="S315" i="1"/>
  <c r="R315" i="1"/>
  <c r="H315" i="1"/>
  <c r="G315" i="1"/>
  <c r="F315" i="1"/>
  <c r="T312" i="1"/>
  <c r="S312" i="1"/>
  <c r="R312" i="1"/>
  <c r="H312" i="1"/>
  <c r="G312" i="1"/>
  <c r="F312" i="1"/>
  <c r="T311" i="1"/>
  <c r="S311" i="1"/>
  <c r="R311" i="1"/>
  <c r="H311" i="1"/>
  <c r="G311" i="1"/>
  <c r="F311" i="1"/>
  <c r="T310" i="1"/>
  <c r="S310" i="1"/>
  <c r="R310" i="1"/>
  <c r="H310" i="1"/>
  <c r="G310" i="1"/>
  <c r="F310" i="1"/>
  <c r="T309" i="1"/>
  <c r="S309" i="1"/>
  <c r="R309" i="1"/>
  <c r="H309" i="1"/>
  <c r="G309" i="1"/>
  <c r="F309" i="1"/>
  <c r="T308" i="1"/>
  <c r="S308" i="1"/>
  <c r="R308" i="1"/>
  <c r="H308" i="1"/>
  <c r="G308" i="1"/>
  <c r="F308" i="1"/>
  <c r="T305" i="1"/>
  <c r="S305" i="1"/>
  <c r="R305" i="1"/>
  <c r="H305" i="1"/>
  <c r="G305" i="1"/>
  <c r="F305" i="1"/>
  <c r="T304" i="1"/>
  <c r="S304" i="1"/>
  <c r="R304" i="1"/>
  <c r="H304" i="1"/>
  <c r="G304" i="1"/>
  <c r="F304" i="1"/>
  <c r="T303" i="1"/>
  <c r="S303" i="1"/>
  <c r="R303" i="1"/>
  <c r="H303" i="1"/>
  <c r="G303" i="1"/>
  <c r="F303" i="1"/>
  <c r="T302" i="1"/>
  <c r="S302" i="1"/>
  <c r="R302" i="1"/>
  <c r="H302" i="1"/>
  <c r="G302" i="1"/>
  <c r="F302" i="1"/>
  <c r="T301" i="1"/>
  <c r="S301" i="1"/>
  <c r="R301" i="1"/>
  <c r="H301" i="1"/>
  <c r="G301" i="1"/>
  <c r="F301" i="1"/>
  <c r="T298" i="1"/>
  <c r="S298" i="1"/>
  <c r="R298" i="1"/>
  <c r="H298" i="1"/>
  <c r="G298" i="1"/>
  <c r="F298" i="1"/>
  <c r="T297" i="1"/>
  <c r="S297" i="1"/>
  <c r="R297" i="1"/>
  <c r="H297" i="1"/>
  <c r="G297" i="1"/>
  <c r="F297" i="1"/>
  <c r="T296" i="1"/>
  <c r="S296" i="1"/>
  <c r="R296" i="1"/>
  <c r="H296" i="1"/>
  <c r="G296" i="1"/>
  <c r="F296" i="1"/>
  <c r="T295" i="1"/>
  <c r="S295" i="1"/>
  <c r="R295" i="1"/>
  <c r="H295" i="1"/>
  <c r="G295" i="1"/>
  <c r="F295" i="1"/>
  <c r="T294" i="1"/>
  <c r="S294" i="1"/>
  <c r="R294" i="1"/>
  <c r="H294" i="1"/>
  <c r="G294" i="1"/>
  <c r="F294" i="1"/>
  <c r="T291" i="1"/>
  <c r="S291" i="1"/>
  <c r="R291" i="1"/>
  <c r="H291" i="1"/>
  <c r="G291" i="1"/>
  <c r="F291" i="1"/>
  <c r="T290" i="1"/>
  <c r="S290" i="1"/>
  <c r="R290" i="1"/>
  <c r="H290" i="1"/>
  <c r="G290" i="1"/>
  <c r="F290" i="1"/>
  <c r="T289" i="1"/>
  <c r="S289" i="1"/>
  <c r="R289" i="1"/>
  <c r="H289" i="1"/>
  <c r="G289" i="1"/>
  <c r="F289" i="1"/>
  <c r="T288" i="1"/>
  <c r="S288" i="1"/>
  <c r="R288" i="1"/>
  <c r="H288" i="1"/>
  <c r="G288" i="1"/>
  <c r="F288" i="1"/>
  <c r="T287" i="1"/>
  <c r="S287" i="1"/>
  <c r="R287" i="1"/>
  <c r="H287" i="1"/>
  <c r="G287" i="1"/>
  <c r="F287" i="1"/>
  <c r="T284" i="1"/>
  <c r="S284" i="1"/>
  <c r="R284" i="1"/>
  <c r="H284" i="1"/>
  <c r="G284" i="1"/>
  <c r="F284" i="1"/>
  <c r="T283" i="1"/>
  <c r="S283" i="1"/>
  <c r="R283" i="1"/>
  <c r="H283" i="1"/>
  <c r="G283" i="1"/>
  <c r="F283" i="1"/>
  <c r="T282" i="1"/>
  <c r="S282" i="1"/>
  <c r="R282" i="1"/>
  <c r="H282" i="1"/>
  <c r="G282" i="1"/>
  <c r="F282" i="1"/>
  <c r="T281" i="1"/>
  <c r="S281" i="1"/>
  <c r="R281" i="1"/>
  <c r="H281" i="1"/>
  <c r="G281" i="1"/>
  <c r="F281" i="1"/>
  <c r="T280" i="1"/>
  <c r="S280" i="1"/>
  <c r="R280" i="1"/>
  <c r="H280" i="1"/>
  <c r="G280" i="1"/>
  <c r="F280" i="1"/>
  <c r="T277" i="1"/>
  <c r="S277" i="1"/>
  <c r="R277" i="1"/>
  <c r="H277" i="1"/>
  <c r="G277" i="1"/>
  <c r="F277" i="1"/>
  <c r="T276" i="1"/>
  <c r="S276" i="1"/>
  <c r="R276" i="1"/>
  <c r="H276" i="1"/>
  <c r="G276" i="1"/>
  <c r="F276" i="1"/>
  <c r="T275" i="1"/>
  <c r="S275" i="1"/>
  <c r="R275" i="1"/>
  <c r="H275" i="1"/>
  <c r="G275" i="1"/>
  <c r="F275" i="1"/>
  <c r="T274" i="1"/>
  <c r="S274" i="1"/>
  <c r="R274" i="1"/>
  <c r="H274" i="1"/>
  <c r="G274" i="1"/>
  <c r="F274" i="1"/>
  <c r="T273" i="1"/>
  <c r="S273" i="1"/>
  <c r="R273" i="1"/>
  <c r="H273" i="1"/>
  <c r="G273" i="1"/>
  <c r="F273" i="1"/>
  <c r="T270" i="1"/>
  <c r="S270" i="1"/>
  <c r="R270" i="1"/>
  <c r="H270" i="1"/>
  <c r="G270" i="1"/>
  <c r="F270" i="1"/>
  <c r="T269" i="1"/>
  <c r="S269" i="1"/>
  <c r="R269" i="1"/>
  <c r="H269" i="1"/>
  <c r="G269" i="1"/>
  <c r="F269" i="1"/>
  <c r="T268" i="1"/>
  <c r="S268" i="1"/>
  <c r="R268" i="1"/>
  <c r="H268" i="1"/>
  <c r="G268" i="1"/>
  <c r="F268" i="1"/>
  <c r="T267" i="1"/>
  <c r="S267" i="1"/>
  <c r="R267" i="1"/>
  <c r="H267" i="1"/>
  <c r="G267" i="1"/>
  <c r="F267" i="1"/>
  <c r="T266" i="1"/>
  <c r="S266" i="1"/>
  <c r="R266" i="1"/>
  <c r="H266" i="1"/>
  <c r="G266" i="1"/>
  <c r="F266" i="1"/>
  <c r="T263" i="1"/>
  <c r="S263" i="1"/>
  <c r="R263" i="1"/>
  <c r="H263" i="1"/>
  <c r="G263" i="1"/>
  <c r="F263" i="1"/>
  <c r="T262" i="1"/>
  <c r="S262" i="1"/>
  <c r="R262" i="1"/>
  <c r="H262" i="1"/>
  <c r="G262" i="1"/>
  <c r="F262" i="1"/>
  <c r="T261" i="1"/>
  <c r="S261" i="1"/>
  <c r="R261" i="1"/>
  <c r="H261" i="1"/>
  <c r="G261" i="1"/>
  <c r="F261" i="1"/>
  <c r="T260" i="1"/>
  <c r="S260" i="1"/>
  <c r="R260" i="1"/>
  <c r="H260" i="1"/>
  <c r="G260" i="1"/>
  <c r="F260" i="1"/>
  <c r="T259" i="1"/>
  <c r="S259" i="1"/>
  <c r="R259" i="1"/>
  <c r="H259" i="1"/>
  <c r="G259" i="1"/>
  <c r="F259" i="1"/>
  <c r="T256" i="1"/>
  <c r="S256" i="1"/>
  <c r="R256" i="1"/>
  <c r="H256" i="1"/>
  <c r="G256" i="1"/>
  <c r="F256" i="1"/>
  <c r="T255" i="1"/>
  <c r="S255" i="1"/>
  <c r="R255" i="1"/>
  <c r="H255" i="1"/>
  <c r="G255" i="1"/>
  <c r="F255" i="1"/>
  <c r="T254" i="1"/>
  <c r="S254" i="1"/>
  <c r="R254" i="1"/>
  <c r="H254" i="1"/>
  <c r="G254" i="1"/>
  <c r="F254" i="1"/>
  <c r="T253" i="1"/>
  <c r="S253" i="1"/>
  <c r="R253" i="1"/>
  <c r="H253" i="1"/>
  <c r="G253" i="1"/>
  <c r="F253" i="1"/>
  <c r="T252" i="1"/>
  <c r="S252" i="1"/>
  <c r="R252" i="1"/>
  <c r="H252" i="1"/>
  <c r="G252" i="1"/>
  <c r="F252" i="1"/>
  <c r="T249" i="1"/>
  <c r="S249" i="1"/>
  <c r="R249" i="1"/>
  <c r="H249" i="1"/>
  <c r="G249" i="1"/>
  <c r="F249" i="1"/>
  <c r="T248" i="1"/>
  <c r="S248" i="1"/>
  <c r="R248" i="1"/>
  <c r="H248" i="1"/>
  <c r="G248" i="1"/>
  <c r="F248" i="1"/>
  <c r="T247" i="1"/>
  <c r="S247" i="1"/>
  <c r="R247" i="1"/>
  <c r="H247" i="1"/>
  <c r="G247" i="1"/>
  <c r="F247" i="1"/>
  <c r="T246" i="1"/>
  <c r="S246" i="1"/>
  <c r="R246" i="1"/>
  <c r="H246" i="1"/>
  <c r="G246" i="1"/>
  <c r="F246" i="1"/>
  <c r="T245" i="1"/>
  <c r="S245" i="1"/>
  <c r="R245" i="1"/>
  <c r="H245" i="1"/>
  <c r="G245" i="1"/>
  <c r="F245" i="1"/>
  <c r="T242" i="1"/>
  <c r="S242" i="1"/>
  <c r="R242" i="1"/>
  <c r="H242" i="1"/>
  <c r="G242" i="1"/>
  <c r="F242" i="1"/>
  <c r="T241" i="1"/>
  <c r="S241" i="1"/>
  <c r="R241" i="1"/>
  <c r="H241" i="1"/>
  <c r="G241" i="1"/>
  <c r="F241" i="1"/>
  <c r="T240" i="1"/>
  <c r="S240" i="1"/>
  <c r="R240" i="1"/>
  <c r="H240" i="1"/>
  <c r="G240" i="1"/>
  <c r="F240" i="1"/>
  <c r="T239" i="1"/>
  <c r="S239" i="1"/>
  <c r="R239" i="1"/>
  <c r="H239" i="1"/>
  <c r="G239" i="1"/>
  <c r="F239" i="1"/>
  <c r="T238" i="1"/>
  <c r="S238" i="1"/>
  <c r="R238" i="1"/>
  <c r="H238" i="1"/>
  <c r="G238" i="1"/>
  <c r="F238" i="1"/>
  <c r="T235" i="1"/>
  <c r="S235" i="1"/>
  <c r="R235" i="1"/>
  <c r="H235" i="1"/>
  <c r="G235" i="1"/>
  <c r="F235" i="1"/>
  <c r="T234" i="1"/>
  <c r="S234" i="1"/>
  <c r="R234" i="1"/>
  <c r="H234" i="1"/>
  <c r="G234" i="1"/>
  <c r="F234" i="1"/>
  <c r="T233" i="1"/>
  <c r="S233" i="1"/>
  <c r="R233" i="1"/>
  <c r="H233" i="1"/>
  <c r="G233" i="1"/>
  <c r="F233" i="1"/>
  <c r="T232" i="1"/>
  <c r="S232" i="1"/>
  <c r="R232" i="1"/>
  <c r="H232" i="1"/>
  <c r="G232" i="1"/>
  <c r="F232" i="1"/>
  <c r="T231" i="1"/>
  <c r="S231" i="1"/>
  <c r="R231" i="1"/>
  <c r="H231" i="1"/>
  <c r="G231" i="1"/>
  <c r="F231" i="1"/>
  <c r="T228" i="1"/>
  <c r="S228" i="1"/>
  <c r="R228" i="1"/>
  <c r="H228" i="1"/>
  <c r="G228" i="1"/>
  <c r="F228" i="1"/>
  <c r="T227" i="1"/>
  <c r="S227" i="1"/>
  <c r="R227" i="1"/>
  <c r="H227" i="1"/>
  <c r="G227" i="1"/>
  <c r="F227" i="1"/>
  <c r="T226" i="1"/>
  <c r="S226" i="1"/>
  <c r="R226" i="1"/>
  <c r="H226" i="1"/>
  <c r="G226" i="1"/>
  <c r="F226" i="1"/>
  <c r="T225" i="1"/>
  <c r="S225" i="1"/>
  <c r="R225" i="1"/>
  <c r="H225" i="1"/>
  <c r="G225" i="1"/>
  <c r="F225" i="1"/>
  <c r="T224" i="1"/>
  <c r="S224" i="1"/>
  <c r="R224" i="1"/>
  <c r="H224" i="1"/>
  <c r="G224" i="1"/>
  <c r="F224" i="1"/>
  <c r="T221" i="1"/>
  <c r="S221" i="1"/>
  <c r="R221" i="1"/>
  <c r="H221" i="1"/>
  <c r="G221" i="1"/>
  <c r="F221" i="1"/>
  <c r="T220" i="1"/>
  <c r="S220" i="1"/>
  <c r="R220" i="1"/>
  <c r="H220" i="1"/>
  <c r="G220" i="1"/>
  <c r="F220" i="1"/>
  <c r="T219" i="1"/>
  <c r="S219" i="1"/>
  <c r="R219" i="1"/>
  <c r="H219" i="1"/>
  <c r="G219" i="1"/>
  <c r="F219" i="1"/>
  <c r="T218" i="1"/>
  <c r="S218" i="1"/>
  <c r="R218" i="1"/>
  <c r="H218" i="1"/>
  <c r="G218" i="1"/>
  <c r="F218" i="1"/>
  <c r="T217" i="1"/>
  <c r="S217" i="1"/>
  <c r="R217" i="1"/>
  <c r="H217" i="1"/>
  <c r="G217" i="1"/>
  <c r="F217" i="1"/>
  <c r="T214" i="1"/>
  <c r="S214" i="1"/>
  <c r="R214" i="1"/>
  <c r="H214" i="1"/>
  <c r="G214" i="1"/>
  <c r="F214" i="1"/>
  <c r="T213" i="1"/>
  <c r="S213" i="1"/>
  <c r="R213" i="1"/>
  <c r="H213" i="1"/>
  <c r="G213" i="1"/>
  <c r="F213" i="1"/>
  <c r="T212" i="1"/>
  <c r="S212" i="1"/>
  <c r="R212" i="1"/>
  <c r="H212" i="1"/>
  <c r="G212" i="1"/>
  <c r="F212" i="1"/>
  <c r="T211" i="1"/>
  <c r="S211" i="1"/>
  <c r="R211" i="1"/>
  <c r="H211" i="1"/>
  <c r="G211" i="1"/>
  <c r="F211" i="1"/>
  <c r="T210" i="1"/>
  <c r="S210" i="1"/>
  <c r="R210" i="1"/>
  <c r="H210" i="1"/>
  <c r="G210" i="1"/>
  <c r="F210" i="1"/>
  <c r="T207" i="1" l="1"/>
  <c r="S207" i="1"/>
  <c r="R207" i="1"/>
  <c r="H207" i="1"/>
  <c r="G207" i="1"/>
  <c r="F207" i="1"/>
  <c r="T206" i="1"/>
  <c r="S206" i="1"/>
  <c r="R206" i="1"/>
  <c r="H206" i="1"/>
  <c r="G206" i="1"/>
  <c r="F206" i="1"/>
  <c r="T205" i="1"/>
  <c r="S205" i="1"/>
  <c r="R205" i="1"/>
  <c r="H205" i="1"/>
  <c r="G205" i="1"/>
  <c r="F205" i="1"/>
  <c r="T204" i="1"/>
  <c r="S204" i="1"/>
  <c r="R204" i="1"/>
  <c r="H204" i="1"/>
  <c r="G204" i="1"/>
  <c r="F204" i="1"/>
  <c r="T203" i="1"/>
  <c r="S203" i="1"/>
  <c r="R203" i="1"/>
  <c r="H203" i="1"/>
  <c r="G203" i="1"/>
  <c r="F203" i="1"/>
  <c r="T200" i="1"/>
  <c r="S200" i="1"/>
  <c r="R200" i="1"/>
  <c r="H200" i="1"/>
  <c r="G200" i="1"/>
  <c r="F200" i="1"/>
  <c r="T199" i="1"/>
  <c r="S199" i="1"/>
  <c r="R199" i="1"/>
  <c r="H199" i="1"/>
  <c r="G199" i="1"/>
  <c r="F199" i="1"/>
  <c r="T198" i="1"/>
  <c r="S198" i="1"/>
  <c r="R198" i="1"/>
  <c r="H198" i="1"/>
  <c r="G198" i="1"/>
  <c r="F198" i="1"/>
  <c r="T197" i="1"/>
  <c r="S197" i="1"/>
  <c r="R197" i="1"/>
  <c r="H197" i="1"/>
  <c r="G197" i="1"/>
  <c r="F197" i="1"/>
  <c r="T196" i="1"/>
  <c r="S196" i="1"/>
  <c r="R196" i="1"/>
  <c r="H196" i="1"/>
  <c r="G196" i="1"/>
  <c r="F196" i="1"/>
  <c r="T193" i="1"/>
  <c r="S193" i="1"/>
  <c r="R193" i="1"/>
  <c r="H193" i="1"/>
  <c r="G193" i="1"/>
  <c r="F193" i="1"/>
  <c r="T192" i="1"/>
  <c r="S192" i="1"/>
  <c r="R192" i="1"/>
  <c r="H192" i="1"/>
  <c r="G192" i="1"/>
  <c r="F192" i="1"/>
  <c r="T191" i="1"/>
  <c r="S191" i="1"/>
  <c r="R191" i="1"/>
  <c r="H191" i="1"/>
  <c r="G191" i="1"/>
  <c r="F191" i="1"/>
  <c r="T190" i="1"/>
  <c r="S190" i="1"/>
  <c r="R190" i="1"/>
  <c r="H190" i="1"/>
  <c r="G190" i="1"/>
  <c r="F190" i="1"/>
  <c r="T189" i="1"/>
  <c r="S189" i="1"/>
  <c r="R189" i="1"/>
  <c r="H189" i="1"/>
  <c r="G189" i="1"/>
  <c r="F189" i="1"/>
  <c r="F102" i="1"/>
  <c r="G102" i="1"/>
  <c r="H102" i="1"/>
  <c r="T186" i="1"/>
  <c r="S186" i="1"/>
  <c r="R186" i="1"/>
  <c r="H186" i="1"/>
  <c r="G186" i="1"/>
  <c r="F186" i="1"/>
  <c r="T185" i="1"/>
  <c r="S185" i="1"/>
  <c r="R185" i="1"/>
  <c r="H185" i="1"/>
  <c r="G185" i="1"/>
  <c r="F185" i="1"/>
  <c r="T184" i="1"/>
  <c r="S184" i="1"/>
  <c r="R184" i="1"/>
  <c r="H184" i="1"/>
  <c r="G184" i="1"/>
  <c r="F184" i="1"/>
  <c r="T183" i="1"/>
  <c r="S183" i="1"/>
  <c r="R183" i="1"/>
  <c r="H183" i="1"/>
  <c r="G183" i="1"/>
  <c r="F183" i="1"/>
  <c r="T182" i="1"/>
  <c r="S182" i="1"/>
  <c r="R182" i="1"/>
  <c r="H182" i="1"/>
  <c r="G182" i="1"/>
  <c r="F182" i="1"/>
  <c r="T179" i="1"/>
  <c r="S179" i="1"/>
  <c r="R179" i="1"/>
  <c r="H179" i="1"/>
  <c r="G179" i="1"/>
  <c r="F179" i="1"/>
  <c r="T178" i="1"/>
  <c r="S178" i="1"/>
  <c r="R178" i="1"/>
  <c r="H178" i="1"/>
  <c r="G178" i="1"/>
  <c r="F178" i="1"/>
  <c r="T177" i="1"/>
  <c r="S177" i="1"/>
  <c r="R177" i="1"/>
  <c r="H177" i="1"/>
  <c r="G177" i="1"/>
  <c r="F177" i="1"/>
  <c r="T176" i="1"/>
  <c r="S176" i="1"/>
  <c r="R176" i="1"/>
  <c r="H176" i="1"/>
  <c r="G176" i="1"/>
  <c r="F176" i="1"/>
  <c r="T175" i="1"/>
  <c r="S175" i="1"/>
  <c r="R175" i="1"/>
  <c r="H175" i="1"/>
  <c r="G175" i="1"/>
  <c r="F175" i="1"/>
  <c r="T172" i="1"/>
  <c r="S172" i="1"/>
  <c r="R172" i="1"/>
  <c r="H172" i="1"/>
  <c r="G172" i="1"/>
  <c r="F172" i="1"/>
  <c r="T171" i="1"/>
  <c r="S171" i="1"/>
  <c r="R171" i="1"/>
  <c r="H171" i="1"/>
  <c r="G171" i="1"/>
  <c r="F171" i="1"/>
  <c r="T170" i="1"/>
  <c r="S170" i="1"/>
  <c r="R170" i="1"/>
  <c r="H170" i="1"/>
  <c r="G170" i="1"/>
  <c r="F170" i="1"/>
  <c r="T169" i="1"/>
  <c r="S169" i="1"/>
  <c r="R169" i="1"/>
  <c r="H169" i="1"/>
  <c r="G169" i="1"/>
  <c r="F169" i="1"/>
  <c r="T168" i="1"/>
  <c r="S168" i="1"/>
  <c r="R168" i="1"/>
  <c r="H168" i="1"/>
  <c r="G168" i="1"/>
  <c r="F168" i="1"/>
  <c r="T165" i="1"/>
  <c r="S165" i="1"/>
  <c r="R165" i="1"/>
  <c r="H165" i="1"/>
  <c r="G165" i="1"/>
  <c r="F165" i="1"/>
  <c r="T164" i="1"/>
  <c r="S164" i="1"/>
  <c r="R164" i="1"/>
  <c r="H164" i="1"/>
  <c r="G164" i="1"/>
  <c r="F164" i="1"/>
  <c r="T163" i="1"/>
  <c r="S163" i="1"/>
  <c r="R163" i="1"/>
  <c r="H163" i="1"/>
  <c r="G163" i="1"/>
  <c r="F163" i="1"/>
  <c r="T162" i="1"/>
  <c r="S162" i="1"/>
  <c r="R162" i="1"/>
  <c r="H162" i="1"/>
  <c r="G162" i="1"/>
  <c r="F162" i="1"/>
  <c r="T161" i="1"/>
  <c r="S161" i="1"/>
  <c r="R161" i="1"/>
  <c r="H161" i="1"/>
  <c r="G161" i="1"/>
  <c r="F161" i="1"/>
  <c r="T158" i="1"/>
  <c r="S158" i="1"/>
  <c r="R158" i="1"/>
  <c r="H158" i="1"/>
  <c r="G158" i="1"/>
  <c r="F158" i="1"/>
  <c r="T157" i="1"/>
  <c r="S157" i="1"/>
  <c r="R157" i="1"/>
  <c r="H157" i="1"/>
  <c r="G157" i="1"/>
  <c r="F157" i="1"/>
  <c r="T156" i="1"/>
  <c r="S156" i="1"/>
  <c r="R156" i="1"/>
  <c r="H156" i="1"/>
  <c r="G156" i="1"/>
  <c r="F156" i="1"/>
  <c r="T155" i="1"/>
  <c r="S155" i="1"/>
  <c r="R155" i="1"/>
  <c r="H155" i="1"/>
  <c r="G155" i="1"/>
  <c r="F155" i="1"/>
  <c r="T154" i="1"/>
  <c r="S154" i="1"/>
  <c r="R154" i="1"/>
  <c r="H154" i="1"/>
  <c r="G154" i="1"/>
  <c r="F154" i="1"/>
  <c r="T151" i="1"/>
  <c r="S151" i="1"/>
  <c r="R151" i="1"/>
  <c r="H151" i="1"/>
  <c r="G151" i="1"/>
  <c r="F151" i="1"/>
  <c r="T150" i="1"/>
  <c r="S150" i="1"/>
  <c r="R150" i="1"/>
  <c r="H150" i="1"/>
  <c r="G150" i="1"/>
  <c r="F150" i="1"/>
  <c r="T149" i="1"/>
  <c r="S149" i="1"/>
  <c r="R149" i="1"/>
  <c r="H149" i="1"/>
  <c r="G149" i="1"/>
  <c r="F149" i="1"/>
  <c r="T148" i="1"/>
  <c r="S148" i="1"/>
  <c r="R148" i="1"/>
  <c r="H148" i="1"/>
  <c r="G148" i="1"/>
  <c r="F148" i="1"/>
  <c r="T147" i="1"/>
  <c r="S147" i="1"/>
  <c r="R147" i="1"/>
  <c r="H147" i="1"/>
  <c r="G147" i="1"/>
  <c r="F147" i="1"/>
  <c r="T144" i="1"/>
  <c r="S144" i="1"/>
  <c r="R144" i="1"/>
  <c r="H144" i="1"/>
  <c r="G144" i="1"/>
  <c r="F144" i="1"/>
  <c r="T143" i="1"/>
  <c r="S143" i="1"/>
  <c r="R143" i="1"/>
  <c r="H143" i="1"/>
  <c r="G143" i="1"/>
  <c r="F143" i="1"/>
  <c r="T142" i="1"/>
  <c r="S142" i="1"/>
  <c r="R142" i="1"/>
  <c r="H142" i="1"/>
  <c r="G142" i="1"/>
  <c r="F142" i="1"/>
  <c r="T141" i="1"/>
  <c r="S141" i="1"/>
  <c r="R141" i="1"/>
  <c r="H141" i="1"/>
  <c r="G141" i="1"/>
  <c r="F141" i="1"/>
  <c r="T140" i="1"/>
  <c r="S140" i="1"/>
  <c r="R140" i="1"/>
  <c r="H140" i="1"/>
  <c r="G140" i="1"/>
  <c r="F140" i="1"/>
  <c r="T137" i="1"/>
  <c r="S137" i="1"/>
  <c r="R137" i="1"/>
  <c r="H137" i="1"/>
  <c r="G137" i="1"/>
  <c r="F137" i="1"/>
  <c r="T136" i="1"/>
  <c r="S136" i="1"/>
  <c r="R136" i="1"/>
  <c r="H136" i="1"/>
  <c r="G136" i="1"/>
  <c r="F136" i="1"/>
  <c r="T135" i="1"/>
  <c r="S135" i="1"/>
  <c r="R135" i="1"/>
  <c r="H135" i="1"/>
  <c r="G135" i="1"/>
  <c r="F135" i="1"/>
  <c r="T134" i="1"/>
  <c r="S134" i="1"/>
  <c r="R134" i="1"/>
  <c r="H134" i="1"/>
  <c r="G134" i="1"/>
  <c r="F134" i="1"/>
  <c r="T133" i="1"/>
  <c r="S133" i="1"/>
  <c r="R133" i="1"/>
  <c r="H133" i="1"/>
  <c r="G133" i="1"/>
  <c r="F133" i="1"/>
  <c r="T130" i="1" l="1"/>
  <c r="S130" i="1"/>
  <c r="R130" i="1"/>
  <c r="H130" i="1"/>
  <c r="G130" i="1"/>
  <c r="F130" i="1"/>
  <c r="T129" i="1"/>
  <c r="S129" i="1"/>
  <c r="R129" i="1"/>
  <c r="H129" i="1"/>
  <c r="G129" i="1"/>
  <c r="F129" i="1"/>
  <c r="T128" i="1"/>
  <c r="S128" i="1"/>
  <c r="R128" i="1"/>
  <c r="H128" i="1"/>
  <c r="G128" i="1"/>
  <c r="F128" i="1"/>
  <c r="T127" i="1"/>
  <c r="S127" i="1"/>
  <c r="R127" i="1"/>
  <c r="H127" i="1"/>
  <c r="G127" i="1"/>
  <c r="F127" i="1"/>
  <c r="T126" i="1"/>
  <c r="S126" i="1"/>
  <c r="R126" i="1"/>
  <c r="H126" i="1"/>
  <c r="G126" i="1"/>
  <c r="F126" i="1"/>
  <c r="T102" i="1"/>
  <c r="S102" i="1"/>
  <c r="R102" i="1"/>
  <c r="T123" i="1"/>
  <c r="S123" i="1"/>
  <c r="R123" i="1"/>
  <c r="H123" i="1"/>
  <c r="G123" i="1"/>
  <c r="F123" i="1"/>
  <c r="T122" i="1"/>
  <c r="S122" i="1"/>
  <c r="R122" i="1"/>
  <c r="H122" i="1"/>
  <c r="G122" i="1"/>
  <c r="F122" i="1"/>
  <c r="T121" i="1"/>
  <c r="S121" i="1"/>
  <c r="R121" i="1"/>
  <c r="H121" i="1"/>
  <c r="G121" i="1"/>
  <c r="F121" i="1"/>
  <c r="T120" i="1"/>
  <c r="S120" i="1"/>
  <c r="R120" i="1"/>
  <c r="H120" i="1"/>
  <c r="G120" i="1"/>
  <c r="F120" i="1"/>
  <c r="T119" i="1"/>
  <c r="S119" i="1"/>
  <c r="R119" i="1"/>
  <c r="H119" i="1"/>
  <c r="G119" i="1"/>
  <c r="F119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T116" i="1"/>
  <c r="S116" i="1"/>
  <c r="R116" i="1"/>
  <c r="T115" i="1"/>
  <c r="S115" i="1"/>
  <c r="R115" i="1"/>
  <c r="T114" i="1"/>
  <c r="S114" i="1"/>
  <c r="R114" i="1"/>
  <c r="T113" i="1"/>
  <c r="S113" i="1"/>
  <c r="R113" i="1"/>
  <c r="T112" i="1"/>
  <c r="S112" i="1"/>
  <c r="R112" i="1"/>
  <c r="Q106" i="1"/>
  <c r="Q113" i="1" s="1"/>
  <c r="Q120" i="1" s="1"/>
  <c r="Q127" i="1" s="1"/>
  <c r="Q134" i="1" s="1"/>
  <c r="Q141" i="1" s="1"/>
  <c r="Q148" i="1" s="1"/>
  <c r="Q155" i="1" s="1"/>
  <c r="Q162" i="1" s="1"/>
  <c r="Q169" i="1" s="1"/>
  <c r="T109" i="1"/>
  <c r="S109" i="1"/>
  <c r="R109" i="1"/>
  <c r="T108" i="1"/>
  <c r="S108" i="1"/>
  <c r="R108" i="1"/>
  <c r="T107" i="1"/>
  <c r="S107" i="1"/>
  <c r="R107" i="1"/>
  <c r="T106" i="1"/>
  <c r="S106" i="1"/>
  <c r="R106" i="1"/>
  <c r="T105" i="1"/>
  <c r="S105" i="1"/>
  <c r="R105" i="1"/>
  <c r="Q176" i="1" l="1"/>
  <c r="Q183" i="1" s="1"/>
  <c r="Q190" i="1" s="1"/>
  <c r="Q197" i="1" s="1"/>
  <c r="Q204" i="1" s="1"/>
  <c r="Q211" i="1" s="1"/>
  <c r="Q218" i="1" s="1"/>
  <c r="Q225" i="1" s="1"/>
  <c r="Q232" i="1" s="1"/>
  <c r="Q239" i="1" s="1"/>
  <c r="Q246" i="1" s="1"/>
  <c r="Q253" i="1" s="1"/>
  <c r="Q260" i="1" s="1"/>
  <c r="Q267" i="1" s="1"/>
  <c r="Q274" i="1" s="1"/>
  <c r="Q281" i="1" s="1"/>
  <c r="Q288" i="1" s="1"/>
  <c r="Q295" i="1" s="1"/>
  <c r="Q302" i="1" s="1"/>
  <c r="Q309" i="1" s="1"/>
  <c r="Q316" i="1" s="1"/>
  <c r="Q323" i="1" s="1"/>
  <c r="Q330" i="1" s="1"/>
  <c r="Q337" i="1" s="1"/>
  <c r="Q344" i="1" s="1"/>
  <c r="Q351" i="1" s="1"/>
  <c r="Q358" i="1" s="1"/>
  <c r="Q365" i="1" s="1"/>
  <c r="Q372" i="1" s="1"/>
  <c r="Q379" i="1" s="1"/>
  <c r="T101" i="1"/>
  <c r="S101" i="1"/>
  <c r="R101" i="1"/>
  <c r="H101" i="1"/>
  <c r="G101" i="1"/>
  <c r="F101" i="1"/>
  <c r="T100" i="1"/>
  <c r="S100" i="1"/>
  <c r="R100" i="1"/>
  <c r="H100" i="1"/>
  <c r="G100" i="1"/>
  <c r="F100" i="1"/>
  <c r="T99" i="1"/>
  <c r="S99" i="1"/>
  <c r="R99" i="1"/>
  <c r="H99" i="1"/>
  <c r="G99" i="1"/>
  <c r="F99" i="1"/>
  <c r="T98" i="1"/>
  <c r="S98" i="1"/>
  <c r="R98" i="1"/>
  <c r="H98" i="1"/>
  <c r="G98" i="1"/>
  <c r="F98" i="1"/>
  <c r="T95" i="1"/>
  <c r="S95" i="1"/>
  <c r="R95" i="1"/>
  <c r="H95" i="1"/>
  <c r="G95" i="1"/>
  <c r="F95" i="1"/>
  <c r="T94" i="1"/>
  <c r="S94" i="1"/>
  <c r="R94" i="1"/>
  <c r="H94" i="1"/>
  <c r="G94" i="1"/>
  <c r="F94" i="1"/>
  <c r="T93" i="1"/>
  <c r="S93" i="1"/>
  <c r="R93" i="1"/>
  <c r="H93" i="1"/>
  <c r="G93" i="1"/>
  <c r="F93" i="1"/>
  <c r="T92" i="1"/>
  <c r="S92" i="1"/>
  <c r="R92" i="1"/>
  <c r="H92" i="1"/>
  <c r="G92" i="1"/>
  <c r="F92" i="1"/>
  <c r="T91" i="1"/>
  <c r="S91" i="1"/>
  <c r="R91" i="1"/>
  <c r="H91" i="1"/>
  <c r="G91" i="1"/>
  <c r="F91" i="1"/>
  <c r="T88" i="1"/>
  <c r="S88" i="1"/>
  <c r="R88" i="1"/>
  <c r="H88" i="1"/>
  <c r="G88" i="1"/>
  <c r="F88" i="1"/>
  <c r="T87" i="1"/>
  <c r="S87" i="1"/>
  <c r="R87" i="1"/>
  <c r="H87" i="1"/>
  <c r="G87" i="1"/>
  <c r="F87" i="1"/>
  <c r="T86" i="1"/>
  <c r="S86" i="1"/>
  <c r="R86" i="1"/>
  <c r="H86" i="1"/>
  <c r="G86" i="1"/>
  <c r="F86" i="1"/>
  <c r="T85" i="1"/>
  <c r="S85" i="1"/>
  <c r="R85" i="1"/>
  <c r="H85" i="1"/>
  <c r="G85" i="1"/>
  <c r="F85" i="1"/>
  <c r="T84" i="1"/>
  <c r="S84" i="1"/>
  <c r="R84" i="1"/>
  <c r="H84" i="1"/>
  <c r="G84" i="1"/>
  <c r="F84" i="1"/>
  <c r="T81" i="1"/>
  <c r="S81" i="1"/>
  <c r="R81" i="1"/>
  <c r="H81" i="1"/>
  <c r="G81" i="1"/>
  <c r="F81" i="1"/>
  <c r="T80" i="1"/>
  <c r="S80" i="1"/>
  <c r="R80" i="1"/>
  <c r="H80" i="1"/>
  <c r="G80" i="1"/>
  <c r="F80" i="1"/>
  <c r="T79" i="1"/>
  <c r="S79" i="1"/>
  <c r="R79" i="1"/>
  <c r="H79" i="1"/>
  <c r="G79" i="1"/>
  <c r="F79" i="1"/>
  <c r="T78" i="1"/>
  <c r="S78" i="1"/>
  <c r="R78" i="1"/>
  <c r="H78" i="1"/>
  <c r="G78" i="1"/>
  <c r="F78" i="1"/>
  <c r="T77" i="1"/>
  <c r="S77" i="1"/>
  <c r="R77" i="1"/>
  <c r="H77" i="1"/>
  <c r="G77" i="1"/>
  <c r="F77" i="1"/>
  <c r="T74" i="1"/>
  <c r="S74" i="1"/>
  <c r="R74" i="1"/>
  <c r="H74" i="1"/>
  <c r="G74" i="1"/>
  <c r="F74" i="1"/>
  <c r="T73" i="1"/>
  <c r="S73" i="1"/>
  <c r="R73" i="1"/>
  <c r="H73" i="1"/>
  <c r="G73" i="1"/>
  <c r="F73" i="1"/>
  <c r="T72" i="1"/>
  <c r="S72" i="1"/>
  <c r="R72" i="1"/>
  <c r="H72" i="1"/>
  <c r="G72" i="1"/>
  <c r="F72" i="1"/>
  <c r="T71" i="1"/>
  <c r="S71" i="1"/>
  <c r="R71" i="1"/>
  <c r="H71" i="1"/>
  <c r="G71" i="1"/>
  <c r="F71" i="1"/>
  <c r="T70" i="1"/>
  <c r="S70" i="1"/>
  <c r="R70" i="1"/>
  <c r="H70" i="1"/>
  <c r="G70" i="1"/>
  <c r="F70" i="1"/>
  <c r="T67" i="1"/>
  <c r="S67" i="1"/>
  <c r="R67" i="1"/>
  <c r="H67" i="1"/>
  <c r="G67" i="1"/>
  <c r="F67" i="1"/>
  <c r="T66" i="1"/>
  <c r="S66" i="1"/>
  <c r="R66" i="1"/>
  <c r="H66" i="1"/>
  <c r="G66" i="1"/>
  <c r="F66" i="1"/>
  <c r="T65" i="1"/>
  <c r="S65" i="1"/>
  <c r="R65" i="1"/>
  <c r="H65" i="1"/>
  <c r="G65" i="1"/>
  <c r="F65" i="1"/>
  <c r="T64" i="1"/>
  <c r="S64" i="1"/>
  <c r="R64" i="1"/>
  <c r="H64" i="1"/>
  <c r="G64" i="1"/>
  <c r="F64" i="1"/>
  <c r="T63" i="1"/>
  <c r="S63" i="1"/>
  <c r="R63" i="1"/>
  <c r="H63" i="1"/>
  <c r="G63" i="1"/>
  <c r="F63" i="1"/>
  <c r="T60" i="1"/>
  <c r="S60" i="1"/>
  <c r="R60" i="1"/>
  <c r="H60" i="1"/>
  <c r="G60" i="1"/>
  <c r="F60" i="1"/>
  <c r="T59" i="1"/>
  <c r="S59" i="1"/>
  <c r="R59" i="1"/>
  <c r="H59" i="1"/>
  <c r="G59" i="1"/>
  <c r="F59" i="1"/>
  <c r="T58" i="1"/>
  <c r="S58" i="1"/>
  <c r="R58" i="1"/>
  <c r="H58" i="1"/>
  <c r="G58" i="1"/>
  <c r="F58" i="1"/>
  <c r="T57" i="1"/>
  <c r="S57" i="1"/>
  <c r="R57" i="1"/>
  <c r="H57" i="1"/>
  <c r="G57" i="1"/>
  <c r="F57" i="1"/>
  <c r="T56" i="1"/>
  <c r="S56" i="1"/>
  <c r="R56" i="1"/>
  <c r="H56" i="1"/>
  <c r="G56" i="1"/>
  <c r="F56" i="1"/>
  <c r="T53" i="1"/>
  <c r="S53" i="1"/>
  <c r="R53" i="1"/>
  <c r="H53" i="1"/>
  <c r="G53" i="1"/>
  <c r="F53" i="1"/>
  <c r="T52" i="1"/>
  <c r="S52" i="1"/>
  <c r="R52" i="1"/>
  <c r="H52" i="1"/>
  <c r="G52" i="1"/>
  <c r="F52" i="1"/>
  <c r="T51" i="1"/>
  <c r="S51" i="1"/>
  <c r="R51" i="1"/>
  <c r="H51" i="1"/>
  <c r="G51" i="1"/>
  <c r="F51" i="1"/>
  <c r="T50" i="1"/>
  <c r="S50" i="1"/>
  <c r="R50" i="1"/>
  <c r="H50" i="1"/>
  <c r="G50" i="1"/>
  <c r="F50" i="1"/>
  <c r="T49" i="1"/>
  <c r="S49" i="1"/>
  <c r="R49" i="1"/>
  <c r="H49" i="1"/>
  <c r="G49" i="1"/>
  <c r="F49" i="1"/>
  <c r="T46" i="1"/>
  <c r="S46" i="1"/>
  <c r="R46" i="1"/>
  <c r="H46" i="1"/>
  <c r="G46" i="1"/>
  <c r="F46" i="1"/>
  <c r="T45" i="1"/>
  <c r="S45" i="1"/>
  <c r="R45" i="1"/>
  <c r="H45" i="1"/>
  <c r="G45" i="1"/>
  <c r="F45" i="1"/>
  <c r="T44" i="1"/>
  <c r="S44" i="1"/>
  <c r="R44" i="1"/>
  <c r="H44" i="1"/>
  <c r="G44" i="1"/>
  <c r="F44" i="1"/>
  <c r="T43" i="1"/>
  <c r="S43" i="1"/>
  <c r="R43" i="1"/>
  <c r="H43" i="1"/>
  <c r="G43" i="1"/>
  <c r="F43" i="1"/>
  <c r="T42" i="1"/>
  <c r="S42" i="1"/>
  <c r="R42" i="1"/>
  <c r="H42" i="1"/>
  <c r="G42" i="1"/>
  <c r="F42" i="1"/>
  <c r="T39" i="1"/>
  <c r="S39" i="1"/>
  <c r="R39" i="1"/>
  <c r="H39" i="1"/>
  <c r="G39" i="1"/>
  <c r="F39" i="1"/>
  <c r="T38" i="1"/>
  <c r="S38" i="1"/>
  <c r="R38" i="1"/>
  <c r="H38" i="1"/>
  <c r="G38" i="1"/>
  <c r="F38" i="1"/>
  <c r="T37" i="1"/>
  <c r="S37" i="1"/>
  <c r="R37" i="1"/>
  <c r="H37" i="1"/>
  <c r="G37" i="1"/>
  <c r="F37" i="1"/>
  <c r="T36" i="1"/>
  <c r="S36" i="1"/>
  <c r="R36" i="1"/>
  <c r="H36" i="1"/>
  <c r="G36" i="1"/>
  <c r="F36" i="1"/>
  <c r="T35" i="1"/>
  <c r="S35" i="1"/>
  <c r="R35" i="1"/>
  <c r="H35" i="1"/>
  <c r="G35" i="1"/>
  <c r="F35" i="1"/>
  <c r="T32" i="1"/>
  <c r="S32" i="1"/>
  <c r="R32" i="1"/>
  <c r="H32" i="1"/>
  <c r="G32" i="1"/>
  <c r="F32" i="1"/>
  <c r="T31" i="1"/>
  <c r="S31" i="1"/>
  <c r="R31" i="1"/>
  <c r="H31" i="1"/>
  <c r="G31" i="1"/>
  <c r="F31" i="1"/>
  <c r="T30" i="1"/>
  <c r="S30" i="1"/>
  <c r="R30" i="1"/>
  <c r="H30" i="1"/>
  <c r="G30" i="1"/>
  <c r="F30" i="1"/>
  <c r="T29" i="1"/>
  <c r="S29" i="1"/>
  <c r="R29" i="1"/>
  <c r="H29" i="1"/>
  <c r="G29" i="1"/>
  <c r="F29" i="1"/>
  <c r="T28" i="1"/>
  <c r="S28" i="1"/>
  <c r="R28" i="1"/>
  <c r="H28" i="1"/>
  <c r="G28" i="1"/>
  <c r="F28" i="1"/>
  <c r="T25" i="1"/>
  <c r="S25" i="1"/>
  <c r="R25" i="1"/>
  <c r="H25" i="1"/>
  <c r="G25" i="1"/>
  <c r="F25" i="1"/>
  <c r="T24" i="1"/>
  <c r="S24" i="1"/>
  <c r="R24" i="1"/>
  <c r="H24" i="1"/>
  <c r="G24" i="1"/>
  <c r="F24" i="1"/>
  <c r="T23" i="1"/>
  <c r="S23" i="1"/>
  <c r="R23" i="1"/>
  <c r="H23" i="1"/>
  <c r="G23" i="1"/>
  <c r="F23" i="1"/>
  <c r="T22" i="1"/>
  <c r="S22" i="1"/>
  <c r="R22" i="1"/>
  <c r="H22" i="1"/>
  <c r="G22" i="1"/>
  <c r="F22" i="1"/>
  <c r="T21" i="1"/>
  <c r="S21" i="1"/>
  <c r="R21" i="1"/>
  <c r="H21" i="1"/>
  <c r="G21" i="1"/>
  <c r="F21" i="1"/>
  <c r="T18" i="1"/>
  <c r="S18" i="1"/>
  <c r="R18" i="1"/>
  <c r="H18" i="1"/>
  <c r="G18" i="1"/>
  <c r="F18" i="1"/>
  <c r="T17" i="1"/>
  <c r="S17" i="1"/>
  <c r="R17" i="1"/>
  <c r="H17" i="1"/>
  <c r="G17" i="1"/>
  <c r="F17" i="1"/>
  <c r="T16" i="1"/>
  <c r="S16" i="1"/>
  <c r="R16" i="1"/>
  <c r="H16" i="1"/>
  <c r="G16" i="1"/>
  <c r="F16" i="1"/>
  <c r="T15" i="1"/>
  <c r="S15" i="1"/>
  <c r="R15" i="1"/>
  <c r="H15" i="1"/>
  <c r="G15" i="1"/>
  <c r="F15" i="1"/>
  <c r="T14" i="1"/>
  <c r="S14" i="1"/>
  <c r="R14" i="1"/>
  <c r="H14" i="1"/>
  <c r="G14" i="1"/>
  <c r="F14" i="1"/>
  <c r="T11" i="1"/>
  <c r="S11" i="1"/>
  <c r="R11" i="1"/>
  <c r="H11" i="1"/>
  <c r="G11" i="1"/>
  <c r="F11" i="1"/>
  <c r="T10" i="1"/>
  <c r="S10" i="1"/>
  <c r="R10" i="1"/>
  <c r="H10" i="1"/>
  <c r="G10" i="1"/>
  <c r="F10" i="1"/>
  <c r="T9" i="1"/>
  <c r="S9" i="1"/>
  <c r="R9" i="1"/>
  <c r="H9" i="1"/>
  <c r="G9" i="1"/>
  <c r="F9" i="1"/>
  <c r="T8" i="1"/>
  <c r="S8" i="1"/>
  <c r="R8" i="1"/>
  <c r="H8" i="1"/>
  <c r="G8" i="1"/>
  <c r="F8" i="1"/>
  <c r="T7" i="1"/>
  <c r="S7" i="1"/>
  <c r="R7" i="1"/>
  <c r="H7" i="1"/>
  <c r="G7" i="1"/>
  <c r="F7" i="1"/>
  <c r="N15" i="2" l="1"/>
  <c r="N14" i="2"/>
  <c r="N13" i="2"/>
  <c r="N12" i="2"/>
  <c r="N9" i="2"/>
  <c r="N8" i="2"/>
  <c r="N7" i="2"/>
  <c r="N6" i="2"/>
  <c r="N5" i="2"/>
  <c r="N4" i="2"/>
  <c r="D4" i="1" l="1"/>
  <c r="P15" i="2" l="1"/>
  <c r="P14" i="2"/>
  <c r="P13" i="2"/>
  <c r="P12" i="2"/>
  <c r="P9" i="2"/>
  <c r="P8" i="2"/>
  <c r="P7" i="2"/>
  <c r="P6" i="2"/>
  <c r="P5" i="2"/>
  <c r="P4" i="2"/>
  <c r="O15" i="2"/>
  <c r="O14" i="2"/>
  <c r="O13" i="2"/>
  <c r="O12" i="2"/>
  <c r="O9" i="2"/>
  <c r="O8" i="2"/>
  <c r="O7" i="2"/>
  <c r="O6" i="2"/>
  <c r="O5" i="2"/>
  <c r="O4" i="2"/>
  <c r="AG4" i="1" l="1"/>
  <c r="AH4" i="1"/>
  <c r="AI4" i="1"/>
  <c r="AJ4" i="1"/>
  <c r="AK4" i="1"/>
  <c r="AL4" i="1"/>
  <c r="R4" i="1"/>
  <c r="S4" i="1"/>
  <c r="T4" i="1"/>
  <c r="F4" i="1"/>
  <c r="G4" i="1"/>
  <c r="H4" i="1"/>
  <c r="B4" i="1"/>
  <c r="C4" i="1"/>
  <c r="S15" i="2" l="1"/>
  <c r="U14" i="2"/>
  <c r="T14" i="2"/>
  <c r="S14" i="2"/>
  <c r="U15" i="2"/>
  <c r="T15" i="2"/>
  <c r="U13" i="2" l="1"/>
  <c r="U12" i="2"/>
  <c r="U9" i="2"/>
  <c r="U8" i="2"/>
  <c r="U7" i="2"/>
  <c r="U6" i="2"/>
  <c r="U5" i="2"/>
  <c r="U4" i="2"/>
  <c r="T13" i="2"/>
  <c r="T12" i="2"/>
  <c r="T9" i="2"/>
  <c r="T8" i="2"/>
  <c r="T7" i="2"/>
  <c r="T6" i="2"/>
  <c r="T5" i="2"/>
  <c r="T4" i="2"/>
  <c r="S13" i="2"/>
  <c r="S12" i="2"/>
  <c r="S9" i="2"/>
  <c r="S8" i="2"/>
  <c r="S7" i="2"/>
  <c r="S6" i="2"/>
  <c r="S5" i="2"/>
  <c r="S4" i="2"/>
</calcChain>
</file>

<file path=xl/comments1.xml><?xml version="1.0" encoding="utf-8"?>
<comments xmlns="http://schemas.openxmlformats.org/spreadsheetml/2006/main">
  <authors>
    <author>SELMI Souheil (UA 2160)</author>
    <author>GARDAHAUT Christophe (UA 2160)</author>
    <author>DOREE Jessica (UA 2160)</author>
    <author>SABET Kevan (DGSI DIT)</author>
    <author>COUPERT Christophe (DGSI DIT)</author>
    <author>REFFET Claude (UA 2160)</author>
    <author>REFFET Claude (DGSI DIT)</author>
    <author>OLLIVIER Patrice (UA 2160)</author>
  </authors>
  <commentList>
    <comment ref="W7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à Noisiel</t>
        </r>
      </text>
    </comment>
    <comment ref="V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9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serris</t>
        </r>
      </text>
    </comment>
    <comment ref="V1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10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 à Serris </t>
        </r>
      </text>
    </comment>
    <comment ref="V1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1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
</t>
        </r>
      </text>
    </comment>
    <comment ref="W14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16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Serris</t>
        </r>
      </text>
    </comment>
    <comment ref="V1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17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Serris</t>
        </r>
      </text>
    </comment>
    <comment ref="W21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22" authorId="3" shapeId="0">
      <text>
        <r>
          <rPr>
            <b/>
            <sz val="9"/>
            <color indexed="81"/>
            <rFont val="Tahoma"/>
            <family val="2"/>
          </rPr>
          <t>SABET Kevan (DGSI DIT):</t>
        </r>
        <r>
          <rPr>
            <sz val="9"/>
            <color indexed="81"/>
            <rFont val="Tahoma"/>
            <family val="2"/>
          </rPr>
          <t xml:space="preserve">
sur SERRIS
</t>
        </r>
      </text>
    </comment>
    <comment ref="V2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22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à Serris </t>
        </r>
      </text>
    </comment>
    <comment ref="V2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23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Serris</t>
        </r>
      </text>
    </comment>
    <comment ref="V2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28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3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3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32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36" authorId="3" shapeId="0">
      <text>
        <r>
          <rPr>
            <b/>
            <sz val="9"/>
            <color indexed="81"/>
            <rFont val="Tahoma"/>
            <family val="2"/>
          </rPr>
          <t>SABET Kevan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V3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36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à Serris</t>
        </r>
      </text>
    </comment>
    <comment ref="V3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37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à Serris </t>
        </r>
      </text>
    </comment>
    <comment ref="V3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3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42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4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4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49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5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5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52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à Serris </t>
        </r>
      </text>
    </comment>
    <comment ref="V5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53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a Serris </t>
        </r>
      </text>
    </comment>
    <comment ref="V5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56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Sur Site a CMB</t>
        </r>
      </text>
    </comment>
    <comment ref="V5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5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5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6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64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6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7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70" authorId="0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70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</t>
        </r>
      </text>
    </comment>
    <comment ref="Y71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</t>
        </r>
      </text>
    </comment>
    <comment ref="V7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74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Visite medicale d'embauche obligatoire. </t>
        </r>
      </text>
    </comment>
    <comment ref="V7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7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78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</t>
        </r>
      </text>
    </comment>
    <comment ref="V7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79" authorId="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Present sur site </t>
        </r>
      </text>
    </comment>
    <comment ref="V84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8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8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8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
</t>
        </r>
      </text>
    </comment>
    <comment ref="V10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N112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3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4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5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6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9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0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2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
</t>
        </r>
      </text>
    </comment>
    <comment ref="N121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2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N123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6" authorId="5" shapeId="0">
      <text>
        <r>
          <rPr>
            <sz val="9"/>
            <color indexed="81"/>
            <rFont val="Tahoma"/>
            <family val="2"/>
          </rPr>
          <t xml:space="preserve">congés à poser dans 
dematrh
</t>
        </r>
      </text>
    </comment>
    <comment ref="V12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2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34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3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
</t>
        </r>
      </text>
    </comment>
    <comment ref="N137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4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4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4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5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N155" authorId="4" shapeId="0">
      <text>
        <r>
          <rPr>
            <b/>
            <sz val="9"/>
            <color indexed="81"/>
            <rFont val="Tahoma"/>
            <family val="2"/>
          </rPr>
          <t xml:space="preserve">DDE CC
</t>
        </r>
      </text>
    </comment>
    <comment ref="V15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5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61" authorId="6" shapeId="0">
      <text>
        <r>
          <rPr>
            <sz val="9"/>
            <color indexed="81"/>
            <rFont val="Tahoma"/>
            <family val="2"/>
          </rPr>
          <t xml:space="preserve">En TLT
</t>
        </r>
      </text>
    </comment>
    <comment ref="J162" authorId="4" shapeId="0">
      <text>
        <r>
          <rPr>
            <b/>
            <sz val="9"/>
            <color indexed="81"/>
            <rFont val="Tahoma"/>
            <family val="2"/>
          </rPr>
          <t xml:space="preserve">serris
</t>
        </r>
      </text>
    </comment>
    <comment ref="K162" authorId="4" shapeId="0">
      <text>
        <r>
          <rPr>
            <b/>
            <sz val="9"/>
            <color indexed="81"/>
            <rFont val="Tahoma"/>
            <family val="2"/>
          </rPr>
          <t xml:space="preserve">serris
</t>
        </r>
      </text>
    </comment>
    <comment ref="M162" authorId="4" shapeId="0">
      <text>
        <r>
          <rPr>
            <b/>
            <sz val="9"/>
            <color indexed="81"/>
            <rFont val="Tahoma"/>
            <family val="2"/>
          </rPr>
          <t xml:space="preserve">serris
</t>
        </r>
      </text>
    </comment>
    <comment ref="O162" authorId="4" shapeId="0">
      <text>
        <r>
          <rPr>
            <b/>
            <sz val="9"/>
            <color indexed="81"/>
            <rFont val="Tahoma"/>
            <family val="2"/>
          </rPr>
          <t>serris</t>
        </r>
      </text>
    </comment>
    <comment ref="J163" authorId="4" shapeId="0">
      <text>
        <r>
          <rPr>
            <b/>
            <sz val="9"/>
            <color indexed="81"/>
            <rFont val="Tahoma"/>
            <family val="2"/>
          </rPr>
          <t>SERRIS</t>
        </r>
      </text>
    </comment>
    <comment ref="K163" authorId="4" shapeId="0">
      <text>
        <r>
          <rPr>
            <b/>
            <sz val="9"/>
            <color indexed="81"/>
            <rFont val="Tahoma"/>
            <family val="2"/>
          </rPr>
          <t>SERRIS</t>
        </r>
      </text>
    </comment>
    <comment ref="M163" authorId="4" shapeId="0">
      <text>
        <r>
          <rPr>
            <b/>
            <sz val="9"/>
            <color indexed="81"/>
            <rFont val="Tahoma"/>
            <family val="2"/>
          </rPr>
          <t>SERRIS</t>
        </r>
      </text>
    </comment>
    <comment ref="P163" authorId="4" shapeId="0">
      <text>
        <r>
          <rPr>
            <b/>
            <sz val="9"/>
            <color indexed="81"/>
            <rFont val="Tahoma"/>
            <family val="2"/>
          </rPr>
          <t>serris</t>
        </r>
      </text>
    </comment>
    <comment ref="V16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6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6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6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70" authorId="4" shapeId="0">
      <text>
        <r>
          <rPr>
            <sz val="9"/>
            <color indexed="81"/>
            <rFont val="Tahoma"/>
            <family val="2"/>
          </rPr>
          <t xml:space="preserve">NOISIEL
</t>
        </r>
      </text>
    </comment>
    <comment ref="V17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7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M175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chgt avec kevan</t>
        </r>
      </text>
    </comment>
    <comment ref="V17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7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7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7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M182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chgt avec kevan</t>
        </r>
      </text>
    </comment>
    <comment ref="O182" authorId="4" shapeId="0">
      <text>
        <r>
          <rPr>
            <b/>
            <sz val="9"/>
            <color indexed="81"/>
            <rFont val="Tahoma"/>
            <family val="2"/>
          </rPr>
          <t xml:space="preserve">TLT
</t>
        </r>
      </text>
    </comment>
    <comment ref="V18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83" authorId="4" shapeId="0">
      <text>
        <r>
          <rPr>
            <b/>
            <sz val="9"/>
            <color indexed="81"/>
            <rFont val="Tahoma"/>
            <family val="2"/>
          </rPr>
          <t xml:space="preserve">TLT
</t>
        </r>
      </text>
    </comment>
    <comment ref="V18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84" authorId="4" shapeId="0">
      <text>
        <r>
          <rPr>
            <b/>
            <sz val="9"/>
            <color indexed="81"/>
            <rFont val="Tahoma"/>
            <family val="2"/>
          </rPr>
          <t xml:space="preserve">TLT
</t>
        </r>
      </text>
    </comment>
    <comment ref="V184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85" authorId="4" shapeId="0">
      <text>
        <r>
          <rPr>
            <b/>
            <sz val="9"/>
            <color indexed="81"/>
            <rFont val="Tahoma"/>
            <family val="2"/>
          </rPr>
          <t xml:space="preserve">TLT
</t>
        </r>
      </text>
    </comment>
    <comment ref="V185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86" authorId="4" shapeId="0">
      <text>
        <r>
          <rPr>
            <b/>
            <sz val="9"/>
            <color indexed="81"/>
            <rFont val="Tahoma"/>
            <family val="2"/>
          </rPr>
          <t xml:space="preserve">TLT
</t>
        </r>
      </text>
    </comment>
    <comment ref="V18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8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8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9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9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9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91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9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92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9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93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96" authorId="4" shapeId="0">
      <text>
        <r>
          <rPr>
            <b/>
            <sz val="9"/>
            <color indexed="81"/>
            <rFont val="Tahoma"/>
            <family val="2"/>
          </rPr>
          <t xml:space="preserve">7h30 noisiel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96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O197" authorId="4" shapeId="0">
      <text>
        <r>
          <rPr>
            <b/>
            <sz val="9"/>
            <color indexed="81"/>
            <rFont val="Tahoma"/>
            <family val="2"/>
          </rPr>
          <t>7h30 noisiel</t>
        </r>
      </text>
    </comment>
    <comment ref="V197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M198" authorId="4" shapeId="0">
      <text>
        <r>
          <rPr>
            <b/>
            <sz val="9"/>
            <color indexed="81"/>
            <rFont val="Tahoma"/>
            <family val="2"/>
          </rPr>
          <t>TLT potentiel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98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99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200" authorId="1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L203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4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5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6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7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0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1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2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3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4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17" authorId="4" shapeId="0">
      <text>
        <r>
          <rPr>
            <b/>
            <sz val="9"/>
            <color indexed="81"/>
            <rFont val="Tahoma"/>
            <family val="2"/>
          </rPr>
          <t xml:space="preserve">TLT potentiel sur la semaine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19" authorId="4" shapeId="0">
      <text>
        <r>
          <rPr>
            <b/>
            <sz val="9"/>
            <color indexed="81"/>
            <rFont val="Tahoma"/>
            <family val="2"/>
          </rPr>
          <t>TLT potentiel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4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5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6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7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8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1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2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3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4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5" authorId="4" shapeId="0">
      <text>
        <r>
          <rPr>
            <b/>
            <sz val="9"/>
            <color indexed="81"/>
            <rFont val="Tahoma"/>
            <family val="2"/>
          </rPr>
          <t xml:space="preserve">7h30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45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P245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P246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P247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P248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P249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M252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P252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</t>
        </r>
      </text>
    </comment>
    <comment ref="M266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avec CR</t>
        </r>
      </text>
    </comment>
    <comment ref="P266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 cr
</t>
        </r>
      </text>
    </comment>
    <comment ref="M273" authorId="7" shapeId="0">
      <text>
        <r>
          <rPr>
            <b/>
            <sz val="9"/>
            <color indexed="81"/>
            <rFont val="Tahoma"/>
            <family val="2"/>
          </rPr>
          <t>OLLIVIER Patrice (UA 2160)
switch avec CR</t>
        </r>
      </text>
    </comment>
    <comment ref="P273" authorId="7" shapeId="0">
      <text>
        <r>
          <rPr>
            <b/>
            <sz val="9"/>
            <color indexed="81"/>
            <rFont val="Tahoma"/>
            <family val="2"/>
          </rPr>
          <t>OLLIVIER Patrice (UA 2160):</t>
        </r>
        <r>
          <rPr>
            <sz val="9"/>
            <color indexed="81"/>
            <rFont val="Tahoma"/>
            <family val="2"/>
          </rPr>
          <t xml:space="preserve">
switch po cr
</t>
        </r>
      </text>
    </comment>
    <comment ref="O280" authorId="3" shapeId="0">
      <text>
        <r>
          <rPr>
            <b/>
            <sz val="9"/>
            <color indexed="81"/>
            <rFont val="Tahoma"/>
            <family val="2"/>
          </rPr>
          <t>SABET Kevan (DGSI DIT):</t>
        </r>
        <r>
          <rPr>
            <sz val="9"/>
            <color indexed="81"/>
            <rFont val="Tahoma"/>
            <family val="2"/>
          </rPr>
          <t xml:space="preserve">
modification avec CR</t>
        </r>
      </text>
    </comment>
  </commentList>
</comments>
</file>

<file path=xl/comments2.xml><?xml version="1.0" encoding="utf-8"?>
<comments xmlns="http://schemas.openxmlformats.org/spreadsheetml/2006/main">
  <authors>
    <author>Fabien WECKER</author>
  </authors>
  <commentList>
    <comment ref="Q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Effectivement faits sur 2018 - arrêté à fin mai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Effectivement faits sur 2018 - arrêté à fin mai</t>
        </r>
      </text>
    </comment>
  </commentList>
</comments>
</file>

<file path=xl/sharedStrings.xml><?xml version="1.0" encoding="utf-8"?>
<sst xmlns="http://schemas.openxmlformats.org/spreadsheetml/2006/main" count="3473" uniqueCount="185">
  <si>
    <t>Matin</t>
  </si>
  <si>
    <t>AM</t>
  </si>
  <si>
    <t>Après-midi</t>
  </si>
  <si>
    <t>BROUSSE</t>
  </si>
  <si>
    <t>COUPERT</t>
  </si>
  <si>
    <t>PIQUET</t>
  </si>
  <si>
    <t>OLLIVIER</t>
  </si>
  <si>
    <t>REFFET</t>
  </si>
  <si>
    <t>M</t>
  </si>
  <si>
    <t>C</t>
  </si>
  <si>
    <t>Journée</t>
  </si>
  <si>
    <t>Premier de l'An 2018</t>
  </si>
  <si>
    <t>lundi</t>
  </si>
  <si>
    <t>samedi</t>
  </si>
  <si>
    <t>mardi</t>
  </si>
  <si>
    <t>mercredi</t>
  </si>
  <si>
    <t>dimanche</t>
  </si>
  <si>
    <t>Lundi de Pâques 2018</t>
  </si>
  <si>
    <t>Fête du travail 2018</t>
  </si>
  <si>
    <t>Victoire 1945 2018</t>
  </si>
  <si>
    <t>Ascension 2018</t>
  </si>
  <si>
    <t>jeudi</t>
  </si>
  <si>
    <t>Lundi de Pentecôte 2018</t>
  </si>
  <si>
    <t>Fête Nationale 2018</t>
  </si>
  <si>
    <t>Assomption 2018</t>
  </si>
  <si>
    <t>Toussaint 2018</t>
  </si>
  <si>
    <t>Armistice de 1918 2018</t>
  </si>
  <si>
    <t>Noël 2018</t>
  </si>
  <si>
    <t>Premier de l'An 2019</t>
  </si>
  <si>
    <t>Lundi de Pâques 2019</t>
  </si>
  <si>
    <t>Fête du travail 2019</t>
  </si>
  <si>
    <t>Victoire 1945 2019</t>
  </si>
  <si>
    <t>Ascension 2019</t>
  </si>
  <si>
    <t>Lundi de Pentecôte 2019</t>
  </si>
  <si>
    <t>Fête Nationale 2019</t>
  </si>
  <si>
    <t>Assomption 2019</t>
  </si>
  <si>
    <t>Toussaint 2019</t>
  </si>
  <si>
    <t>vendredi</t>
  </si>
  <si>
    <t>Armistice de 1918 2019</t>
  </si>
  <si>
    <t>Noël 2019</t>
  </si>
  <si>
    <t>Premier de l'An 2020</t>
  </si>
  <si>
    <t>Lundi de Pâques 2020</t>
  </si>
  <si>
    <t>Fête du travail 2020</t>
  </si>
  <si>
    <t>Victoire 1945 2020</t>
  </si>
  <si>
    <t>Ascension 2020</t>
  </si>
  <si>
    <t>Lundi de Pentecôte 2020</t>
  </si>
  <si>
    <t>Fête Nationale 2020</t>
  </si>
  <si>
    <t>Assomption 2020</t>
  </si>
  <si>
    <t>Toussaint 2020</t>
  </si>
  <si>
    <t>Armistice de 1918 2020</t>
  </si>
  <si>
    <t>Noël 2020</t>
  </si>
  <si>
    <t>Date</t>
  </si>
  <si>
    <t>Description</t>
  </si>
  <si>
    <t>jour</t>
  </si>
  <si>
    <t>SEBC</t>
  </si>
  <si>
    <t>GARDAHAUT</t>
  </si>
  <si>
    <t>NON</t>
  </si>
  <si>
    <t>OUI</t>
  </si>
  <si>
    <t>Fér</t>
  </si>
  <si>
    <t>Semaine</t>
  </si>
  <si>
    <t>PSA</t>
  </si>
  <si>
    <t>IM</t>
  </si>
  <si>
    <t>Nom</t>
  </si>
  <si>
    <t>Congés</t>
  </si>
  <si>
    <t>Début</t>
  </si>
  <si>
    <t>Fin</t>
  </si>
  <si>
    <t>Noël</t>
  </si>
  <si>
    <t>Eté</t>
  </si>
  <si>
    <t>Toussaint</t>
  </si>
  <si>
    <t>Hiver</t>
  </si>
  <si>
    <t>Pâques</t>
  </si>
  <si>
    <t>Congés scolaires</t>
  </si>
  <si>
    <t>Jours fériés et SEBC</t>
  </si>
  <si>
    <t>Préférences de vacation</t>
  </si>
  <si>
    <t>X</t>
  </si>
  <si>
    <t>J</t>
  </si>
  <si>
    <t>Matins</t>
  </si>
  <si>
    <t>Aprem</t>
  </si>
  <si>
    <t>Nominal</t>
  </si>
  <si>
    <t>1 abs</t>
  </si>
  <si>
    <t>Faire régulièrement des matins pour rester formé à l'ouverture de la Prod</t>
  </si>
  <si>
    <t>Faire régulièrement des matins pour rester formé aux contrôles pré-ouverture de Prod</t>
  </si>
  <si>
    <t>Equilibrer les journées faites entre agents</t>
  </si>
  <si>
    <t>Règles des plans de roulement PSA</t>
  </si>
  <si>
    <t>MAL</t>
  </si>
  <si>
    <t>Md</t>
  </si>
  <si>
    <t>ABS</t>
  </si>
  <si>
    <t>AMd</t>
  </si>
  <si>
    <t>Jd</t>
  </si>
  <si>
    <t>Jf</t>
  </si>
  <si>
    <t>AMf</t>
  </si>
  <si>
    <t>Nb de jours 2018</t>
  </si>
  <si>
    <t>Premier de l'An 2021</t>
  </si>
  <si>
    <t>SEBC travaillés</t>
  </si>
  <si>
    <t>Dispositif jours SEBC</t>
  </si>
  <si>
    <t>Règles des plans de roulement IM</t>
  </si>
  <si>
    <t>&gt; Risque</t>
  </si>
  <si>
    <t>4 abs (force majeure)</t>
  </si>
  <si>
    <t>2 abs (dégradation)</t>
  </si>
  <si>
    <t>1/2</t>
  </si>
  <si>
    <t>DOREE</t>
  </si>
  <si>
    <t>0/1</t>
  </si>
  <si>
    <t>Nb de jours 2019</t>
  </si>
  <si>
    <t>ASTREINTES</t>
  </si>
  <si>
    <t>La plage d’astreinte est 20h00-00h00 en semaine et 6h15-19h45 le samedi</t>
  </si>
  <si>
    <t>3 abs (exceptionnel)</t>
  </si>
  <si>
    <t>SELMI</t>
  </si>
  <si>
    <t>&gt; Validation responsables section nécessaire</t>
  </si>
  <si>
    <t>2 abs (à limiter)</t>
  </si>
  <si>
    <t>&gt; 2 AM si agents étaient de semaine complète</t>
  </si>
  <si>
    <t>&gt; 0 de J uniquement si 2 AM, sinon 1 de J si 1 AM</t>
  </si>
  <si>
    <t>Règles planning</t>
  </si>
  <si>
    <r>
      <rPr>
        <b/>
        <sz val="11"/>
        <color rgb="FFFF0000"/>
        <rFont val="Calibri"/>
        <family val="2"/>
        <scheme val="minor"/>
      </rPr>
      <t xml:space="preserve">Pour les agents </t>
    </r>
    <r>
      <rPr>
        <b/>
        <sz val="11"/>
        <color theme="1"/>
        <rFont val="Calibri"/>
        <family val="2"/>
        <scheme val="minor"/>
      </rPr>
      <t>&gt; Seuls les congés validés dans DematRH seront officiels</t>
    </r>
  </si>
  <si>
    <r>
      <rPr>
        <b/>
        <sz val="11"/>
        <color rgb="FFFF0000"/>
        <rFont val="Calibri"/>
        <family val="2"/>
        <scheme val="minor"/>
      </rPr>
      <t>Pour les presataires</t>
    </r>
    <r>
      <rPr>
        <b/>
        <sz val="11"/>
        <color theme="1"/>
        <rFont val="Calibri"/>
        <family val="2"/>
        <scheme val="minor"/>
      </rPr>
      <t xml:space="preserve"> &gt; Seuls les congés acceptés par retour de mail des resonsables de section seront officiels</t>
    </r>
  </si>
  <si>
    <t>Code</t>
  </si>
  <si>
    <t>Insérer un commentaire :</t>
  </si>
  <si>
    <t>Commentaire</t>
  </si>
  <si>
    <t>Exemple commentaire</t>
  </si>
  <si>
    <t>13/05 - Était de AM</t>
  </si>
  <si>
    <r>
      <t xml:space="preserve">Congés à poser
</t>
    </r>
    <r>
      <rPr>
        <sz val="11"/>
        <color theme="1"/>
        <rFont val="Calibri"/>
        <family val="2"/>
        <scheme val="minor"/>
      </rPr>
      <t>(semaines libres)</t>
    </r>
  </si>
  <si>
    <t>- Tous les congés doivent être posés en accord avec les collègues du pôle. Ils doivent strictement respecter les minimas de présences attendues (cf. onglet Plans_roulement)</t>
  </si>
  <si>
    <t>&gt; En cas de désacord, les responsables de section prendront la main pour statuer.</t>
  </si>
  <si>
    <t>Point d'attention :</t>
  </si>
  <si>
    <r>
      <t xml:space="preserve">Congés à poser
</t>
    </r>
    <r>
      <rPr>
        <sz val="11"/>
        <color theme="1"/>
        <rFont val="Calibri"/>
        <family val="2"/>
        <scheme val="minor"/>
      </rPr>
      <t xml:space="preserve">(semaines verrouillées)
&gt; </t>
    </r>
    <r>
      <rPr>
        <b/>
        <sz val="11"/>
        <color rgb="FFFF0000"/>
        <rFont val="Calibri"/>
        <family val="2"/>
        <scheme val="minor"/>
      </rPr>
      <t>à éviter</t>
    </r>
  </si>
  <si>
    <t>1/2 journées</t>
  </si>
  <si>
    <t>02/03 - Était de M</t>
  </si>
  <si>
    <t>&gt; Les modifications faites plusieurs fois sur une même journée s'empileront sur les commentaires (ne pas effacer les précédents commentaires)</t>
  </si>
  <si>
    <r>
      <t xml:space="preserve">
*d = présence en début de vacation
*f = présence en fin de vacation
Seule le type Md est accepté à votre main. Les autres types devront être vus avec la hiérarchie car potentiellement risqués en terme d'absences impromptues.
</t>
    </r>
    <r>
      <rPr>
        <b/>
        <sz val="11"/>
        <color theme="1"/>
        <rFont val="Calibri"/>
        <family val="2"/>
        <scheme val="minor"/>
      </rPr>
      <t>Commentaire :</t>
    </r>
    <r>
      <rPr>
        <sz val="11"/>
        <color theme="1"/>
        <rFont val="Calibri"/>
        <family val="2"/>
        <scheme val="minor"/>
      </rPr>
      <t xml:space="preserve"> Inscrire la date de modification, suivie du type de vacation M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</si>
  <si>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Commentaire : </t>
    </r>
    <r>
      <rPr>
        <sz val="11"/>
        <color theme="1"/>
        <rFont val="Calibri"/>
        <family val="2"/>
        <scheme val="minor"/>
      </rPr>
      <t xml:space="preserve"> Inscrire la date de modification, suivie du type de vacation initiale (M/J/AM)
Adapter les présences de collègues pour respect des minimas </t>
    </r>
    <r>
      <rPr>
        <u/>
        <sz val="11"/>
        <color theme="1"/>
        <rFont val="Calibri"/>
        <family val="2"/>
        <scheme val="minor"/>
      </rPr>
      <t>avec leur strict accord</t>
    </r>
    <r>
      <rPr>
        <sz val="11"/>
        <color theme="1"/>
        <rFont val="Calibri"/>
        <family val="2"/>
        <scheme val="minor"/>
      </rPr>
      <t xml:space="preserve">
(se référer au tableau des plans de roulement pour équilibrer les types de vacations)
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</si>
  <si>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Commentaire </t>
    </r>
    <r>
      <rPr>
        <sz val="11"/>
        <color theme="1"/>
        <rFont val="Calibri"/>
        <family val="2"/>
        <scheme val="minor"/>
      </rPr>
      <t xml:space="preserve">: Inscrire la date de modification, suivie du type de vacation initiale (M/J/AM)
Adapter les présences des collègues, au besoin, pour respect des minimas
(se référer au tableau des plans de roulement pour équilibrer les types de vacations)
</t>
    </r>
  </si>
  <si>
    <t>Maladie</t>
  </si>
  <si>
    <t>Absence</t>
  </si>
  <si>
    <t xml:space="preserve">
Inscrire sur le planning pour les collègues
Notifier les responsables de section et leur proposer les adapatations de planning possibles
</t>
  </si>
  <si>
    <t xml:space="preserve">
Absence impromptue
Inscrire sur le planning pour les collègues
Notifier les responsables de section
</t>
  </si>
  <si>
    <t>N/A pour le concerné</t>
  </si>
  <si>
    <t>En majuscules</t>
  </si>
  <si>
    <r>
      <rPr>
        <b/>
        <i/>
        <sz val="11"/>
        <color theme="1"/>
        <rFont val="Calibri"/>
        <family val="2"/>
        <scheme val="minor"/>
      </rPr>
      <t>Md</t>
    </r>
    <r>
      <rPr>
        <i/>
        <sz val="11"/>
        <color theme="1"/>
        <rFont val="Calibri"/>
        <family val="2"/>
        <scheme val="minor"/>
      </rPr>
      <t xml:space="preserve"> / </t>
    </r>
    <r>
      <rPr>
        <b/>
        <i/>
        <sz val="11"/>
        <color theme="1"/>
        <rFont val="Calibri"/>
        <family val="2"/>
        <scheme val="minor"/>
      </rPr>
      <t>Mf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 xml:space="preserve">Jd </t>
    </r>
    <r>
      <rPr>
        <i/>
        <sz val="11"/>
        <color theme="1"/>
        <rFont val="Calibri"/>
        <family val="2"/>
        <scheme val="minor"/>
      </rPr>
      <t xml:space="preserve">/ </t>
    </r>
    <r>
      <rPr>
        <b/>
        <i/>
        <sz val="11"/>
        <color theme="1"/>
        <rFont val="Calibri"/>
        <family val="2"/>
        <scheme val="minor"/>
      </rPr>
      <t>Jf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AMd</t>
    </r>
    <r>
      <rPr>
        <i/>
        <sz val="11"/>
        <color theme="1"/>
        <rFont val="Calibri"/>
        <family val="2"/>
        <scheme val="minor"/>
      </rPr>
      <t xml:space="preserve"> / </t>
    </r>
    <r>
      <rPr>
        <b/>
        <i/>
        <sz val="11"/>
        <color theme="1"/>
        <rFont val="Calibri"/>
        <family val="2"/>
        <scheme val="minor"/>
      </rPr>
      <t>AMf</t>
    </r>
  </si>
  <si>
    <t>Mettre en gras
et en italique
d ou f en minuscules,
le reste en majuscules</t>
  </si>
  <si>
    <t>En majuscule</t>
  </si>
  <si>
    <r>
      <t xml:space="preserve">- Les congés doivent être anticipés au maximum afin d'être </t>
    </r>
    <r>
      <rPr>
        <b/>
        <sz val="11"/>
        <color theme="1"/>
        <rFont val="Calibri"/>
        <family val="2"/>
        <scheme val="minor"/>
      </rPr>
      <t>posés 2 mois à l'avance (cf. RLHV)</t>
    </r>
  </si>
  <si>
    <t>Règles d'auto-gestion</t>
  </si>
  <si>
    <t>&gt; Toute action faite sur le planning devra être commentée, à son nom, sur tous les jours changés (et non uniquement sur le début de semaine)</t>
  </si>
  <si>
    <r>
      <t xml:space="preserve">- </t>
    </r>
    <r>
      <rPr>
        <b/>
        <sz val="11"/>
        <color theme="1"/>
        <rFont val="Calibri"/>
        <family val="2"/>
        <scheme val="minor"/>
      </rPr>
      <t xml:space="preserve">Les congés en période de </t>
    </r>
    <r>
      <rPr>
        <b/>
        <sz val="11"/>
        <color rgb="FFFF0000"/>
        <rFont val="Calibri"/>
        <family val="2"/>
        <scheme val="minor"/>
      </rPr>
      <t>vacances scolaires</t>
    </r>
    <r>
      <rPr>
        <sz val="11"/>
        <color theme="1"/>
        <rFont val="Calibri"/>
        <family val="2"/>
        <scheme val="minor"/>
      </rPr>
      <t xml:space="preserve"> feront l'objet d'un mail envoyé à toute l'équipe, ainsi qu'à la hiérarchie.</t>
    </r>
  </si>
  <si>
    <t>Liste codes</t>
  </si>
  <si>
    <t>Mf</t>
  </si>
  <si>
    <t>PCIT</t>
  </si>
  <si>
    <t>DEVISME</t>
  </si>
  <si>
    <t>SABET</t>
  </si>
  <si>
    <t>BOPOUNGO</t>
  </si>
  <si>
    <t>P.S.A</t>
  </si>
  <si>
    <t>I.M</t>
  </si>
  <si>
    <t>BOPUNGO</t>
  </si>
  <si>
    <t>TT</t>
  </si>
  <si>
    <t>TOUSSAINT</t>
  </si>
  <si>
    <t>ARMISTICE 1918</t>
  </si>
  <si>
    <t>NOEL</t>
  </si>
  <si>
    <t>LUNDI PÂQUES</t>
  </si>
  <si>
    <t>FÊTE DU TRAVAIL</t>
  </si>
  <si>
    <t>VICTOIRE 1945</t>
  </si>
  <si>
    <t>ASCENSION</t>
  </si>
  <si>
    <t>PENTECOTE</t>
  </si>
  <si>
    <t>ASSOMPTION</t>
  </si>
  <si>
    <t>FÊTE NATIONALE</t>
  </si>
  <si>
    <t>= TéleTravail</t>
  </si>
  <si>
    <t>= MC</t>
  </si>
  <si>
    <t>Saint Chardonnay</t>
  </si>
  <si>
    <t xml:space="preserve"> </t>
  </si>
  <si>
    <t>Score jour Libre ou non</t>
  </si>
  <si>
    <t>Vendredi: Limite pour poser les reliquats</t>
  </si>
  <si>
    <t>Vendredi: Limite pour poser les congès d'été</t>
  </si>
  <si>
    <t>Vendredi: Limite pour poser les vacances de Printemps</t>
  </si>
  <si>
    <t>Semaine neutralisée</t>
  </si>
  <si>
    <t>EL GHAZY</t>
  </si>
  <si>
    <t>LAUS</t>
  </si>
  <si>
    <t>OB</t>
  </si>
  <si>
    <t>CC</t>
  </si>
  <si>
    <t>CL</t>
  </si>
  <si>
    <t>LP</t>
  </si>
  <si>
    <t>PO</t>
  </si>
  <si>
    <t>CR</t>
  </si>
  <si>
    <t>KS</t>
  </si>
  <si>
    <t>j</t>
  </si>
  <si>
    <t>VACANCES
DE FEVRIER</t>
  </si>
  <si>
    <t>VACANCES
DE PÂQUES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</si>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</sst>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Bahnschrift"/>
      <family val="2"/>
    </font>
    <font>
      <b/>
      <sz val="11"/>
      <color theme="3" tint="0.39997558519241921"/>
      <name val="Arial"/>
      <family val="2"/>
    </font>
    <font>
      <sz val="2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darkDown">
        <fgColor rgb="FFFF3300"/>
      </patternFill>
    </fill>
    <fill>
      <patternFill patternType="solid">
        <fgColor theme="9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3300"/>
      </left>
      <right style="thick">
        <color rgb="FFFF3300"/>
      </right>
      <top style="thick">
        <color rgb="FFFF3300"/>
      </top>
      <bottom/>
      <diagonal/>
    </border>
    <border>
      <left style="thick">
        <color rgb="FFFF3300"/>
      </left>
      <right style="thick">
        <color rgb="FFFF3300"/>
      </right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medium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 textRotation="90"/>
    </xf>
    <xf numFmtId="0" fontId="0" fillId="2" borderId="6" xfId="0" applyFill="1" applyBorder="1" applyAlignment="1">
      <alignment horizontal="center" textRotation="90"/>
    </xf>
    <xf numFmtId="0" fontId="0" fillId="2" borderId="7" xfId="0" applyFill="1" applyBorder="1" applyAlignment="1">
      <alignment horizontal="center" textRotation="9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2" fillId="0" borderId="0" xfId="0" applyFont="1" applyFill="1" applyBorder="1"/>
    <xf numFmtId="0" fontId="0" fillId="0" borderId="0" xfId="0" applyFill="1" applyBorder="1"/>
    <xf numFmtId="0" fontId="13" fillId="0" borderId="0" xfId="0" applyFont="1"/>
    <xf numFmtId="0" fontId="14" fillId="0" borderId="0" xfId="0" applyFont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14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" fillId="0" borderId="0" xfId="0" applyFont="1"/>
    <xf numFmtId="0" fontId="25" fillId="0" borderId="0" xfId="0" applyFont="1"/>
    <xf numFmtId="0" fontId="14" fillId="0" borderId="0" xfId="0" applyFont="1"/>
    <xf numFmtId="0" fontId="8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0" fillId="5" borderId="9" xfId="0" applyFont="1" applyFill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4" fillId="7" borderId="13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0" fillId="7" borderId="0" xfId="0" applyFill="1"/>
    <xf numFmtId="0" fontId="14" fillId="8" borderId="0" xfId="0" applyFont="1" applyFill="1" applyBorder="1" applyAlignment="1">
      <alignment horizontal="center"/>
    </xf>
    <xf numFmtId="0" fontId="13" fillId="6" borderId="15" xfId="0" applyFont="1" applyFill="1" applyBorder="1" applyAlignment="1"/>
    <xf numFmtId="0" fontId="26" fillId="0" borderId="0" xfId="0" applyFont="1"/>
    <xf numFmtId="0" fontId="6" fillId="0" borderId="0" xfId="0" applyFont="1" applyFill="1" applyAlignment="1">
      <alignment horizontal="center"/>
    </xf>
    <xf numFmtId="14" fontId="0" fillId="5" borderId="0" xfId="0" applyNumberFormat="1" applyFill="1"/>
    <xf numFmtId="0" fontId="0" fillId="5" borderId="0" xfId="0" applyFill="1"/>
    <xf numFmtId="0" fontId="28" fillId="5" borderId="20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3" fillId="0" borderId="0" xfId="0" applyFont="1" applyAlignment="1"/>
    <xf numFmtId="0" fontId="24" fillId="0" borderId="0" xfId="0" applyFont="1" applyAlignment="1">
      <alignment horizontal="center"/>
    </xf>
    <xf numFmtId="0" fontId="0" fillId="2" borderId="0" xfId="0" applyFill="1"/>
    <xf numFmtId="0" fontId="14" fillId="0" borderId="0" xfId="0" applyFont="1" applyFill="1" applyBorder="1" applyAlignment="1">
      <alignment horizontal="left" vertical="center"/>
    </xf>
    <xf numFmtId="0" fontId="31" fillId="8" borderId="0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0" fillId="8" borderId="0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0" fillId="8" borderId="9" xfId="0" applyFont="1" applyFill="1" applyBorder="1" applyAlignment="1">
      <alignment horizontal="center"/>
    </xf>
    <xf numFmtId="0" fontId="30" fillId="8" borderId="10" xfId="0" applyFont="1" applyFill="1" applyBorder="1" applyAlignment="1">
      <alignment horizontal="center"/>
    </xf>
    <xf numFmtId="0" fontId="30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 vertical="center"/>
    </xf>
    <xf numFmtId="16" fontId="3" fillId="7" borderId="13" xfId="0" quotePrefix="1" applyNumberFormat="1" applyFont="1" applyFill="1" applyBorder="1" applyAlignment="1">
      <alignment horizontal="center" vertical="center"/>
    </xf>
    <xf numFmtId="0" fontId="30" fillId="8" borderId="0" xfId="0" applyFont="1" applyFill="1" applyAlignment="1">
      <alignment horizontal="center"/>
    </xf>
    <xf numFmtId="0" fontId="29" fillId="8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0" fontId="32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21" xfId="0" applyFill="1" applyBorder="1"/>
    <xf numFmtId="0" fontId="0" fillId="4" borderId="0" xfId="0" applyFill="1" applyBorder="1"/>
    <xf numFmtId="0" fontId="0" fillId="4" borderId="22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14" fillId="5" borderId="0" xfId="0" applyFont="1" applyFill="1" applyAlignment="1">
      <alignment horizontal="center"/>
    </xf>
    <xf numFmtId="0" fontId="14" fillId="5" borderId="0" xfId="0" applyFont="1" applyFill="1"/>
    <xf numFmtId="0" fontId="14" fillId="5" borderId="0" xfId="0" applyFont="1" applyFill="1" applyAlignment="1">
      <alignment vertical="center" wrapText="1"/>
    </xf>
    <xf numFmtId="0" fontId="14" fillId="5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11" borderId="0" xfId="0" quotePrefix="1" applyFont="1" applyFill="1" applyBorder="1"/>
    <xf numFmtId="0" fontId="14" fillId="11" borderId="0" xfId="0" applyFont="1" applyFill="1" applyBorder="1" applyAlignment="1">
      <alignment horizontal="center"/>
    </xf>
    <xf numFmtId="0" fontId="0" fillId="11" borderId="0" xfId="0" applyFill="1" applyBorder="1"/>
    <xf numFmtId="0" fontId="0" fillId="10" borderId="0" xfId="0" quotePrefix="1" applyFont="1" applyFill="1" applyBorder="1"/>
    <xf numFmtId="0" fontId="0" fillId="10" borderId="0" xfId="0" applyFont="1" applyFill="1" applyBorder="1" applyAlignment="1">
      <alignment horizontal="center"/>
    </xf>
    <xf numFmtId="0" fontId="0" fillId="10" borderId="0" xfId="0" applyFont="1" applyFill="1" applyBorder="1"/>
    <xf numFmtId="0" fontId="14" fillId="9" borderId="0" xfId="0" quotePrefix="1" applyFont="1" applyFill="1" applyBorder="1"/>
    <xf numFmtId="0" fontId="14" fillId="9" borderId="0" xfId="0" applyFont="1" applyFill="1" applyBorder="1" applyAlignment="1">
      <alignment horizontal="center"/>
    </xf>
    <xf numFmtId="0" fontId="0" fillId="9" borderId="0" xfId="0" applyFill="1" applyBorder="1"/>
    <xf numFmtId="0" fontId="14" fillId="9" borderId="0" xfId="0" applyFont="1" applyFill="1" applyBorder="1"/>
    <xf numFmtId="0" fontId="0" fillId="11" borderId="3" xfId="0" quotePrefix="1" applyFont="1" applyFill="1" applyBorder="1"/>
    <xf numFmtId="0" fontId="14" fillId="11" borderId="3" xfId="0" applyFont="1" applyFill="1" applyBorder="1"/>
    <xf numFmtId="0" fontId="14" fillId="11" borderId="4" xfId="0" applyFont="1" applyFill="1" applyBorder="1"/>
    <xf numFmtId="0" fontId="0" fillId="11" borderId="22" xfId="0" applyFill="1" applyBorder="1"/>
    <xf numFmtId="0" fontId="0" fillId="10" borderId="22" xfId="0" applyFont="1" applyFill="1" applyBorder="1"/>
    <xf numFmtId="0" fontId="0" fillId="9" borderId="22" xfId="0" applyFill="1" applyBorder="1"/>
    <xf numFmtId="0" fontId="14" fillId="9" borderId="6" xfId="0" applyFont="1" applyFill="1" applyBorder="1"/>
    <xf numFmtId="0" fontId="0" fillId="9" borderId="6" xfId="0" applyFill="1" applyBorder="1"/>
    <xf numFmtId="0" fontId="0" fillId="9" borderId="7" xfId="0" applyFill="1" applyBorder="1"/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NumberFormat="1" applyFont="1" applyAlignment="1" applyProtection="1">
      <alignment horizontal="center"/>
      <protection locked="0"/>
    </xf>
    <xf numFmtId="0" fontId="14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14" fontId="0" fillId="5" borderId="0" xfId="0" applyNumberFormat="1" applyFont="1" applyFill="1" applyBorder="1" applyProtection="1">
      <protection locked="0"/>
    </xf>
    <xf numFmtId="0" fontId="0" fillId="5" borderId="0" xfId="0" applyFill="1" applyBorder="1" applyProtection="1">
      <protection locked="0"/>
    </xf>
    <xf numFmtId="14" fontId="0" fillId="5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14" fontId="0" fillId="0" borderId="0" xfId="0" applyNumberFormat="1" applyFill="1" applyBorder="1" applyProtection="1">
      <protection locked="0"/>
    </xf>
    <xf numFmtId="14" fontId="0" fillId="0" borderId="0" xfId="0" applyNumberFormat="1" applyFont="1" applyFill="1" applyBorder="1" applyProtection="1"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27" fillId="14" borderId="14" xfId="0" applyFont="1" applyFill="1" applyBorder="1" applyAlignment="1">
      <alignment horizontal="center"/>
    </xf>
    <xf numFmtId="164" fontId="14" fillId="0" borderId="0" xfId="0" applyNumberFormat="1" applyFont="1"/>
    <xf numFmtId="164" fontId="37" fillId="0" borderId="0" xfId="0" applyNumberFormat="1" applyFont="1"/>
    <xf numFmtId="0" fontId="27" fillId="12" borderId="14" xfId="0" applyFont="1" applyFill="1" applyBorder="1" applyAlignment="1">
      <alignment horizontal="center"/>
    </xf>
    <xf numFmtId="0" fontId="38" fillId="0" borderId="3" xfId="0" applyFont="1" applyBorder="1" applyAlignment="1" applyProtection="1">
      <alignment horizontal="center" textRotation="90"/>
      <protection locked="0"/>
    </xf>
    <xf numFmtId="0" fontId="38" fillId="0" borderId="19" xfId="0" applyFont="1" applyBorder="1" applyAlignment="1">
      <alignment horizontal="center" vertical="center" textRotation="9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13" borderId="0" xfId="0" applyFont="1" applyFill="1" applyAlignment="1" applyProtection="1">
      <alignment horizontal="center"/>
      <protection locked="0"/>
    </xf>
    <xf numFmtId="0" fontId="0" fillId="18" borderId="0" xfId="0" applyFill="1" applyAlignment="1" applyProtection="1">
      <alignment horizontal="center"/>
      <protection locked="0"/>
    </xf>
    <xf numFmtId="164" fontId="1" fillId="0" borderId="0" xfId="0" applyNumberFormat="1" applyFont="1"/>
    <xf numFmtId="164" fontId="12" fillId="19" borderId="0" xfId="0" applyNumberFormat="1" applyFont="1" applyFill="1"/>
    <xf numFmtId="164" fontId="1" fillId="19" borderId="0" xfId="0" applyNumberFormat="1" applyFont="1" applyFill="1"/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36" fillId="16" borderId="1" xfId="0" applyFont="1" applyFill="1" applyBorder="1" applyAlignment="1"/>
    <xf numFmtId="0" fontId="3" fillId="17" borderId="15" xfId="0" quotePrefix="1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textRotation="90"/>
    </xf>
    <xf numFmtId="0" fontId="0" fillId="2" borderId="15" xfId="0" applyFill="1" applyBorder="1" applyAlignment="1">
      <alignment horizontal="center"/>
    </xf>
    <xf numFmtId="0" fontId="38" fillId="0" borderId="15" xfId="0" applyFont="1" applyBorder="1" applyAlignment="1" applyProtection="1">
      <alignment horizontal="center" textRotation="90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6" fillId="17" borderId="0" xfId="0" applyFont="1" applyFill="1" applyAlignment="1">
      <alignment horizontal="center"/>
    </xf>
    <xf numFmtId="0" fontId="5" fillId="17" borderId="0" xfId="0" applyFont="1" applyFill="1" applyAlignment="1">
      <alignment horizontal="center"/>
    </xf>
    <xf numFmtId="0" fontId="5" fillId="17" borderId="0" xfId="0" applyFont="1" applyFill="1" applyBorder="1" applyAlignment="1">
      <alignment horizontal="center"/>
    </xf>
    <xf numFmtId="1" fontId="26" fillId="0" borderId="0" xfId="0" applyNumberFormat="1" applyFont="1"/>
    <xf numFmtId="2" fontId="24" fillId="0" borderId="0" xfId="0" applyNumberFormat="1" applyFont="1" applyAlignment="1">
      <alignment horizontal="center"/>
    </xf>
    <xf numFmtId="0" fontId="36" fillId="16" borderId="0" xfId="0" applyFont="1" applyFill="1" applyBorder="1" applyAlignment="1"/>
    <xf numFmtId="0" fontId="38" fillId="0" borderId="0" xfId="0" applyFont="1" applyBorder="1" applyAlignment="1" applyProtection="1">
      <alignment horizontal="center" textRotation="90"/>
      <protection locked="0"/>
    </xf>
    <xf numFmtId="0" fontId="0" fillId="2" borderId="0" xfId="0" applyFill="1" applyBorder="1" applyAlignment="1">
      <alignment horizontal="center" textRotation="90"/>
    </xf>
    <xf numFmtId="0" fontId="40" fillId="0" borderId="0" xfId="0" applyFont="1" applyFill="1" applyBorder="1" applyAlignment="1" applyProtection="1">
      <alignment horizontal="center" textRotation="90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35" fillId="0" borderId="23" xfId="0" applyFont="1" applyBorder="1" applyAlignment="1" applyProtection="1">
      <alignment horizontal="center" vertical="center"/>
      <protection locked="0"/>
    </xf>
    <xf numFmtId="0" fontId="35" fillId="0" borderId="24" xfId="0" applyFont="1" applyBorder="1" applyAlignment="1" applyProtection="1">
      <alignment horizontal="center" vertical="center"/>
      <protection locked="0"/>
    </xf>
    <xf numFmtId="0" fontId="35" fillId="0" borderId="25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6" fillId="17" borderId="0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7" fillId="17" borderId="0" xfId="0" applyFont="1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6" fillId="16" borderId="2" xfId="0" applyFont="1" applyFill="1" applyBorder="1" applyAlignment="1">
      <alignment horizontal="center"/>
    </xf>
    <xf numFmtId="0" fontId="36" fillId="16" borderId="3" xfId="0" applyFont="1" applyFill="1" applyBorder="1" applyAlignment="1">
      <alignment horizontal="center"/>
    </xf>
    <xf numFmtId="0" fontId="36" fillId="16" borderId="4" xfId="0" applyFont="1" applyFill="1" applyBorder="1" applyAlignment="1">
      <alignment horizontal="center"/>
    </xf>
    <xf numFmtId="0" fontId="36" fillId="15" borderId="2" xfId="0" applyFont="1" applyFill="1" applyBorder="1" applyAlignment="1">
      <alignment horizontal="center"/>
    </xf>
    <xf numFmtId="0" fontId="36" fillId="15" borderId="3" xfId="0" applyFont="1" applyFill="1" applyBorder="1" applyAlignment="1">
      <alignment horizontal="center"/>
    </xf>
    <xf numFmtId="0" fontId="36" fillId="15" borderId="4" xfId="0" applyFont="1" applyFill="1" applyBorder="1" applyAlignment="1">
      <alignment horizontal="center"/>
    </xf>
    <xf numFmtId="0" fontId="41" fillId="18" borderId="0" xfId="0" applyFont="1" applyFill="1" applyAlignment="1" applyProtection="1">
      <alignment horizontal="center" vertical="center" textRotation="90" wrapText="1"/>
      <protection locked="0"/>
    </xf>
    <xf numFmtId="0" fontId="41" fillId="18" borderId="0" xfId="0" applyFont="1" applyFill="1" applyAlignment="1" applyProtection="1">
      <alignment horizontal="center" vertical="center" textRotation="90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9" borderId="0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textRotation="90" wrapText="1"/>
    </xf>
    <xf numFmtId="0" fontId="34" fillId="0" borderId="21" xfId="0" applyFont="1" applyBorder="1" applyAlignment="1">
      <alignment horizontal="center" vertical="center" textRotation="90" wrapText="1"/>
    </xf>
    <xf numFmtId="0" fontId="34" fillId="0" borderId="5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3" fillId="6" borderId="18" xfId="0" applyFont="1" applyFill="1" applyBorder="1" applyAlignment="1">
      <alignment horizontal="center"/>
    </xf>
  </cellXfs>
  <cellStyles count="1">
    <cellStyle name="Normal" xfId="0" builtinId="0"/>
  </cellStyles>
  <dxfs count="4908"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ill>
        <patternFill>
          <bgColor rgb="FFC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  <color rgb="FF006100"/>
      <color rgb="FF9C6500"/>
      <color rgb="FFFFEB9C"/>
      <color rgb="FFFFFF99"/>
      <color rgb="FF9C0006"/>
      <color rgb="FFFFC7CE"/>
      <color rgb="FFC6EFCE"/>
      <color rgb="FFF1DB7D"/>
      <color rgb="FFF4F4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272529</xdr:colOff>
      <xdr:row>202</xdr:row>
      <xdr:rowOff>161369</xdr:rowOff>
    </xdr:from>
    <xdr:ext cx="655885" cy="3051699"/>
    <xdr:sp macro="" textlink="">
      <xdr:nvSpPr>
        <xdr:cNvPr id="8" name="Rectangle 7"/>
        <xdr:cNvSpPr/>
      </xdr:nvSpPr>
      <xdr:spPr>
        <a:xfrm rot="16200000">
          <a:off x="2284547" y="263334876"/>
          <a:ext cx="3051699" cy="65588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36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Vacances</a:t>
          </a:r>
          <a:r>
            <a:rPr lang="fr-FR" sz="3600" b="1" cap="none" spc="0" baseline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 ETE</a:t>
          </a:r>
          <a:endParaRPr lang="fr-FR" sz="3600" b="1" cap="none" spc="0">
            <a:ln w="6600">
              <a:solidFill>
                <a:schemeClr val="accent2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  <xdr:oneCellAnchor>
    <xdr:from>
      <xdr:col>8</xdr:col>
      <xdr:colOff>286675</xdr:colOff>
      <xdr:row>230</xdr:row>
      <xdr:rowOff>63624</xdr:rowOff>
    </xdr:from>
    <xdr:ext cx="655885" cy="3051699"/>
    <xdr:sp macro="" textlink="">
      <xdr:nvSpPr>
        <xdr:cNvPr id="9" name="Rectangle 8"/>
        <xdr:cNvSpPr/>
      </xdr:nvSpPr>
      <xdr:spPr>
        <a:xfrm rot="16200000">
          <a:off x="2298693" y="268990231"/>
          <a:ext cx="3051699" cy="65588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36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Vacances</a:t>
          </a:r>
          <a:r>
            <a:rPr lang="fr-FR" sz="3600" b="1" cap="none" spc="0" baseline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 ETE</a:t>
          </a:r>
          <a:endParaRPr lang="fr-FR" sz="3600" b="1" cap="none" spc="0">
            <a:ln w="6600">
              <a:solidFill>
                <a:schemeClr val="accent2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  <xdr:oneCellAnchor>
    <xdr:from>
      <xdr:col>7</xdr:col>
      <xdr:colOff>208348</xdr:colOff>
      <xdr:row>291</xdr:row>
      <xdr:rowOff>137881</xdr:rowOff>
    </xdr:from>
    <xdr:ext cx="1219436" cy="4031942"/>
    <xdr:sp macro="" textlink="">
      <xdr:nvSpPr>
        <xdr:cNvPr id="10" name="Rectangle 9"/>
        <xdr:cNvSpPr/>
      </xdr:nvSpPr>
      <xdr:spPr>
        <a:xfrm rot="16200000">
          <a:off x="2197477" y="36259958"/>
          <a:ext cx="4031942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36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Vacances</a:t>
          </a:r>
          <a:r>
            <a:rPr lang="fr-FR" sz="3600" b="1" cap="none" spc="0" baseline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 TOUSSAINT</a:t>
          </a:r>
          <a:endParaRPr lang="fr-FR" sz="3600" b="1" cap="none" spc="0">
            <a:ln w="6600">
              <a:solidFill>
                <a:schemeClr val="accent2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  <xdr:twoCellAnchor>
    <xdr:from>
      <xdr:col>4</xdr:col>
      <xdr:colOff>194199</xdr:colOff>
      <xdr:row>1</xdr:row>
      <xdr:rowOff>369903</xdr:rowOff>
    </xdr:from>
    <xdr:to>
      <xdr:col>4</xdr:col>
      <xdr:colOff>490122</xdr:colOff>
      <xdr:row>1</xdr:row>
      <xdr:rowOff>638083</xdr:rowOff>
    </xdr:to>
    <xdr:sp macro="" textlink="">
      <xdr:nvSpPr>
        <xdr:cNvPr id="12" name="Rectangle 11"/>
        <xdr:cNvSpPr/>
      </xdr:nvSpPr>
      <xdr:spPr>
        <a:xfrm>
          <a:off x="878519" y="712063"/>
          <a:ext cx="295923" cy="26818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194199</xdr:colOff>
      <xdr:row>1</xdr:row>
      <xdr:rowOff>369903</xdr:rowOff>
    </xdr:from>
    <xdr:to>
      <xdr:col>16</xdr:col>
      <xdr:colOff>490122</xdr:colOff>
      <xdr:row>1</xdr:row>
      <xdr:rowOff>638083</xdr:rowOff>
    </xdr:to>
    <xdr:sp macro="" textlink="">
      <xdr:nvSpPr>
        <xdr:cNvPr id="17" name="Rectangle 16"/>
        <xdr:cNvSpPr/>
      </xdr:nvSpPr>
      <xdr:spPr>
        <a:xfrm>
          <a:off x="879999" y="712803"/>
          <a:ext cx="295923" cy="26818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7</xdr:col>
      <xdr:colOff>152400</xdr:colOff>
      <xdr:row>190</xdr:row>
      <xdr:rowOff>9525</xdr:rowOff>
    </xdr:from>
    <xdr:to>
      <xdr:col>9</xdr:col>
      <xdr:colOff>56030</xdr:colOff>
      <xdr:row>196</xdr:row>
      <xdr:rowOff>161239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828184"/>
          <a:ext cx="1409701" cy="1357467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220</xdr:row>
      <xdr:rowOff>76200</xdr:rowOff>
    </xdr:from>
    <xdr:to>
      <xdr:col>9</xdr:col>
      <xdr:colOff>94130</xdr:colOff>
      <xdr:row>227</xdr:row>
      <xdr:rowOff>9521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0" y="265757025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190130</xdr:colOff>
      <xdr:row>244</xdr:row>
      <xdr:rowOff>81102</xdr:rowOff>
    </xdr:from>
    <xdr:to>
      <xdr:col>9</xdr:col>
      <xdr:colOff>93760</xdr:colOff>
      <xdr:row>251</xdr:row>
      <xdr:rowOff>14429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1930" y="270686352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291</xdr:row>
      <xdr:rowOff>28574</xdr:rowOff>
    </xdr:from>
    <xdr:to>
      <xdr:col>8</xdr:col>
      <xdr:colOff>1207481</xdr:colOff>
      <xdr:row>296</xdr:row>
      <xdr:rowOff>3811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5" y="280292174"/>
          <a:ext cx="1169381" cy="1013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12</xdr:row>
      <xdr:rowOff>76200</xdr:rowOff>
    </xdr:from>
    <xdr:to>
      <xdr:col>10</xdr:col>
      <xdr:colOff>742668</xdr:colOff>
      <xdr:row>13</xdr:row>
      <xdr:rowOff>152248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0700" y="1600200"/>
          <a:ext cx="2257143" cy="12190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B2:E36" totalsRowShown="0">
  <autoFilter ref="B2:E36"/>
  <tableColumns count="4">
    <tableColumn id="1" name="Date" dataDxfId="14"/>
    <tableColumn id="2" name="Description"/>
    <tableColumn id="3" name="jour"/>
    <tableColumn id="4" name="SEBC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K2:Q16" totalsRowShown="0" headerRowDxfId="13" dataDxfId="12">
  <tableColumns count="7">
    <tableColumn id="1" name="Nom" dataDxfId="11"/>
    <tableColumn id="2" name="Matin" dataDxfId="10"/>
    <tableColumn id="3" name="AM" dataDxfId="9"/>
    <tableColumn id="6" name="Matins" dataDxfId="8"/>
    <tableColumn id="4" name="Journée" dataDxfId="7"/>
    <tableColumn id="5" name="Aprem" dataDxfId="6"/>
    <tableColumn id="8" name="SEBC travaillés" dataDxfId="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G2:I35" totalsRowShown="0" headerRowDxfId="4" dataDxfId="3">
  <autoFilter ref="G2:I35"/>
  <tableColumns count="3">
    <tableColumn id="1" name="Congés" dataDxfId="2"/>
    <tableColumn id="2" name="Début" dataDxfId="1"/>
    <tableColumn id="3" name="Fin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theme="0" tint="-0.249977111117893"/>
    <pageSetUpPr fitToPage="1"/>
  </sheetPr>
  <dimension ref="A1:AM395"/>
  <sheetViews>
    <sheetView tabSelected="1" zoomScale="85" zoomScaleNormal="85" workbookViewId="0">
      <pane ySplit="110" topLeftCell="A111" activePane="bottomLeft" state="frozen"/>
      <selection pane="bottomLeft" activeCell="AL171" sqref="AL171"/>
    </sheetView>
  </sheetViews>
  <sheetFormatPr baseColWidth="10" defaultRowHeight="15.75" x14ac:dyDescent="0.25"/>
  <cols>
    <col min="1" max="1" width="3.42578125" customWidth="1"/>
    <col min="2" max="3" width="3.42578125" style="4" customWidth="1"/>
    <col min="4" max="4" width="3.42578125" style="68" customWidth="1"/>
    <col min="5" max="5" width="30.42578125" customWidth="1"/>
    <col min="6" max="8" width="3.5703125" style="1" customWidth="1"/>
    <col min="9" max="9" width="18.42578125" style="1" customWidth="1"/>
    <col min="10" max="16" width="5.5703125" style="1" customWidth="1"/>
    <col min="17" max="17" width="29.5703125" style="10" customWidth="1"/>
    <col min="18" max="20" width="3.5703125" style="1" customWidth="1"/>
    <col min="21" max="21" width="5.7109375" style="1" customWidth="1"/>
    <col min="22" max="22" width="4.42578125" style="1" customWidth="1"/>
    <col min="23" max="23" width="3.42578125" style="1" customWidth="1"/>
    <col min="24" max="27" width="3.5703125" style="1" customWidth="1"/>
    <col min="28" max="28" width="14.42578125" style="1" customWidth="1"/>
    <col min="29" max="29" width="4" customWidth="1"/>
    <col min="30" max="30" width="3.42578125" customWidth="1"/>
    <col min="31" max="32" width="3.7109375" style="66" customWidth="1"/>
    <col min="33" max="33" width="2" customWidth="1"/>
    <col min="34" max="34" width="2" style="31" customWidth="1"/>
    <col min="35" max="35" width="2" style="33" customWidth="1"/>
    <col min="36" max="36" width="2" style="35" customWidth="1"/>
    <col min="37" max="37" width="2" style="37" customWidth="1"/>
    <col min="38" max="38" width="2" style="39" customWidth="1"/>
    <col min="39" max="39" width="5" style="61" customWidth="1"/>
    <col min="40" max="43" width="3.5703125" customWidth="1"/>
    <col min="44" max="46" width="3" customWidth="1"/>
  </cols>
  <sheetData>
    <row r="1" spans="1:39" ht="27" thickBot="1" x14ac:dyDescent="0.45">
      <c r="F1" s="205" t="s">
        <v>149</v>
      </c>
      <c r="G1" s="206"/>
      <c r="H1" s="206"/>
      <c r="I1" s="206"/>
      <c r="J1" s="206"/>
      <c r="K1" s="206"/>
      <c r="L1" s="206"/>
      <c r="M1" s="206"/>
      <c r="N1" s="206"/>
      <c r="O1" s="206"/>
      <c r="P1" s="207"/>
      <c r="Q1" s="9"/>
      <c r="R1" s="202" t="s">
        <v>150</v>
      </c>
      <c r="S1" s="203"/>
      <c r="T1" s="203"/>
      <c r="U1" s="203"/>
      <c r="V1" s="203"/>
      <c r="W1" s="203"/>
      <c r="X1" s="203"/>
      <c r="Y1" s="204"/>
      <c r="Z1" s="169"/>
      <c r="AA1" s="169"/>
      <c r="AB1" s="180"/>
      <c r="AE1" s="152"/>
      <c r="AF1" s="155"/>
      <c r="AG1" s="67" t="s">
        <v>104</v>
      </c>
      <c r="AH1" s="67"/>
      <c r="AI1" s="67"/>
      <c r="AJ1" s="67"/>
      <c r="AK1" s="67"/>
      <c r="AL1" s="67"/>
      <c r="AM1" s="67"/>
    </row>
    <row r="2" spans="1:39" ht="80.25" customHeight="1" x14ac:dyDescent="0.25">
      <c r="A2" t="s">
        <v>166</v>
      </c>
      <c r="E2" s="170" t="s">
        <v>163</v>
      </c>
      <c r="F2" s="171" t="s">
        <v>0</v>
      </c>
      <c r="G2" s="171" t="s">
        <v>10</v>
      </c>
      <c r="H2" s="171" t="s">
        <v>2</v>
      </c>
      <c r="I2" s="172"/>
      <c r="J2" s="173" t="s">
        <v>3</v>
      </c>
      <c r="K2" s="173" t="s">
        <v>4</v>
      </c>
      <c r="L2" s="173" t="s">
        <v>173</v>
      </c>
      <c r="M2" s="173" t="s">
        <v>6</v>
      </c>
      <c r="N2" s="173" t="s">
        <v>5</v>
      </c>
      <c r="O2" s="173" t="s">
        <v>147</v>
      </c>
      <c r="P2" s="173" t="s">
        <v>7</v>
      </c>
      <c r="Q2" s="170" t="s">
        <v>164</v>
      </c>
      <c r="R2" s="171" t="s">
        <v>0</v>
      </c>
      <c r="S2" s="171" t="s">
        <v>10</v>
      </c>
      <c r="T2" s="171" t="s">
        <v>2</v>
      </c>
      <c r="U2" s="172"/>
      <c r="V2" s="173" t="s">
        <v>55</v>
      </c>
      <c r="W2" s="173" t="s">
        <v>172</v>
      </c>
      <c r="X2" s="173" t="s">
        <v>146</v>
      </c>
      <c r="Y2" s="173" t="s">
        <v>100</v>
      </c>
      <c r="Z2" s="156"/>
      <c r="AA2" s="156" t="s">
        <v>148</v>
      </c>
      <c r="AB2" s="181"/>
      <c r="AC2" s="183" t="s">
        <v>167</v>
      </c>
      <c r="AE2" s="157" t="s">
        <v>103</v>
      </c>
      <c r="AF2" s="157" t="s">
        <v>145</v>
      </c>
      <c r="AG2" s="16"/>
      <c r="AM2"/>
    </row>
    <row r="3" spans="1:39" ht="16.5" thickBot="1" x14ac:dyDescent="0.3">
      <c r="F3" s="6"/>
      <c r="G3" s="7"/>
      <c r="H3" s="7"/>
      <c r="I3" s="5"/>
      <c r="J3" s="7"/>
      <c r="K3" s="7"/>
      <c r="L3" s="7"/>
      <c r="M3" s="7"/>
      <c r="N3" s="7"/>
      <c r="O3" s="7"/>
      <c r="P3" s="8"/>
      <c r="R3" s="6"/>
      <c r="S3" s="7"/>
      <c r="T3" s="7"/>
      <c r="U3" s="5"/>
      <c r="V3" s="7"/>
      <c r="W3" s="7"/>
      <c r="X3" s="7"/>
      <c r="Y3" s="8"/>
      <c r="Z3" s="7"/>
      <c r="AA3" s="7"/>
      <c r="AB3" s="182"/>
      <c r="AE3" s="65"/>
      <c r="AF3" s="65"/>
    </row>
    <row r="4" spans="1:39" hidden="1" x14ac:dyDescent="0.25">
      <c r="B4" s="4" t="str">
        <f>VLOOKUP(E4,Tableau1[],4,FALSE)</f>
        <v>NON</v>
      </c>
      <c r="C4" s="4" t="str">
        <f>IF(E4=(LOOKUP(E4,Tableau1[Date])),"F","NF")</f>
        <v>F</v>
      </c>
      <c r="D4" s="68" t="str">
        <f t="shared" ref="D4" ca="1" si="0">IF(E4=TODAY(), "=&gt;", "")</f>
        <v/>
      </c>
      <c r="E4" s="164">
        <v>44197</v>
      </c>
      <c r="F4" s="1">
        <f>COUNTIF(J4:P4,"M*")-COUNTIF(J4:P4,"MAL")</f>
        <v>0</v>
      </c>
      <c r="G4" s="1">
        <f>COUNTIF(J4:P4,"J*")</f>
        <v>0</v>
      </c>
      <c r="H4" s="1">
        <f>COUNTIF(J4:P4,"AM*")</f>
        <v>0</v>
      </c>
      <c r="I4" s="162" t="s">
        <v>165</v>
      </c>
      <c r="J4" s="124" t="s">
        <v>58</v>
      </c>
      <c r="K4" s="124" t="s">
        <v>58</v>
      </c>
      <c r="L4" s="124"/>
      <c r="M4" s="124" t="s">
        <v>58</v>
      </c>
      <c r="N4" s="124" t="s">
        <v>58</v>
      </c>
      <c r="O4" s="124" t="s">
        <v>58</v>
      </c>
      <c r="P4" s="124" t="s">
        <v>58</v>
      </c>
      <c r="Q4" s="42"/>
      <c r="R4" s="1">
        <f>COUNTIF(V4:AA4,"M*")-COUNTIF(V4:AA4,"MAL")</f>
        <v>0</v>
      </c>
      <c r="S4" s="1">
        <f>COUNTIF(V4:AA4,"J*")</f>
        <v>0</v>
      </c>
      <c r="T4" s="1">
        <f>COUNTIF(V4:AA4,"AM*")</f>
        <v>0</v>
      </c>
      <c r="U4" s="125"/>
      <c r="V4" s="124" t="s">
        <v>58</v>
      </c>
      <c r="W4" s="124" t="s">
        <v>58</v>
      </c>
      <c r="X4" s="124" t="s">
        <v>58</v>
      </c>
      <c r="Y4" s="124" t="s">
        <v>58</v>
      </c>
      <c r="Z4" s="124"/>
      <c r="AA4" s="124" t="s">
        <v>58</v>
      </c>
      <c r="AB4" s="124"/>
      <c r="AD4" s="127"/>
      <c r="AE4" s="128"/>
      <c r="AF4" s="128"/>
      <c r="AG4" s="30" t="str">
        <f t="shared" ref="AG4" ca="1" si="1">IF(E4=TODAY(), "&lt;", "")</f>
        <v/>
      </c>
      <c r="AH4" s="32" t="str">
        <f t="shared" ref="AH4" ca="1" si="2">IF(E4=TODAY(), "=", "")</f>
        <v/>
      </c>
      <c r="AI4" s="34" t="str">
        <f t="shared" ref="AI4" ca="1" si="3">IF(E4=TODAY(), "=", "")</f>
        <v/>
      </c>
      <c r="AJ4" s="36" t="str">
        <f t="shared" ref="AJ4" ca="1" si="4">IF(E4=TODAY(), "=", "")</f>
        <v/>
      </c>
      <c r="AK4" s="38" t="str">
        <f t="shared" ref="AK4" ca="1" si="5">IF(E4=TODAY(), "=", "")</f>
        <v/>
      </c>
      <c r="AL4" s="40" t="str">
        <f t="shared" ref="AL4" ca="1" si="6">IF(E4=TODAY(), "=", "")</f>
        <v/>
      </c>
      <c r="AM4" s="129"/>
    </row>
    <row r="5" spans="1:39" hidden="1" x14ac:dyDescent="0.25">
      <c r="E5" s="154">
        <v>44198</v>
      </c>
      <c r="I5" s="163"/>
    </row>
    <row r="6" spans="1:39" ht="16.5" hidden="1" thickBot="1" x14ac:dyDescent="0.3">
      <c r="E6" s="154">
        <v>44199</v>
      </c>
      <c r="I6" s="163"/>
    </row>
    <row r="7" spans="1:39" ht="17.25" hidden="1" thickTop="1" thickBot="1" x14ac:dyDescent="0.3">
      <c r="E7" s="153">
        <v>44200</v>
      </c>
      <c r="F7" s="1">
        <f>COUNTIF(J7:P7,"M*")-COUNTIF(J7:P7,"MAL")</f>
        <v>3</v>
      </c>
      <c r="G7" s="1">
        <f>COUNTIF(J7:P7,"J*")</f>
        <v>1</v>
      </c>
      <c r="H7" s="1">
        <f>COUNTIF(J7:P7,"AM*")</f>
        <v>2</v>
      </c>
      <c r="I7" s="125"/>
      <c r="J7" s="149" t="s">
        <v>1</v>
      </c>
      <c r="K7" s="124" t="s">
        <v>1</v>
      </c>
      <c r="L7" s="124"/>
      <c r="M7" s="124" t="s">
        <v>8</v>
      </c>
      <c r="N7" s="141" t="s">
        <v>8</v>
      </c>
      <c r="O7" s="167" t="s">
        <v>75</v>
      </c>
      <c r="P7" s="124" t="s">
        <v>8</v>
      </c>
      <c r="Q7" s="62" t="s">
        <v>59</v>
      </c>
      <c r="R7" s="1">
        <f>COUNTIF(V7:AA7,"M*")-COUNTIF(V7:AA7,"MAL")</f>
        <v>2</v>
      </c>
      <c r="S7" s="1">
        <f>COUNTIF(V7:AA7,"J*")</f>
        <v>1</v>
      </c>
      <c r="T7" s="1">
        <f>COUNTIF(V7:AA7,"AM*")</f>
        <v>1</v>
      </c>
      <c r="U7" s="125"/>
      <c r="V7" s="148" t="s">
        <v>9</v>
      </c>
      <c r="W7" s="124" t="s">
        <v>1</v>
      </c>
      <c r="X7" s="149" t="s">
        <v>8</v>
      </c>
      <c r="Y7" s="124" t="s">
        <v>8</v>
      </c>
      <c r="Z7" s="124"/>
      <c r="AA7" s="124" t="s">
        <v>75</v>
      </c>
      <c r="AB7" s="124"/>
    </row>
    <row r="8" spans="1:39" ht="17.25" hidden="1" thickTop="1" thickBot="1" x14ac:dyDescent="0.3">
      <c r="E8" s="153">
        <v>44201</v>
      </c>
      <c r="F8" s="1">
        <f>COUNTIF(J8:P8,"M*")-COUNTIF(J8:P8,"MAL")</f>
        <v>3</v>
      </c>
      <c r="G8" s="1">
        <f>COUNTIF(J8:P8,"J*")</f>
        <v>1</v>
      </c>
      <c r="H8" s="1">
        <f>COUNTIF(J8:P8,"AM*")</f>
        <v>2</v>
      </c>
      <c r="I8" s="125"/>
      <c r="J8" s="124" t="s">
        <v>1</v>
      </c>
      <c r="K8" s="149" t="s">
        <v>1</v>
      </c>
      <c r="L8" s="148"/>
      <c r="M8" s="124" t="s">
        <v>8</v>
      </c>
      <c r="N8" s="142" t="s">
        <v>8</v>
      </c>
      <c r="O8" s="124" t="s">
        <v>75</v>
      </c>
      <c r="P8" s="124" t="s">
        <v>8</v>
      </c>
      <c r="Q8" s="194">
        <v>1</v>
      </c>
      <c r="R8" s="1">
        <f>COUNTIF(V8:AA8,"M*")-COUNTIF(V8:AA8,"MAL")</f>
        <v>2</v>
      </c>
      <c r="S8" s="1">
        <f>COUNTIF(V8:AA8,"J*")</f>
        <v>1</v>
      </c>
      <c r="T8" s="1">
        <f>COUNTIF(V8:AA8,"AM*")</f>
        <v>1</v>
      </c>
      <c r="U8" s="125"/>
      <c r="V8" s="124" t="s">
        <v>9</v>
      </c>
      <c r="W8" s="124" t="s">
        <v>1</v>
      </c>
      <c r="X8" s="124" t="s">
        <v>8</v>
      </c>
      <c r="Y8" s="124" t="s">
        <v>8</v>
      </c>
      <c r="Z8" s="124"/>
      <c r="AA8" s="124" t="s">
        <v>75</v>
      </c>
      <c r="AB8" s="124"/>
    </row>
    <row r="9" spans="1:39" ht="17.25" hidden="1" thickTop="1" thickBot="1" x14ac:dyDescent="0.3">
      <c r="E9" s="153">
        <v>44202</v>
      </c>
      <c r="F9" s="1">
        <f>COUNTIF(J9:P9,"M*")-COUNTIF(J9:P9,"MAL")</f>
        <v>3</v>
      </c>
      <c r="G9" s="1">
        <f>COUNTIF(J9:P9,"J*")</f>
        <v>1</v>
      </c>
      <c r="H9" s="1">
        <f>COUNTIF(J9:P9,"AM*")</f>
        <v>2</v>
      </c>
      <c r="I9" s="125"/>
      <c r="J9" s="149" t="s">
        <v>1</v>
      </c>
      <c r="K9" s="124" t="s">
        <v>1</v>
      </c>
      <c r="L9" s="124"/>
      <c r="M9" s="124" t="s">
        <v>8</v>
      </c>
      <c r="N9" s="142" t="s">
        <v>85</v>
      </c>
      <c r="O9" s="167" t="s">
        <v>75</v>
      </c>
      <c r="P9" s="124" t="s">
        <v>8</v>
      </c>
      <c r="Q9" s="194"/>
      <c r="R9" s="1">
        <f>COUNTIF(V9:AA9,"M*")-COUNTIF(V9:AA9,"MAL")</f>
        <v>2</v>
      </c>
      <c r="S9" s="1">
        <f>COUNTIF(V9:AA9,"J*")</f>
        <v>2</v>
      </c>
      <c r="T9" s="1">
        <f>COUNTIF(V9:AA9,"AM*")</f>
        <v>1</v>
      </c>
      <c r="U9" s="125"/>
      <c r="V9" s="124" t="s">
        <v>8</v>
      </c>
      <c r="W9" s="124" t="s">
        <v>1</v>
      </c>
      <c r="X9" s="124" t="s">
        <v>8</v>
      </c>
      <c r="Y9" s="124" t="s">
        <v>75</v>
      </c>
      <c r="Z9" s="124"/>
      <c r="AA9" s="124" t="s">
        <v>75</v>
      </c>
      <c r="AB9" s="124"/>
    </row>
    <row r="10" spans="1:39" ht="17.25" hidden="1" thickTop="1" thickBot="1" x14ac:dyDescent="0.3">
      <c r="E10" s="153">
        <v>44203</v>
      </c>
      <c r="F10" s="1">
        <f>COUNTIF(J10:P10,"M*")-COUNTIF(J10:P10,"MAL")</f>
        <v>3</v>
      </c>
      <c r="G10" s="1">
        <f>COUNTIF(J10:P10,"J*")</f>
        <v>1</v>
      </c>
      <c r="H10" s="1">
        <f>COUNTIF(J10:P10,"AM*")</f>
        <v>2</v>
      </c>
      <c r="I10" s="125"/>
      <c r="J10" s="149" t="s">
        <v>1</v>
      </c>
      <c r="K10" s="124" t="s">
        <v>1</v>
      </c>
      <c r="L10" s="124"/>
      <c r="M10" s="124" t="s">
        <v>8</v>
      </c>
      <c r="N10" s="142" t="s">
        <v>8</v>
      </c>
      <c r="O10" s="124" t="s">
        <v>75</v>
      </c>
      <c r="P10" s="124" t="s">
        <v>8</v>
      </c>
      <c r="Q10" s="195"/>
      <c r="R10" s="1">
        <f>COUNTIF(V10:AA10,"M*")-COUNTIF(V10:AA10,"MAL")</f>
        <v>2</v>
      </c>
      <c r="S10" s="1">
        <f>COUNTIF(V10:AA10,"J*")</f>
        <v>2</v>
      </c>
      <c r="T10" s="1">
        <f>COUNTIF(V10:AA10,"AM*")</f>
        <v>1</v>
      </c>
      <c r="U10" s="125"/>
      <c r="V10" s="124" t="s">
        <v>8</v>
      </c>
      <c r="W10" s="124" t="s">
        <v>1</v>
      </c>
      <c r="X10" s="124" t="s">
        <v>8</v>
      </c>
      <c r="Y10" s="124" t="s">
        <v>75</v>
      </c>
      <c r="Z10" s="124"/>
      <c r="AA10" s="124" t="s">
        <v>75</v>
      </c>
      <c r="AB10" s="124"/>
    </row>
    <row r="11" spans="1:39" ht="17.25" hidden="1" thickTop="1" thickBot="1" x14ac:dyDescent="0.3">
      <c r="E11" s="153">
        <v>44204</v>
      </c>
      <c r="F11" s="1">
        <f>COUNTIF(J11:P11,"M*")-COUNTIF(J11:P11,"MAL")</f>
        <v>3</v>
      </c>
      <c r="G11" s="1">
        <f>COUNTIF(J11:P11,"J*")</f>
        <v>1</v>
      </c>
      <c r="H11" s="1">
        <f>COUNTIF(J11:P11,"AM*")</f>
        <v>2</v>
      </c>
      <c r="I11" s="125"/>
      <c r="J11" s="124" t="s">
        <v>1</v>
      </c>
      <c r="K11" s="124" t="s">
        <v>1</v>
      </c>
      <c r="L11" s="124"/>
      <c r="M11" s="124" t="s">
        <v>8</v>
      </c>
      <c r="N11" s="143" t="s">
        <v>8</v>
      </c>
      <c r="O11" s="167" t="s">
        <v>75</v>
      </c>
      <c r="P11" s="124" t="s">
        <v>8</v>
      </c>
      <c r="Q11" s="195"/>
      <c r="R11" s="1">
        <f>COUNTIF(V11:AA11,"M*")-COUNTIF(V11:AA11,"MAL")</f>
        <v>2</v>
      </c>
      <c r="S11" s="1">
        <f>COUNTIF(V11:AA11,"J*")</f>
        <v>2</v>
      </c>
      <c r="T11" s="1">
        <f>COUNTIF(V11:AA11,"AM*")</f>
        <v>1</v>
      </c>
      <c r="U11" s="125"/>
      <c r="V11" s="124" t="s">
        <v>85</v>
      </c>
      <c r="W11" s="124" t="s">
        <v>1</v>
      </c>
      <c r="X11" s="124" t="s">
        <v>8</v>
      </c>
      <c r="Y11" s="124" t="s">
        <v>75</v>
      </c>
      <c r="Z11" s="124"/>
      <c r="AA11" s="124" t="s">
        <v>75</v>
      </c>
      <c r="AB11" s="124"/>
    </row>
    <row r="12" spans="1:39" ht="16.5" hidden="1" thickTop="1" x14ac:dyDescent="0.25">
      <c r="E12" s="154">
        <v>44205</v>
      </c>
      <c r="Q12" s="55"/>
    </row>
    <row r="13" spans="1:39" ht="16.5" hidden="1" thickBot="1" x14ac:dyDescent="0.3">
      <c r="E13" s="154">
        <v>44206</v>
      </c>
      <c r="Q13" s="55"/>
    </row>
    <row r="14" spans="1:39" ht="17.25" hidden="1" thickTop="1" thickBot="1" x14ac:dyDescent="0.3">
      <c r="E14" s="153">
        <v>44207</v>
      </c>
      <c r="F14" s="1">
        <f>COUNTIF(J14:P14,"M*")-COUNTIF(J14:P14,"MAL")</f>
        <v>3</v>
      </c>
      <c r="G14" s="1">
        <f>COUNTIF(J14:P14,"J*")</f>
        <v>1</v>
      </c>
      <c r="H14" s="1">
        <f>COUNTIF(J14:P14,"AM*")</f>
        <v>2</v>
      </c>
      <c r="I14" s="125"/>
      <c r="J14" s="124" t="s">
        <v>8</v>
      </c>
      <c r="K14" s="149" t="s">
        <v>1</v>
      </c>
      <c r="L14" s="148"/>
      <c r="M14" s="124" t="s">
        <v>1</v>
      </c>
      <c r="N14" s="141" t="s">
        <v>75</v>
      </c>
      <c r="O14" s="124" t="s">
        <v>8</v>
      </c>
      <c r="P14" s="124" t="s">
        <v>8</v>
      </c>
      <c r="Q14" s="62" t="s">
        <v>59</v>
      </c>
      <c r="R14" s="1">
        <f>COUNTIF(V14:AA14,"M*")-COUNTIF(V14:AA14,"MAL")</f>
        <v>2</v>
      </c>
      <c r="S14" s="1">
        <f>COUNTIF(V14:AA14,"J*")</f>
        <v>2</v>
      </c>
      <c r="T14" s="1">
        <f>COUNTIF(V14:AA14,"AM*")</f>
        <v>1</v>
      </c>
      <c r="U14" s="125"/>
      <c r="V14" s="124" t="s">
        <v>8</v>
      </c>
      <c r="W14" s="124" t="s">
        <v>75</v>
      </c>
      <c r="X14" s="149" t="s">
        <v>8</v>
      </c>
      <c r="Y14" s="124" t="s">
        <v>1</v>
      </c>
      <c r="Z14" s="148"/>
      <c r="AA14" s="124" t="s">
        <v>75</v>
      </c>
      <c r="AB14" s="124"/>
    </row>
    <row r="15" spans="1:39" ht="17.25" hidden="1" thickTop="1" thickBot="1" x14ac:dyDescent="0.3">
      <c r="E15" s="153">
        <v>44208</v>
      </c>
      <c r="F15" s="1">
        <f>COUNTIF(J15:P15,"M*")-COUNTIF(J15:P15,"MAL")</f>
        <v>3</v>
      </c>
      <c r="G15" s="1">
        <f>COUNTIF(J15:P15,"J*")</f>
        <v>1</v>
      </c>
      <c r="H15" s="1">
        <f>COUNTIF(J15:P15,"AM*")</f>
        <v>2</v>
      </c>
      <c r="I15" s="125"/>
      <c r="J15" s="124" t="s">
        <v>8</v>
      </c>
      <c r="K15" s="124" t="s">
        <v>1</v>
      </c>
      <c r="L15" s="124"/>
      <c r="M15" s="124" t="s">
        <v>1</v>
      </c>
      <c r="N15" s="143" t="s">
        <v>75</v>
      </c>
      <c r="O15" s="124" t="s">
        <v>8</v>
      </c>
      <c r="P15" s="124" t="s">
        <v>8</v>
      </c>
      <c r="Q15" s="194">
        <v>2</v>
      </c>
      <c r="R15" s="1">
        <f>COUNTIF(V15:AA15,"M*")-COUNTIF(V15:AA15,"MAL")</f>
        <v>2</v>
      </c>
      <c r="S15" s="1">
        <f>COUNTIF(V15:AA15,"J*")</f>
        <v>2</v>
      </c>
      <c r="T15" s="1">
        <f>COUNTIF(V15:AA15,"AM*")</f>
        <v>1</v>
      </c>
      <c r="U15" s="125"/>
      <c r="V15" s="124" t="s">
        <v>8</v>
      </c>
      <c r="W15" s="124" t="s">
        <v>75</v>
      </c>
      <c r="X15" s="124" t="s">
        <v>8</v>
      </c>
      <c r="Y15" s="124" t="s">
        <v>1</v>
      </c>
      <c r="Z15" s="124"/>
      <c r="AA15" s="124" t="s">
        <v>75</v>
      </c>
      <c r="AB15" s="124"/>
    </row>
    <row r="16" spans="1:39" ht="17.25" hidden="1" thickTop="1" thickBot="1" x14ac:dyDescent="0.3">
      <c r="E16" s="153">
        <v>44209</v>
      </c>
      <c r="F16" s="1">
        <f>COUNTIF(J16:P16,"M*")-COUNTIF(J16:P16,"MAL")</f>
        <v>3</v>
      </c>
      <c r="G16" s="1">
        <f>COUNTIF(J16:P16,"J*")</f>
        <v>0</v>
      </c>
      <c r="H16" s="1">
        <f>COUNTIF(J16:P16,"AM*")</f>
        <v>2</v>
      </c>
      <c r="I16" s="125"/>
      <c r="J16" s="124" t="s">
        <v>8</v>
      </c>
      <c r="K16" s="124" t="s">
        <v>1</v>
      </c>
      <c r="L16" s="124"/>
      <c r="M16" s="124" t="s">
        <v>1</v>
      </c>
      <c r="N16" s="124" t="s">
        <v>9</v>
      </c>
      <c r="O16" s="124" t="s">
        <v>8</v>
      </c>
      <c r="P16" s="124" t="s">
        <v>8</v>
      </c>
      <c r="Q16" s="194"/>
      <c r="R16" s="1">
        <f>COUNTIF(V16:AA16,"M*")-COUNTIF(V16:AA16,"MAL")</f>
        <v>2</v>
      </c>
      <c r="S16" s="1">
        <f>COUNTIF(V16:AA16,"J*")</f>
        <v>2</v>
      </c>
      <c r="T16" s="1">
        <f>COUNTIF(V16:AA16,"AM*")</f>
        <v>1</v>
      </c>
      <c r="U16" s="125"/>
      <c r="V16" s="124" t="s">
        <v>8</v>
      </c>
      <c r="W16" s="124" t="s">
        <v>75</v>
      </c>
      <c r="X16" s="124" t="s">
        <v>8</v>
      </c>
      <c r="Y16" s="124" t="s">
        <v>1</v>
      </c>
      <c r="Z16" s="124"/>
      <c r="AA16" s="124" t="s">
        <v>75</v>
      </c>
      <c r="AB16" s="124"/>
    </row>
    <row r="17" spans="5:28" ht="17.25" hidden="1" thickTop="1" thickBot="1" x14ac:dyDescent="0.3">
      <c r="E17" s="153">
        <v>44210</v>
      </c>
      <c r="F17" s="1">
        <f>COUNTIF(J17:P17,"M*")-COUNTIF(J17:P17,"MAL")</f>
        <v>3</v>
      </c>
      <c r="G17" s="1">
        <f>COUNTIF(J17:P17,"J*")</f>
        <v>1</v>
      </c>
      <c r="H17" s="1">
        <f>COUNTIF(J17:P17,"AM*")</f>
        <v>2</v>
      </c>
      <c r="I17" s="125"/>
      <c r="J17" s="124" t="s">
        <v>8</v>
      </c>
      <c r="K17" s="149" t="s">
        <v>1</v>
      </c>
      <c r="L17" s="148"/>
      <c r="M17" s="124" t="s">
        <v>1</v>
      </c>
      <c r="N17" s="141" t="s">
        <v>75</v>
      </c>
      <c r="O17" s="124" t="s">
        <v>8</v>
      </c>
      <c r="P17" s="124" t="s">
        <v>8</v>
      </c>
      <c r="Q17" s="195"/>
      <c r="R17" s="1">
        <f>COUNTIF(V17:AA17,"M*")-COUNTIF(V17:AA17,"MAL")</f>
        <v>2</v>
      </c>
      <c r="S17" s="1">
        <f>COUNTIF(V17:AA17,"J*")</f>
        <v>2</v>
      </c>
      <c r="T17" s="1">
        <f>COUNTIF(V17:AA17,"AM*")</f>
        <v>1</v>
      </c>
      <c r="U17" s="125"/>
      <c r="V17" s="124" t="s">
        <v>8</v>
      </c>
      <c r="W17" s="124" t="s">
        <v>75</v>
      </c>
      <c r="X17" s="124" t="s">
        <v>8</v>
      </c>
      <c r="Y17" s="124" t="s">
        <v>1</v>
      </c>
      <c r="Z17" s="124"/>
      <c r="AA17" s="124" t="s">
        <v>75</v>
      </c>
      <c r="AB17" s="124"/>
    </row>
    <row r="18" spans="5:28" ht="17.25" hidden="1" thickTop="1" thickBot="1" x14ac:dyDescent="0.3">
      <c r="E18" s="153">
        <v>44211</v>
      </c>
      <c r="F18" s="1">
        <f>COUNTIF(J18:P18,"M*")-COUNTIF(J18:P18,"MAL")</f>
        <v>3</v>
      </c>
      <c r="G18" s="1">
        <f>COUNTIF(J18:P18,"J*")</f>
        <v>1</v>
      </c>
      <c r="H18" s="1">
        <f>COUNTIF(J18:P18,"AM*")</f>
        <v>2</v>
      </c>
      <c r="I18" s="125"/>
      <c r="J18" s="124" t="s">
        <v>8</v>
      </c>
      <c r="K18" s="149" t="s">
        <v>1</v>
      </c>
      <c r="L18" s="148"/>
      <c r="M18" s="124" t="s">
        <v>1</v>
      </c>
      <c r="N18" s="143" t="s">
        <v>75</v>
      </c>
      <c r="O18" s="124" t="s">
        <v>8</v>
      </c>
      <c r="P18" s="124" t="s">
        <v>8</v>
      </c>
      <c r="Q18" s="195"/>
      <c r="R18" s="1">
        <f>COUNTIF(V18:AA18,"M*")-COUNTIF(V18:AA18,"MAL")</f>
        <v>2</v>
      </c>
      <c r="S18" s="1">
        <f>COUNTIF(V18:AA18,"J*")</f>
        <v>1</v>
      </c>
      <c r="T18" s="1">
        <f>COUNTIF(V18:AA18,"AM*")</f>
        <v>1</v>
      </c>
      <c r="U18" s="125"/>
      <c r="V18" s="124" t="s">
        <v>9</v>
      </c>
      <c r="W18" s="124" t="s">
        <v>8</v>
      </c>
      <c r="X18" s="124" t="s">
        <v>8</v>
      </c>
      <c r="Y18" s="124" t="s">
        <v>1</v>
      </c>
      <c r="Z18" s="124"/>
      <c r="AA18" s="124" t="s">
        <v>75</v>
      </c>
      <c r="AB18" s="124"/>
    </row>
    <row r="19" spans="5:28" ht="16.5" hidden="1" thickTop="1" x14ac:dyDescent="0.25">
      <c r="E19" s="154">
        <v>44212</v>
      </c>
      <c r="Q19" s="55"/>
    </row>
    <row r="20" spans="5:28" ht="16.5" hidden="1" thickBot="1" x14ac:dyDescent="0.3">
      <c r="E20" s="154">
        <v>44213</v>
      </c>
      <c r="Q20" s="55"/>
    </row>
    <row r="21" spans="5:28" ht="17.25" hidden="1" thickTop="1" thickBot="1" x14ac:dyDescent="0.3">
      <c r="E21" s="153">
        <v>44214</v>
      </c>
      <c r="F21" s="1">
        <f>COUNTIF(J21:P21,"M*")-COUNTIF(J21:P21,"MAL")</f>
        <v>3</v>
      </c>
      <c r="G21" s="1">
        <f>COUNTIF(J21:P21,"J*")</f>
        <v>1</v>
      </c>
      <c r="H21" s="1">
        <f>COUNTIF(J21:P21,"AM*")</f>
        <v>2</v>
      </c>
      <c r="I21" s="125"/>
      <c r="J21" s="124" t="s">
        <v>8</v>
      </c>
      <c r="K21" s="124" t="s">
        <v>8</v>
      </c>
      <c r="L21" s="124"/>
      <c r="M21" s="124" t="s">
        <v>1</v>
      </c>
      <c r="N21" s="141" t="s">
        <v>1</v>
      </c>
      <c r="O21" s="168" t="s">
        <v>75</v>
      </c>
      <c r="P21" s="124" t="s">
        <v>8</v>
      </c>
      <c r="Q21" s="62" t="s">
        <v>59</v>
      </c>
      <c r="R21" s="1">
        <f>COUNTIF(V21:AA21,"M*")-COUNTIF(V21:AA21,"MAL")</f>
        <v>2</v>
      </c>
      <c r="S21" s="1">
        <f>COUNTIF(V21:AA21,"J*")</f>
        <v>2</v>
      </c>
      <c r="T21" s="1">
        <f>COUNTIF(V21:AA21,"AM*")</f>
        <v>1</v>
      </c>
      <c r="U21" s="125"/>
      <c r="V21" s="124" t="s">
        <v>8</v>
      </c>
      <c r="W21" s="149" t="s">
        <v>8</v>
      </c>
      <c r="X21" s="124" t="s">
        <v>75</v>
      </c>
      <c r="Y21" s="124" t="s">
        <v>1</v>
      </c>
      <c r="Z21" s="124"/>
      <c r="AA21" s="124" t="s">
        <v>75</v>
      </c>
      <c r="AB21" s="124"/>
    </row>
    <row r="22" spans="5:28" ht="17.25" hidden="1" thickTop="1" thickBot="1" x14ac:dyDescent="0.3">
      <c r="E22" s="153">
        <v>44215</v>
      </c>
      <c r="F22" s="1">
        <f>COUNTIF(J22:P22,"M*")-COUNTIF(J22:P22,"MAL")</f>
        <v>3</v>
      </c>
      <c r="G22" s="1">
        <f>COUNTIF(J22:P22,"J*")</f>
        <v>1</v>
      </c>
      <c r="H22" s="1">
        <f>COUNTIF(J22:P22,"AM*")</f>
        <v>2</v>
      </c>
      <c r="I22" s="125"/>
      <c r="J22" s="124" t="s">
        <v>8</v>
      </c>
      <c r="K22" s="124" t="s">
        <v>8</v>
      </c>
      <c r="L22" s="124"/>
      <c r="M22" s="124" t="s">
        <v>1</v>
      </c>
      <c r="N22" s="142" t="s">
        <v>1</v>
      </c>
      <c r="O22" s="124" t="s">
        <v>75</v>
      </c>
      <c r="P22" s="124" t="s">
        <v>8</v>
      </c>
      <c r="Q22" s="194">
        <v>3</v>
      </c>
      <c r="R22" s="1">
        <f>COUNTIF(V22:AA22,"M*")-COUNTIF(V22:AA22,"MAL")</f>
        <v>2</v>
      </c>
      <c r="S22" s="1">
        <f>COUNTIF(V22:AA22,"J*")</f>
        <v>2</v>
      </c>
      <c r="T22" s="1">
        <f>COUNTIF(V22:AA22,"AM*")</f>
        <v>1</v>
      </c>
      <c r="U22" s="125"/>
      <c r="V22" s="124" t="s">
        <v>8</v>
      </c>
      <c r="W22" s="124" t="s">
        <v>8</v>
      </c>
      <c r="X22" s="124" t="s">
        <v>75</v>
      </c>
      <c r="Y22" s="124" t="s">
        <v>1</v>
      </c>
      <c r="Z22" s="124"/>
      <c r="AA22" s="124" t="s">
        <v>75</v>
      </c>
      <c r="AB22" s="124"/>
    </row>
    <row r="23" spans="5:28" ht="17.25" hidden="1" thickTop="1" thickBot="1" x14ac:dyDescent="0.3">
      <c r="E23" s="153">
        <v>44216</v>
      </c>
      <c r="F23" s="1">
        <f>COUNTIF(J23:P23,"M*")-COUNTIF(J23:P23,"MAL")</f>
        <v>3</v>
      </c>
      <c r="G23" s="1">
        <f>COUNTIF(J23:P23,"J*")</f>
        <v>1</v>
      </c>
      <c r="H23" s="1">
        <f>COUNTIF(J23:P23,"AM*")</f>
        <v>1</v>
      </c>
      <c r="I23" s="125"/>
      <c r="J23" s="124" t="s">
        <v>8</v>
      </c>
      <c r="K23" s="124" t="s">
        <v>8</v>
      </c>
      <c r="L23" s="124"/>
      <c r="M23" s="124" t="s">
        <v>1</v>
      </c>
      <c r="N23" s="174" t="s">
        <v>9</v>
      </c>
      <c r="O23" s="168" t="s">
        <v>75</v>
      </c>
      <c r="P23" s="124" t="s">
        <v>8</v>
      </c>
      <c r="Q23" s="194"/>
      <c r="R23" s="1">
        <f>COUNTIF(V23:AA23,"M*")-COUNTIF(V23:AA23,"MAL")</f>
        <v>2</v>
      </c>
      <c r="S23" s="1">
        <f>COUNTIF(V23:AA23,"J*")</f>
        <v>2</v>
      </c>
      <c r="T23" s="1">
        <f>COUNTIF(V23:AA23,"AM*")</f>
        <v>1</v>
      </c>
      <c r="U23" s="125"/>
      <c r="V23" s="124" t="s">
        <v>8</v>
      </c>
      <c r="W23" s="124" t="s">
        <v>8</v>
      </c>
      <c r="X23" s="124" t="s">
        <v>75</v>
      </c>
      <c r="Y23" s="124" t="s">
        <v>1</v>
      </c>
      <c r="Z23" s="124"/>
      <c r="AA23" s="124" t="s">
        <v>75</v>
      </c>
      <c r="AB23" s="124"/>
    </row>
    <row r="24" spans="5:28" ht="17.25" hidden="1" thickTop="1" thickBot="1" x14ac:dyDescent="0.3">
      <c r="E24" s="153">
        <v>44217</v>
      </c>
      <c r="F24" s="1">
        <f>COUNTIF(J24:P24,"M*")-COUNTIF(J24:P24,"MAL")</f>
        <v>3</v>
      </c>
      <c r="G24" s="1">
        <f>COUNTIF(J24:P24,"J*")</f>
        <v>1</v>
      </c>
      <c r="H24" s="1">
        <f>COUNTIF(J24:P24,"AM*")</f>
        <v>2</v>
      </c>
      <c r="I24" s="125"/>
      <c r="J24" s="124" t="s">
        <v>8</v>
      </c>
      <c r="K24" s="124" t="s">
        <v>8</v>
      </c>
      <c r="L24" s="124"/>
      <c r="M24" s="124" t="s">
        <v>1</v>
      </c>
      <c r="N24" s="142" t="s">
        <v>1</v>
      </c>
      <c r="O24" s="124" t="s">
        <v>75</v>
      </c>
      <c r="P24" s="124" t="s">
        <v>8</v>
      </c>
      <c r="Q24" s="195"/>
      <c r="R24" s="1">
        <f>COUNTIF(V24:AA24,"M*")-COUNTIF(V24:AA24,"MAL")</f>
        <v>2</v>
      </c>
      <c r="S24" s="1">
        <f>COUNTIF(V24:AA24,"J*")</f>
        <v>2</v>
      </c>
      <c r="T24" s="1">
        <f>COUNTIF(V24:AA24,"AM*")</f>
        <v>1</v>
      </c>
      <c r="U24" s="125"/>
      <c r="V24" s="124" t="s">
        <v>8</v>
      </c>
      <c r="W24" s="124" t="s">
        <v>8</v>
      </c>
      <c r="X24" s="124" t="s">
        <v>75</v>
      </c>
      <c r="Y24" s="124" t="s">
        <v>1</v>
      </c>
      <c r="Z24" s="124"/>
      <c r="AA24" s="124" t="s">
        <v>75</v>
      </c>
      <c r="AB24" s="124"/>
    </row>
    <row r="25" spans="5:28" ht="17.25" hidden="1" thickTop="1" thickBot="1" x14ac:dyDescent="0.3">
      <c r="E25" s="153">
        <v>44218</v>
      </c>
      <c r="F25" s="1">
        <f>COUNTIF(J25:P25,"M*")-COUNTIF(J25:P25,"MAL")</f>
        <v>3</v>
      </c>
      <c r="G25" s="1">
        <f>COUNTIF(J25:P25,"J*")</f>
        <v>1</v>
      </c>
      <c r="H25" s="1">
        <f>COUNTIF(J25:P25,"AM*")</f>
        <v>2</v>
      </c>
      <c r="I25" s="125"/>
      <c r="J25" s="124" t="s">
        <v>8</v>
      </c>
      <c r="K25" s="124" t="s">
        <v>8</v>
      </c>
      <c r="L25" s="124"/>
      <c r="M25" s="124" t="s">
        <v>1</v>
      </c>
      <c r="N25" s="143" t="s">
        <v>1</v>
      </c>
      <c r="O25" s="168" t="s">
        <v>75</v>
      </c>
      <c r="P25" s="124" t="s">
        <v>8</v>
      </c>
      <c r="Q25" s="195"/>
      <c r="R25" s="1">
        <f>COUNTIF(V25:AA25,"M*")-COUNTIF(V25:AA25,"MAL")</f>
        <v>2</v>
      </c>
      <c r="S25" s="1">
        <f>COUNTIF(V25:AA25,"J*")</f>
        <v>2</v>
      </c>
      <c r="T25" s="1">
        <f>COUNTIF(V25:AA25,"AM*")</f>
        <v>1</v>
      </c>
      <c r="U25" s="125"/>
      <c r="V25" s="124" t="s">
        <v>85</v>
      </c>
      <c r="W25" s="124" t="s">
        <v>8</v>
      </c>
      <c r="X25" s="124" t="s">
        <v>75</v>
      </c>
      <c r="Y25" s="124" t="s">
        <v>1</v>
      </c>
      <c r="Z25" s="124"/>
      <c r="AA25" s="124" t="s">
        <v>75</v>
      </c>
      <c r="AB25" s="124"/>
    </row>
    <row r="26" spans="5:28" hidden="1" x14ac:dyDescent="0.25">
      <c r="E26" s="154">
        <v>44219</v>
      </c>
      <c r="Q26" s="55"/>
    </row>
    <row r="27" spans="5:28" ht="16.5" hidden="1" thickBot="1" x14ac:dyDescent="0.3">
      <c r="E27" s="154">
        <v>44220</v>
      </c>
      <c r="Q27" s="55"/>
    </row>
    <row r="28" spans="5:28" ht="17.25" hidden="1" thickTop="1" thickBot="1" x14ac:dyDescent="0.3">
      <c r="E28" s="153">
        <v>44221</v>
      </c>
      <c r="F28" s="1">
        <f>COUNTIF(J28:P28,"M*")-COUNTIF(J28:P28,"MAL")</f>
        <v>3</v>
      </c>
      <c r="G28" s="1">
        <f>COUNTIF(J28:P28,"J*")</f>
        <v>1</v>
      </c>
      <c r="H28" s="1">
        <f>COUNTIF(J28:P28,"AM*")</f>
        <v>2</v>
      </c>
      <c r="I28" s="125"/>
      <c r="J28" s="124" t="s">
        <v>8</v>
      </c>
      <c r="K28" s="124" t="s">
        <v>8</v>
      </c>
      <c r="L28" s="124"/>
      <c r="M28" s="124" t="s">
        <v>8</v>
      </c>
      <c r="N28" s="141" t="s">
        <v>75</v>
      </c>
      <c r="O28" s="149" t="s">
        <v>1</v>
      </c>
      <c r="P28" s="124" t="s">
        <v>1</v>
      </c>
      <c r="Q28" s="62" t="s">
        <v>59</v>
      </c>
      <c r="R28" s="1">
        <f>COUNTIF(V28:AA28,"M*")-COUNTIF(V28:AA28,"MAL")</f>
        <v>2</v>
      </c>
      <c r="S28" s="1">
        <f>COUNTIF(V28:AA28,"J*")</f>
        <v>2</v>
      </c>
      <c r="T28" s="1">
        <f>COUNTIF(V28:AA28,"AM*")</f>
        <v>1</v>
      </c>
      <c r="U28" s="125"/>
      <c r="V28" s="124" t="s">
        <v>8</v>
      </c>
      <c r="W28" s="124" t="s">
        <v>1</v>
      </c>
      <c r="X28" s="149" t="s">
        <v>8</v>
      </c>
      <c r="Y28" s="124" t="s">
        <v>75</v>
      </c>
      <c r="Z28" s="124"/>
      <c r="AA28" s="124" t="s">
        <v>75</v>
      </c>
      <c r="AB28" s="124"/>
    </row>
    <row r="29" spans="5:28" ht="17.25" hidden="1" thickTop="1" thickBot="1" x14ac:dyDescent="0.3">
      <c r="E29" s="153">
        <v>44222</v>
      </c>
      <c r="F29" s="1">
        <f>COUNTIF(J29:P29,"M*")-COUNTIF(J29:P29,"MAL")</f>
        <v>4</v>
      </c>
      <c r="G29" s="1">
        <f>COUNTIF(J29:P29,"J*")</f>
        <v>0</v>
      </c>
      <c r="H29" s="1">
        <f>COUNTIF(J29:P29,"AM*")</f>
        <v>2</v>
      </c>
      <c r="I29" s="125"/>
      <c r="J29" s="124" t="s">
        <v>8</v>
      </c>
      <c r="K29" s="124" t="s">
        <v>8</v>
      </c>
      <c r="L29" s="124"/>
      <c r="M29" s="124" t="s">
        <v>8</v>
      </c>
      <c r="N29" s="142" t="s">
        <v>8</v>
      </c>
      <c r="O29" s="124" t="s">
        <v>1</v>
      </c>
      <c r="P29" s="149" t="s">
        <v>1</v>
      </c>
      <c r="Q29" s="194">
        <v>4</v>
      </c>
      <c r="R29" s="1">
        <f>COUNTIF(V29:AA29,"M*")-COUNTIF(V29:AA29,"MAL")</f>
        <v>2</v>
      </c>
      <c r="S29" s="1">
        <f>COUNTIF(V29:AA29,"J*")</f>
        <v>2</v>
      </c>
      <c r="T29" s="1">
        <f>COUNTIF(V29:AA29,"AM*")</f>
        <v>1</v>
      </c>
      <c r="U29" s="125"/>
      <c r="V29" s="124" t="s">
        <v>8</v>
      </c>
      <c r="W29" s="124" t="s">
        <v>1</v>
      </c>
      <c r="X29" s="124" t="s">
        <v>8</v>
      </c>
      <c r="Y29" s="124" t="s">
        <v>75</v>
      </c>
      <c r="Z29" s="124"/>
      <c r="AA29" s="124" t="s">
        <v>75</v>
      </c>
      <c r="AB29" s="124"/>
    </row>
    <row r="30" spans="5:28" ht="17.25" hidden="1" thickTop="1" thickBot="1" x14ac:dyDescent="0.3">
      <c r="E30" s="153">
        <v>44223</v>
      </c>
      <c r="F30" s="1">
        <f>COUNTIF(J30:P30,"M*")-COUNTIF(J30:P30,"MAL")</f>
        <v>4</v>
      </c>
      <c r="G30" s="1">
        <f>COUNTIF(J30:P30,"J*")</f>
        <v>0</v>
      </c>
      <c r="H30" s="1">
        <f>COUNTIF(J30:P30,"AM*")</f>
        <v>2</v>
      </c>
      <c r="I30" s="125"/>
      <c r="J30" s="124" t="s">
        <v>8</v>
      </c>
      <c r="K30" s="124" t="s">
        <v>8</v>
      </c>
      <c r="L30" s="124"/>
      <c r="M30" s="124" t="s">
        <v>8</v>
      </c>
      <c r="N30" s="142" t="s">
        <v>85</v>
      </c>
      <c r="O30" s="124" t="s">
        <v>1</v>
      </c>
      <c r="P30" s="149" t="s">
        <v>1</v>
      </c>
      <c r="Q30" s="194"/>
      <c r="R30" s="1">
        <f>COUNTIF(V30:AA30,"M*")-COUNTIF(V30:AA30,"MAL")</f>
        <v>2</v>
      </c>
      <c r="S30" s="1">
        <f>COUNTIF(V30:AA30,"J*")</f>
        <v>2</v>
      </c>
      <c r="T30" s="1">
        <f>COUNTIF(V30:AA30,"AM*")</f>
        <v>1</v>
      </c>
      <c r="U30" s="125"/>
      <c r="V30" s="124" t="s">
        <v>8</v>
      </c>
      <c r="W30" s="124" t="s">
        <v>1</v>
      </c>
      <c r="X30" s="124" t="s">
        <v>8</v>
      </c>
      <c r="Y30" s="124" t="s">
        <v>75</v>
      </c>
      <c r="Z30" s="124"/>
      <c r="AA30" s="124" t="s">
        <v>75</v>
      </c>
      <c r="AB30" s="124"/>
    </row>
    <row r="31" spans="5:28" ht="17.25" hidden="1" thickTop="1" thickBot="1" x14ac:dyDescent="0.3">
      <c r="E31" s="153">
        <v>44224</v>
      </c>
      <c r="F31" s="1">
        <f>COUNTIF(J31:P31,"M*")-COUNTIF(J31:P31,"MAL")</f>
        <v>4</v>
      </c>
      <c r="G31" s="1">
        <f>COUNTIF(J31:P31,"J*")</f>
        <v>0</v>
      </c>
      <c r="H31" s="1">
        <f>COUNTIF(J31:P31,"AM*")</f>
        <v>2</v>
      </c>
      <c r="I31" s="125"/>
      <c r="J31" s="124" t="s">
        <v>8</v>
      </c>
      <c r="K31" s="124" t="s">
        <v>8</v>
      </c>
      <c r="L31" s="124"/>
      <c r="M31" s="124" t="s">
        <v>8</v>
      </c>
      <c r="N31" s="142" t="s">
        <v>8</v>
      </c>
      <c r="O31" s="124" t="s">
        <v>1</v>
      </c>
      <c r="P31" s="149" t="s">
        <v>1</v>
      </c>
      <c r="Q31" s="195"/>
      <c r="R31" s="1">
        <f>COUNTIF(V31:AA31,"M*")-COUNTIF(V31:AA31,"MAL")</f>
        <v>2</v>
      </c>
      <c r="S31" s="1">
        <f>COUNTIF(V31:AA31,"J*")</f>
        <v>2</v>
      </c>
      <c r="T31" s="1">
        <f>COUNTIF(V31:AA31,"AM*")</f>
        <v>1</v>
      </c>
      <c r="U31" s="125"/>
      <c r="V31" s="124" t="s">
        <v>8</v>
      </c>
      <c r="W31" s="124" t="s">
        <v>1</v>
      </c>
      <c r="X31" s="124" t="s">
        <v>8</v>
      </c>
      <c r="Y31" s="124" t="s">
        <v>75</v>
      </c>
      <c r="Z31" s="124"/>
      <c r="AA31" s="124" t="s">
        <v>75</v>
      </c>
      <c r="AB31" s="124"/>
    </row>
    <row r="32" spans="5:28" ht="17.25" hidden="1" thickTop="1" thickBot="1" x14ac:dyDescent="0.3">
      <c r="E32" s="153">
        <v>44225</v>
      </c>
      <c r="F32" s="1">
        <f>COUNTIF(J32:P32,"M*")-COUNTIF(J32:P32,"MAL")</f>
        <v>4</v>
      </c>
      <c r="G32" s="1">
        <f>COUNTIF(J32:P32,"J*")</f>
        <v>0</v>
      </c>
      <c r="H32" s="1">
        <f>COUNTIF(J32:P32,"AM*")</f>
        <v>2</v>
      </c>
      <c r="I32" s="125"/>
      <c r="J32" s="124" t="s">
        <v>8</v>
      </c>
      <c r="K32" s="124" t="s">
        <v>8</v>
      </c>
      <c r="L32" s="124"/>
      <c r="M32" s="124" t="s">
        <v>8</v>
      </c>
      <c r="N32" s="143" t="s">
        <v>8</v>
      </c>
      <c r="O32" s="149" t="s">
        <v>1</v>
      </c>
      <c r="P32" s="124" t="s">
        <v>1</v>
      </c>
      <c r="Q32" s="195"/>
      <c r="R32" s="1">
        <f>COUNTIF(V32:AA32,"M*")-COUNTIF(V32:AA32,"MAL")</f>
        <v>2</v>
      </c>
      <c r="S32" s="1">
        <f>COUNTIF(V32:AA32,"J*")</f>
        <v>2</v>
      </c>
      <c r="T32" s="1">
        <f>COUNTIF(V32:AA32,"AM*")</f>
        <v>1</v>
      </c>
      <c r="U32" s="125"/>
      <c r="V32" s="124" t="s">
        <v>85</v>
      </c>
      <c r="W32" s="124" t="s">
        <v>1</v>
      </c>
      <c r="X32" s="124" t="s">
        <v>8</v>
      </c>
      <c r="Y32" s="124" t="s">
        <v>75</v>
      </c>
      <c r="Z32" s="124"/>
      <c r="AA32" s="124" t="s">
        <v>75</v>
      </c>
      <c r="AB32" s="124"/>
    </row>
    <row r="33" spans="5:28" ht="16.5" hidden="1" thickTop="1" x14ac:dyDescent="0.25">
      <c r="E33" s="154">
        <v>44226</v>
      </c>
      <c r="Q33" s="55"/>
    </row>
    <row r="34" spans="5:28" ht="16.5" hidden="1" thickBot="1" x14ac:dyDescent="0.3">
      <c r="E34" s="154">
        <v>44227</v>
      </c>
      <c r="Q34" s="55"/>
    </row>
    <row r="35" spans="5:28" ht="17.25" hidden="1" thickTop="1" thickBot="1" x14ac:dyDescent="0.3">
      <c r="E35" s="153">
        <v>44228</v>
      </c>
      <c r="F35" s="1">
        <f>COUNTIF(J35:P35,"M*")-COUNTIF(J35:P35,"MAL")</f>
        <v>3</v>
      </c>
      <c r="G35" s="1">
        <f>COUNTIF(J35:P35,"J*")</f>
        <v>1</v>
      </c>
      <c r="H35" s="1">
        <f>COUNTIF(J35:P35,"AM*")</f>
        <v>2</v>
      </c>
      <c r="I35" s="125"/>
      <c r="J35" s="124" t="s">
        <v>1</v>
      </c>
      <c r="K35" s="124" t="s">
        <v>8</v>
      </c>
      <c r="L35" s="124"/>
      <c r="M35" s="124" t="s">
        <v>8</v>
      </c>
      <c r="N35" s="141" t="s">
        <v>8</v>
      </c>
      <c r="O35" s="168" t="s">
        <v>75</v>
      </c>
      <c r="P35" s="149" t="s">
        <v>1</v>
      </c>
      <c r="Q35" s="62" t="s">
        <v>59</v>
      </c>
      <c r="R35" s="1">
        <f>COUNTIF(V35:AA35,"M*")-COUNTIF(V35:AA35,"MAL")</f>
        <v>2</v>
      </c>
      <c r="S35" s="1">
        <f>COUNTIF(V35:AA35,"J*")</f>
        <v>2</v>
      </c>
      <c r="T35" s="1">
        <f>COUNTIF(V35:AA35,"AM*")</f>
        <v>1</v>
      </c>
      <c r="U35" s="125"/>
      <c r="V35" s="149" t="s">
        <v>8</v>
      </c>
      <c r="W35" s="124" t="s">
        <v>1</v>
      </c>
      <c r="X35" s="124" t="s">
        <v>75</v>
      </c>
      <c r="Y35" s="124" t="s">
        <v>8</v>
      </c>
      <c r="Z35" s="124"/>
      <c r="AA35" s="124" t="s">
        <v>75</v>
      </c>
      <c r="AB35" s="124"/>
    </row>
    <row r="36" spans="5:28" ht="17.25" hidden="1" thickTop="1" thickBot="1" x14ac:dyDescent="0.3">
      <c r="E36" s="153">
        <v>44229</v>
      </c>
      <c r="F36" s="1">
        <f>COUNTIF(J36:P36,"M*")-COUNTIF(J36:P36,"MAL")</f>
        <v>3</v>
      </c>
      <c r="G36" s="1">
        <f>COUNTIF(J36:P36,"J*")</f>
        <v>1</v>
      </c>
      <c r="H36" s="1">
        <f>COUNTIF(J36:P36,"AM*")</f>
        <v>2</v>
      </c>
      <c r="I36" s="125"/>
      <c r="J36" s="149" t="s">
        <v>1</v>
      </c>
      <c r="K36" s="124" t="s">
        <v>8</v>
      </c>
      <c r="L36" s="124"/>
      <c r="M36" s="124" t="s">
        <v>8</v>
      </c>
      <c r="N36" s="142" t="s">
        <v>8</v>
      </c>
      <c r="O36" s="124" t="s">
        <v>75</v>
      </c>
      <c r="P36" s="124" t="s">
        <v>1</v>
      </c>
      <c r="Q36" s="194">
        <v>5</v>
      </c>
      <c r="R36" s="1">
        <f>COUNTIF(V36:AA36,"M*")-COUNTIF(V36:AA36,"MAL")</f>
        <v>2</v>
      </c>
      <c r="S36" s="1">
        <f>COUNTIF(V36:AA36,"J*")</f>
        <v>2</v>
      </c>
      <c r="T36" s="1">
        <f>COUNTIF(V36:AA36,"AM*")</f>
        <v>1</v>
      </c>
      <c r="U36" s="125"/>
      <c r="V36" s="124" t="s">
        <v>8</v>
      </c>
      <c r="W36" s="124" t="s">
        <v>1</v>
      </c>
      <c r="X36" s="124" t="s">
        <v>75</v>
      </c>
      <c r="Y36" s="124" t="s">
        <v>8</v>
      </c>
      <c r="Z36" s="124"/>
      <c r="AA36" s="124" t="s">
        <v>75</v>
      </c>
      <c r="AB36" s="124"/>
    </row>
    <row r="37" spans="5:28" ht="17.25" hidden="1" thickTop="1" thickBot="1" x14ac:dyDescent="0.3">
      <c r="E37" s="153">
        <v>44230</v>
      </c>
      <c r="F37" s="1">
        <f>COUNTIF(J37:P37,"M*")-COUNTIF(J37:P37,"MAL")</f>
        <v>3</v>
      </c>
      <c r="G37" s="1">
        <f>COUNTIF(J37:P37,"J*")</f>
        <v>1</v>
      </c>
      <c r="H37" s="1">
        <f>COUNTIF(J37:P37,"AM*")</f>
        <v>2</v>
      </c>
      <c r="I37" s="125"/>
      <c r="J37" s="149" t="s">
        <v>1</v>
      </c>
      <c r="K37" s="124" t="s">
        <v>8</v>
      </c>
      <c r="L37" s="124"/>
      <c r="M37" s="124" t="s">
        <v>8</v>
      </c>
      <c r="N37" s="142" t="s">
        <v>85</v>
      </c>
      <c r="O37" s="168" t="s">
        <v>75</v>
      </c>
      <c r="P37" s="124" t="s">
        <v>1</v>
      </c>
      <c r="Q37" s="194"/>
      <c r="R37" s="1">
        <f>COUNTIF(V37:AA37,"M*")-COUNTIF(V37:AA37,"MAL")</f>
        <v>2</v>
      </c>
      <c r="S37" s="1">
        <f>COUNTIF(V37:AA37,"J*")</f>
        <v>2</v>
      </c>
      <c r="T37" s="1">
        <f>COUNTIF(V37:AA37,"AM*")</f>
        <v>1</v>
      </c>
      <c r="U37" s="125"/>
      <c r="V37" s="124" t="s">
        <v>8</v>
      </c>
      <c r="W37" s="124" t="s">
        <v>75</v>
      </c>
      <c r="X37" s="124" t="s">
        <v>1</v>
      </c>
      <c r="Y37" s="124" t="s">
        <v>8</v>
      </c>
      <c r="Z37" s="124"/>
      <c r="AA37" s="124" t="s">
        <v>75</v>
      </c>
      <c r="AB37" s="124"/>
    </row>
    <row r="38" spans="5:28" ht="17.25" hidden="1" thickTop="1" thickBot="1" x14ac:dyDescent="0.3">
      <c r="E38" s="153">
        <v>44231</v>
      </c>
      <c r="F38" s="1">
        <f>COUNTIF(J38:P38,"M*")-COUNTIF(J38:P38,"MAL")</f>
        <v>3</v>
      </c>
      <c r="G38" s="1">
        <f>COUNTIF(J38:P38,"J*")</f>
        <v>1</v>
      </c>
      <c r="H38" s="1">
        <f>COUNTIF(J38:P38,"AM*")</f>
        <v>2</v>
      </c>
      <c r="I38" s="125"/>
      <c r="J38" s="149" t="s">
        <v>1</v>
      </c>
      <c r="K38" s="124" t="s">
        <v>8</v>
      </c>
      <c r="L38" s="124"/>
      <c r="M38" s="124" t="s">
        <v>8</v>
      </c>
      <c r="N38" s="142" t="s">
        <v>8</v>
      </c>
      <c r="O38" s="124" t="s">
        <v>75</v>
      </c>
      <c r="P38" s="124" t="s">
        <v>1</v>
      </c>
      <c r="Q38" s="195"/>
      <c r="R38" s="1">
        <f>COUNTIF(V38:AA38,"M*")-COUNTIF(V38:AA38,"MAL")</f>
        <v>2</v>
      </c>
      <c r="S38" s="1">
        <f>COUNTIF(V38:AA38,"J*")</f>
        <v>2</v>
      </c>
      <c r="T38" s="1">
        <f>COUNTIF(V38:AA38,"AM*")</f>
        <v>1</v>
      </c>
      <c r="U38" s="125"/>
      <c r="V38" s="124" t="s">
        <v>85</v>
      </c>
      <c r="W38" s="124" t="s">
        <v>75</v>
      </c>
      <c r="X38" s="124" t="s">
        <v>1</v>
      </c>
      <c r="Y38" s="124" t="s">
        <v>8</v>
      </c>
      <c r="Z38" s="124"/>
      <c r="AA38" s="124" t="s">
        <v>75</v>
      </c>
      <c r="AB38" s="124"/>
    </row>
    <row r="39" spans="5:28" ht="17.25" hidden="1" thickTop="1" thickBot="1" x14ac:dyDescent="0.3">
      <c r="E39" s="153">
        <v>44232</v>
      </c>
      <c r="F39" s="1">
        <f>COUNTIF(J39:P39,"M*")-COUNTIF(J39:P39,"MAL")</f>
        <v>3</v>
      </c>
      <c r="G39" s="1">
        <f>COUNTIF(J39:P39,"J*")</f>
        <v>1</v>
      </c>
      <c r="H39" s="1">
        <f>COUNTIF(J39:P39,"AM*")</f>
        <v>2</v>
      </c>
      <c r="I39" s="125"/>
      <c r="J39" s="124" t="s">
        <v>1</v>
      </c>
      <c r="K39" s="124" t="s">
        <v>8</v>
      </c>
      <c r="L39" s="124"/>
      <c r="M39" s="124" t="s">
        <v>8</v>
      </c>
      <c r="N39" s="143" t="s">
        <v>8</v>
      </c>
      <c r="O39" s="168" t="s">
        <v>75</v>
      </c>
      <c r="P39" s="149" t="s">
        <v>1</v>
      </c>
      <c r="Q39" s="195"/>
      <c r="R39" s="1">
        <f>COUNTIF(V39:AA39,"M*")-COUNTIF(V39:AA39,"MAL")</f>
        <v>2</v>
      </c>
      <c r="S39" s="1">
        <f>COUNTIF(V39:AA39,"J*")</f>
        <v>2</v>
      </c>
      <c r="T39" s="1">
        <f>COUNTIF(V39:AA39,"AM*")</f>
        <v>1</v>
      </c>
      <c r="U39" s="125"/>
      <c r="V39" s="124" t="s">
        <v>85</v>
      </c>
      <c r="W39" s="124" t="s">
        <v>75</v>
      </c>
      <c r="X39" s="124" t="s">
        <v>1</v>
      </c>
      <c r="Y39" s="124" t="s">
        <v>8</v>
      </c>
      <c r="Z39" s="124"/>
      <c r="AA39" s="124" t="s">
        <v>75</v>
      </c>
      <c r="AB39" s="124"/>
    </row>
    <row r="40" spans="5:28" ht="16.5" hidden="1" thickTop="1" x14ac:dyDescent="0.25">
      <c r="E40" s="154">
        <v>44233</v>
      </c>
      <c r="Q40" s="55"/>
    </row>
    <row r="41" spans="5:28" ht="16.5" hidden="1" thickBot="1" x14ac:dyDescent="0.3">
      <c r="E41" s="154">
        <v>44234</v>
      </c>
      <c r="Q41" s="55"/>
    </row>
    <row r="42" spans="5:28" ht="17.25" hidden="1" thickTop="1" thickBot="1" x14ac:dyDescent="0.3">
      <c r="E42" s="153">
        <v>44235</v>
      </c>
      <c r="F42" s="1">
        <f>COUNTIF(J42:P42,"M*")-COUNTIF(J42:P42,"MAL")</f>
        <v>4</v>
      </c>
      <c r="G42" s="1">
        <f>COUNTIF(J42:P42,"J*")</f>
        <v>1</v>
      </c>
      <c r="H42" s="1">
        <f>COUNTIF(J42:P42,"AM*")</f>
        <v>1</v>
      </c>
      <c r="I42" s="125"/>
      <c r="J42" s="148" t="s">
        <v>8</v>
      </c>
      <c r="K42" s="148" t="s">
        <v>8</v>
      </c>
      <c r="L42" s="148"/>
      <c r="M42" s="148" t="s">
        <v>8</v>
      </c>
      <c r="N42" s="141" t="s">
        <v>8</v>
      </c>
      <c r="O42" s="148" t="s">
        <v>75</v>
      </c>
      <c r="P42" s="148" t="s">
        <v>1</v>
      </c>
      <c r="Q42" s="175" t="s">
        <v>59</v>
      </c>
      <c r="R42" s="1">
        <f>COUNTIF(V42:AA42,"M*")-COUNTIF(V42:AA42,"MAL")</f>
        <v>2</v>
      </c>
      <c r="S42" s="1">
        <f>COUNTIF(V42:AA42,"J*")</f>
        <v>2</v>
      </c>
      <c r="T42" s="1">
        <f>COUNTIF(V42:AA42,"AM*")</f>
        <v>1</v>
      </c>
      <c r="U42" s="125"/>
      <c r="V42" s="124" t="s">
        <v>8</v>
      </c>
      <c r="W42" s="149" t="s">
        <v>8</v>
      </c>
      <c r="X42" s="124" t="s">
        <v>75</v>
      </c>
      <c r="Y42" s="124" t="s">
        <v>1</v>
      </c>
      <c r="Z42" s="124"/>
      <c r="AA42" s="124" t="s">
        <v>75</v>
      </c>
      <c r="AB42" s="124"/>
    </row>
    <row r="43" spans="5:28" ht="16.5" hidden="1" thickTop="1" x14ac:dyDescent="0.25">
      <c r="E43" s="153">
        <v>44236</v>
      </c>
      <c r="F43" s="1">
        <f>COUNTIF(J43:P43,"M*")-COUNTIF(J43:P43,"MAL")</f>
        <v>4</v>
      </c>
      <c r="G43" s="1">
        <f>COUNTIF(J43:P43,"J*")</f>
        <v>0</v>
      </c>
      <c r="H43" s="1">
        <f>COUNTIF(J43:P43,"AM*")</f>
        <v>2</v>
      </c>
      <c r="I43" s="125"/>
      <c r="J43" s="148" t="s">
        <v>8</v>
      </c>
      <c r="K43" s="148" t="s">
        <v>8</v>
      </c>
      <c r="L43" s="148"/>
      <c r="M43" s="148" t="s">
        <v>8</v>
      </c>
      <c r="N43" s="142" t="s">
        <v>8</v>
      </c>
      <c r="O43" s="148" t="s">
        <v>1</v>
      </c>
      <c r="P43" s="148" t="s">
        <v>1</v>
      </c>
      <c r="Q43" s="196">
        <v>6</v>
      </c>
      <c r="R43" s="1">
        <f>COUNTIF(V43:AA43,"M*")-COUNTIF(V43:AA43,"MAL")</f>
        <v>2</v>
      </c>
      <c r="S43" s="1">
        <f>COUNTIF(V43:AA43,"J*")</f>
        <v>2</v>
      </c>
      <c r="T43" s="1">
        <f>COUNTIF(V43:AA43,"AM*")</f>
        <v>1</v>
      </c>
      <c r="U43" s="125"/>
      <c r="V43" s="124" t="s">
        <v>8</v>
      </c>
      <c r="W43" s="124" t="s">
        <v>8</v>
      </c>
      <c r="X43" s="124" t="s">
        <v>1</v>
      </c>
      <c r="Y43" s="124" t="s">
        <v>75</v>
      </c>
      <c r="Z43" s="124"/>
      <c r="AA43" s="124" t="s">
        <v>75</v>
      </c>
      <c r="AB43" s="124"/>
    </row>
    <row r="44" spans="5:28" hidden="1" x14ac:dyDescent="0.25">
      <c r="E44" s="153">
        <v>44237</v>
      </c>
      <c r="F44" s="1">
        <f>COUNTIF(J44:P44,"M*")-COUNTIF(J44:P44,"MAL")</f>
        <v>4</v>
      </c>
      <c r="G44" s="1">
        <f>COUNTIF(J44:P44,"J*")</f>
        <v>1</v>
      </c>
      <c r="H44" s="1">
        <f>COUNTIF(J44:P44,"AM*")</f>
        <v>1</v>
      </c>
      <c r="I44" s="125"/>
      <c r="J44" s="148" t="s">
        <v>8</v>
      </c>
      <c r="K44" s="148" t="s">
        <v>8</v>
      </c>
      <c r="L44" s="148"/>
      <c r="M44" s="148" t="s">
        <v>8</v>
      </c>
      <c r="N44" s="142" t="s">
        <v>8</v>
      </c>
      <c r="O44" s="148" t="s">
        <v>75</v>
      </c>
      <c r="P44" s="148" t="s">
        <v>1</v>
      </c>
      <c r="Q44" s="196"/>
      <c r="R44" s="1">
        <f>COUNTIF(V44:AA44,"M*")-COUNTIF(V44:AA44,"MAL")</f>
        <v>2</v>
      </c>
      <c r="S44" s="1">
        <f>COUNTIF(V44:AA44,"J*")</f>
        <v>2</v>
      </c>
      <c r="T44" s="1">
        <f>COUNTIF(V44:AA44,"AM*")</f>
        <v>1</v>
      </c>
      <c r="U44" s="125"/>
      <c r="V44" s="124" t="s">
        <v>8</v>
      </c>
      <c r="W44" s="124" t="s">
        <v>8</v>
      </c>
      <c r="X44" s="124" t="s">
        <v>75</v>
      </c>
      <c r="Y44" s="124" t="s">
        <v>1</v>
      </c>
      <c r="Z44" s="124"/>
      <c r="AA44" s="124" t="s">
        <v>75</v>
      </c>
      <c r="AB44" s="124"/>
    </row>
    <row r="45" spans="5:28" hidden="1" x14ac:dyDescent="0.25">
      <c r="E45" s="153">
        <v>44238</v>
      </c>
      <c r="F45" s="1">
        <f>COUNTIF(J45:P45,"M*")-COUNTIF(J45:P45,"MAL")</f>
        <v>3</v>
      </c>
      <c r="G45" s="1">
        <f>COUNTIF(J45:P45,"J*")</f>
        <v>1</v>
      </c>
      <c r="H45" s="1">
        <f>COUNTIF(J45:P45,"AM*")</f>
        <v>2</v>
      </c>
      <c r="I45" s="125"/>
      <c r="J45" s="148" t="s">
        <v>8</v>
      </c>
      <c r="K45" s="148" t="s">
        <v>75</v>
      </c>
      <c r="L45" s="148"/>
      <c r="M45" s="148" t="s">
        <v>8</v>
      </c>
      <c r="N45" s="142" t="s">
        <v>8</v>
      </c>
      <c r="O45" s="148" t="s">
        <v>1</v>
      </c>
      <c r="P45" s="148" t="s">
        <v>1</v>
      </c>
      <c r="Q45" s="197"/>
      <c r="R45" s="1">
        <f>COUNTIF(V45:AA45,"M*")-COUNTIF(V45:AA45,"MAL")</f>
        <v>2</v>
      </c>
      <c r="S45" s="1">
        <f>COUNTIF(V45:AA45,"J*")</f>
        <v>2</v>
      </c>
      <c r="T45" s="1">
        <f>COUNTIF(V45:AA45,"AM*")</f>
        <v>1</v>
      </c>
      <c r="U45" s="125"/>
      <c r="V45" s="124" t="s">
        <v>85</v>
      </c>
      <c r="W45" s="124" t="s">
        <v>8</v>
      </c>
      <c r="X45" s="124" t="s">
        <v>75</v>
      </c>
      <c r="Y45" s="124" t="s">
        <v>1</v>
      </c>
      <c r="Z45" s="124"/>
      <c r="AA45" s="124" t="s">
        <v>75</v>
      </c>
      <c r="AB45" s="124"/>
    </row>
    <row r="46" spans="5:28" ht="16.5" hidden="1" thickBot="1" x14ac:dyDescent="0.3">
      <c r="E46" s="153">
        <v>44239</v>
      </c>
      <c r="F46" s="1">
        <f>COUNTIF(J46:P46,"M*")-COUNTIF(J46:P46,"MAL")</f>
        <v>3</v>
      </c>
      <c r="G46" s="1">
        <f>COUNTIF(J46:P46,"J*")</f>
        <v>1</v>
      </c>
      <c r="H46" s="1">
        <f>COUNTIF(J46:P46,"AM*")</f>
        <v>2</v>
      </c>
      <c r="I46" s="125"/>
      <c r="J46" s="148" t="s">
        <v>8</v>
      </c>
      <c r="K46" s="148" t="s">
        <v>75</v>
      </c>
      <c r="L46" s="148"/>
      <c r="M46" s="148" t="s">
        <v>8</v>
      </c>
      <c r="N46" s="143" t="s">
        <v>8</v>
      </c>
      <c r="O46" s="148" t="s">
        <v>1</v>
      </c>
      <c r="P46" s="148" t="s">
        <v>1</v>
      </c>
      <c r="Q46" s="197"/>
      <c r="R46" s="1">
        <f>COUNTIF(V46:AA46,"M*")-COUNTIF(V46:AA46,"MAL")</f>
        <v>2</v>
      </c>
      <c r="S46" s="1">
        <f>COUNTIF(V46:AA46,"J*")</f>
        <v>2</v>
      </c>
      <c r="T46" s="1">
        <f>COUNTIF(V46:AA46,"AM*")</f>
        <v>1</v>
      </c>
      <c r="U46" s="125"/>
      <c r="V46" s="124" t="s">
        <v>85</v>
      </c>
      <c r="W46" s="124" t="s">
        <v>8</v>
      </c>
      <c r="X46" s="124" t="s">
        <v>75</v>
      </c>
      <c r="Y46" s="124" t="s">
        <v>1</v>
      </c>
      <c r="Z46" s="124"/>
      <c r="AA46" s="124" t="s">
        <v>75</v>
      </c>
      <c r="AB46" s="124"/>
    </row>
    <row r="47" spans="5:28" ht="16.5" hidden="1" thickTop="1" x14ac:dyDescent="0.25">
      <c r="E47" s="154">
        <v>44240</v>
      </c>
      <c r="I47" s="163"/>
      <c r="Q47" s="176"/>
    </row>
    <row r="48" spans="5:28" ht="16.5" hidden="1" thickBot="1" x14ac:dyDescent="0.3">
      <c r="E48" s="154">
        <v>44241</v>
      </c>
      <c r="I48" s="163"/>
      <c r="Q48" s="176"/>
    </row>
    <row r="49" spans="5:29" ht="17.25" hidden="1" thickTop="1" thickBot="1" x14ac:dyDescent="0.3">
      <c r="E49" s="153">
        <v>44242</v>
      </c>
      <c r="F49" s="1">
        <f>COUNTIF(J49:P49,"M*")-COUNTIF(J49:P49,"MAL")</f>
        <v>3</v>
      </c>
      <c r="G49" s="1">
        <f>COUNTIF(J49:P49,"J*")</f>
        <v>1</v>
      </c>
      <c r="H49" s="1">
        <f>COUNTIF(J49:P49,"AM*")</f>
        <v>1</v>
      </c>
      <c r="I49" s="208" t="s">
        <v>182</v>
      </c>
      <c r="J49" s="148" t="s">
        <v>8</v>
      </c>
      <c r="K49" s="148" t="s">
        <v>1</v>
      </c>
      <c r="L49" s="148"/>
      <c r="M49" s="148" t="s">
        <v>9</v>
      </c>
      <c r="N49" s="141" t="s">
        <v>8</v>
      </c>
      <c r="O49" s="147" t="s">
        <v>75</v>
      </c>
      <c r="P49" s="148" t="s">
        <v>8</v>
      </c>
      <c r="Q49" s="161" t="str">
        <f ca="1">IF((AC49+AC50+AC51+AC52+AC53)=5,"Semaine neutralisée","Semaine Libre")</f>
        <v>Semaine neutralisée</v>
      </c>
      <c r="R49" s="1">
        <f>COUNTIF(V49:AA49,"M*")-COUNTIF(V49:AA49,"MAL")</f>
        <v>2</v>
      </c>
      <c r="S49" s="1">
        <f>COUNTIF(V49:AA49,"J*")</f>
        <v>2</v>
      </c>
      <c r="T49" s="1">
        <f>COUNTIF(V49:AA49,"AM*")</f>
        <v>1</v>
      </c>
      <c r="U49" s="125"/>
      <c r="V49" s="124" t="s">
        <v>8</v>
      </c>
      <c r="W49" s="124" t="s">
        <v>1</v>
      </c>
      <c r="X49" s="149" t="s">
        <v>8</v>
      </c>
      <c r="Y49" s="124" t="s">
        <v>75</v>
      </c>
      <c r="Z49" s="124"/>
      <c r="AA49" s="124" t="s">
        <v>75</v>
      </c>
      <c r="AB49" s="124"/>
      <c r="AC49" s="178" t="str">
        <f t="shared" ref="AC49:AC112" ca="1" si="7">IF(((E49-TODAY())/7)&lt;5.01,"1","0")</f>
        <v>1</v>
      </c>
    </row>
    <row r="50" spans="5:29" ht="17.25" hidden="1" thickTop="1" thickBot="1" x14ac:dyDescent="0.3">
      <c r="E50" s="153">
        <v>44243</v>
      </c>
      <c r="F50" s="1">
        <f>COUNTIF(J50:P50,"M*")-COUNTIF(J50:P50,"MAL")</f>
        <v>3</v>
      </c>
      <c r="G50" s="1">
        <f>COUNTIF(J50:P50,"J*")</f>
        <v>1</v>
      </c>
      <c r="H50" s="1">
        <f>COUNTIF(J50:P50,"AM*")</f>
        <v>1</v>
      </c>
      <c r="I50" s="209"/>
      <c r="J50" s="148" t="s">
        <v>8</v>
      </c>
      <c r="K50" s="148" t="s">
        <v>1</v>
      </c>
      <c r="L50" s="148"/>
      <c r="M50" s="148" t="s">
        <v>9</v>
      </c>
      <c r="N50" s="142" t="s">
        <v>8</v>
      </c>
      <c r="O50" s="148" t="s">
        <v>75</v>
      </c>
      <c r="P50" s="148" t="s">
        <v>8</v>
      </c>
      <c r="Q50" s="196">
        <v>7</v>
      </c>
      <c r="R50" s="1">
        <f>COUNTIF(V50:AA50,"M*")-COUNTIF(V50:AA50,"MAL")</f>
        <v>2</v>
      </c>
      <c r="S50" s="1">
        <f>COUNTIF(V50:AA50,"J*")</f>
        <v>2</v>
      </c>
      <c r="T50" s="1">
        <f>COUNTIF(V50:AA50,"AM*")</f>
        <v>1</v>
      </c>
      <c r="U50" s="125"/>
      <c r="V50" s="124" t="s">
        <v>8</v>
      </c>
      <c r="W50" s="124" t="s">
        <v>1</v>
      </c>
      <c r="X50" s="124" t="s">
        <v>8</v>
      </c>
      <c r="Y50" s="124" t="s">
        <v>75</v>
      </c>
      <c r="Z50" s="124"/>
      <c r="AA50" s="124" t="s">
        <v>75</v>
      </c>
      <c r="AB50" s="124"/>
      <c r="AC50" s="178" t="str">
        <f t="shared" ca="1" si="7"/>
        <v>1</v>
      </c>
    </row>
    <row r="51" spans="5:29" ht="17.25" hidden="1" thickTop="1" thickBot="1" x14ac:dyDescent="0.3">
      <c r="E51" s="153">
        <v>44244</v>
      </c>
      <c r="F51" s="1">
        <f>COUNTIF(J51:P51,"M*")-COUNTIF(J51:P51,"MAL")</f>
        <v>3</v>
      </c>
      <c r="G51" s="1">
        <f>COUNTIF(J51:P51,"J*")</f>
        <v>1</v>
      </c>
      <c r="H51" s="1">
        <f>COUNTIF(J51:P51,"AM*")</f>
        <v>1</v>
      </c>
      <c r="I51" s="209"/>
      <c r="J51" s="148" t="s">
        <v>8</v>
      </c>
      <c r="K51" s="148" t="s">
        <v>1</v>
      </c>
      <c r="L51" s="148"/>
      <c r="M51" s="148" t="s">
        <v>9</v>
      </c>
      <c r="N51" s="142" t="s">
        <v>8</v>
      </c>
      <c r="O51" s="168" t="s">
        <v>75</v>
      </c>
      <c r="P51" s="148" t="s">
        <v>8</v>
      </c>
      <c r="Q51" s="196"/>
      <c r="R51" s="1">
        <f>COUNTIF(V51:AA51,"M*")-COUNTIF(V51:AA51,"MAL")</f>
        <v>2</v>
      </c>
      <c r="S51" s="1">
        <f>COUNTIF(V51:AA51,"J*")</f>
        <v>2</v>
      </c>
      <c r="T51" s="1">
        <f>COUNTIF(V51:AA51,"AM*")</f>
        <v>1</v>
      </c>
      <c r="U51" s="125"/>
      <c r="V51" s="124" t="s">
        <v>8</v>
      </c>
      <c r="W51" s="124" t="s">
        <v>1</v>
      </c>
      <c r="X51" s="124" t="s">
        <v>8</v>
      </c>
      <c r="Y51" s="124" t="s">
        <v>75</v>
      </c>
      <c r="Z51" s="124"/>
      <c r="AA51" s="124" t="s">
        <v>75</v>
      </c>
      <c r="AB51" s="124"/>
      <c r="AC51" s="178" t="str">
        <f t="shared" ca="1" si="7"/>
        <v>1</v>
      </c>
    </row>
    <row r="52" spans="5:29" ht="17.25" hidden="1" thickTop="1" thickBot="1" x14ac:dyDescent="0.3">
      <c r="E52" s="153">
        <v>44245</v>
      </c>
      <c r="F52" s="1">
        <f>COUNTIF(J52:P52,"M*")-COUNTIF(J52:P52,"MAL")</f>
        <v>3</v>
      </c>
      <c r="G52" s="1">
        <f>COUNTIF(J52:P52,"J*")</f>
        <v>1</v>
      </c>
      <c r="H52" s="1">
        <f>COUNTIF(J52:P52,"AM*")</f>
        <v>1</v>
      </c>
      <c r="I52" s="209"/>
      <c r="J52" s="148" t="s">
        <v>8</v>
      </c>
      <c r="K52" s="148" t="s">
        <v>1</v>
      </c>
      <c r="L52" s="148"/>
      <c r="M52" s="148" t="s">
        <v>9</v>
      </c>
      <c r="N52" s="142" t="s">
        <v>8</v>
      </c>
      <c r="O52" s="148" t="s">
        <v>75</v>
      </c>
      <c r="P52" s="148" t="s">
        <v>8</v>
      </c>
      <c r="Q52" s="197"/>
      <c r="R52" s="1">
        <f>COUNTIF(V52:AA52,"M*")-COUNTIF(V52:AA52,"MAL")</f>
        <v>2</v>
      </c>
      <c r="S52" s="1">
        <f>COUNTIF(V52:AA52,"J*")</f>
        <v>1</v>
      </c>
      <c r="T52" s="1">
        <f>COUNTIF(V52:AA52,"AM*")</f>
        <v>1</v>
      </c>
      <c r="U52" s="125"/>
      <c r="V52" s="124" t="s">
        <v>9</v>
      </c>
      <c r="W52" s="124" t="s">
        <v>1</v>
      </c>
      <c r="X52" s="124" t="s">
        <v>8</v>
      </c>
      <c r="Y52" s="124" t="s">
        <v>8</v>
      </c>
      <c r="Z52" s="124"/>
      <c r="AA52" s="124" t="s">
        <v>75</v>
      </c>
      <c r="AB52" s="124"/>
      <c r="AC52" s="178" t="str">
        <f t="shared" ca="1" si="7"/>
        <v>1</v>
      </c>
    </row>
    <row r="53" spans="5:29" ht="17.25" hidden="1" thickTop="1" thickBot="1" x14ac:dyDescent="0.3">
      <c r="E53" s="153">
        <v>44246</v>
      </c>
      <c r="F53" s="1">
        <f>COUNTIF(J53:P53,"M*")-COUNTIF(J53:P53,"MAL")</f>
        <v>3</v>
      </c>
      <c r="G53" s="1">
        <f>COUNTIF(J53:P53,"J*")</f>
        <v>1</v>
      </c>
      <c r="H53" s="1">
        <f>COUNTIF(J53:P53,"AM*")</f>
        <v>1</v>
      </c>
      <c r="I53" s="209"/>
      <c r="J53" s="148" t="s">
        <v>8</v>
      </c>
      <c r="K53" s="148" t="s">
        <v>1</v>
      </c>
      <c r="L53" s="148"/>
      <c r="M53" s="148" t="s">
        <v>9</v>
      </c>
      <c r="N53" s="143" t="s">
        <v>8</v>
      </c>
      <c r="O53" s="144" t="s">
        <v>75</v>
      </c>
      <c r="P53" s="148" t="s">
        <v>8</v>
      </c>
      <c r="Q53" s="197"/>
      <c r="R53" s="1">
        <f>COUNTIF(V53:AA53,"M*")-COUNTIF(V53:AA53,"MAL")</f>
        <v>2</v>
      </c>
      <c r="S53" s="1">
        <f>COUNTIF(V53:AA53,"J*")</f>
        <v>2</v>
      </c>
      <c r="T53" s="1">
        <f>COUNTIF(V53:AA53,"AM*")</f>
        <v>1</v>
      </c>
      <c r="U53" s="125"/>
      <c r="V53" s="124" t="s">
        <v>85</v>
      </c>
      <c r="W53" s="124" t="s">
        <v>1</v>
      </c>
      <c r="X53" s="124" t="s">
        <v>8</v>
      </c>
      <c r="Y53" s="124" t="s">
        <v>75</v>
      </c>
      <c r="Z53" s="124"/>
      <c r="AA53" s="124" t="s">
        <v>75</v>
      </c>
      <c r="AB53" s="124"/>
      <c r="AC53" s="178" t="str">
        <f t="shared" ca="1" si="7"/>
        <v>1</v>
      </c>
    </row>
    <row r="54" spans="5:29" ht="16.5" hidden="1" thickTop="1" x14ac:dyDescent="0.25">
      <c r="E54" s="154">
        <v>44247</v>
      </c>
      <c r="I54" s="209"/>
      <c r="Q54" s="176"/>
      <c r="AC54" s="178" t="str">
        <f t="shared" ca="1" si="7"/>
        <v>1</v>
      </c>
    </row>
    <row r="55" spans="5:29" ht="16.5" hidden="1" thickBot="1" x14ac:dyDescent="0.3">
      <c r="E55" s="154">
        <v>44248</v>
      </c>
      <c r="I55" s="209"/>
      <c r="Q55" s="176"/>
      <c r="AC55" s="178" t="str">
        <f t="shared" ca="1" si="7"/>
        <v>1</v>
      </c>
    </row>
    <row r="56" spans="5:29" ht="17.25" hidden="1" thickTop="1" thickBot="1" x14ac:dyDescent="0.3">
      <c r="E56" s="153">
        <v>44249</v>
      </c>
      <c r="F56" s="1">
        <f>COUNTIF(J56:P56,"M*")-COUNTIF(J56:P56,"MAL")</f>
        <v>3</v>
      </c>
      <c r="G56" s="1">
        <f>COUNTIF(J56:P56,"J*")</f>
        <v>0</v>
      </c>
      <c r="H56" s="1">
        <f>COUNTIF(J56:P56,"AM*")</f>
        <v>2</v>
      </c>
      <c r="I56" s="209"/>
      <c r="J56" s="147" t="s">
        <v>1</v>
      </c>
      <c r="K56" s="148" t="s">
        <v>85</v>
      </c>
      <c r="L56" s="148"/>
      <c r="M56" s="148" t="s">
        <v>9</v>
      </c>
      <c r="N56" s="141" t="s">
        <v>8</v>
      </c>
      <c r="O56" s="148" t="s">
        <v>1</v>
      </c>
      <c r="P56" s="148" t="s">
        <v>8</v>
      </c>
      <c r="Q56" s="161" t="str">
        <f ca="1">IF((AC56+AC57+AC58+AC59+AC60)=5,"Semaine neutralisée","Semaine Libre")</f>
        <v>Semaine neutralisée</v>
      </c>
      <c r="R56" s="1">
        <f>COUNTIF(V56:AA56,"M*")-COUNTIF(V56:AA56,"MAL")</f>
        <v>2</v>
      </c>
      <c r="S56" s="1">
        <f>COUNTIF(V56:AA56,"J*")</f>
        <v>2</v>
      </c>
      <c r="T56" s="1">
        <f>COUNTIF(V56:AA56,"AM*")</f>
        <v>1</v>
      </c>
      <c r="U56" s="125"/>
      <c r="V56" s="124" t="s">
        <v>8</v>
      </c>
      <c r="W56" s="124" t="s">
        <v>75</v>
      </c>
      <c r="X56" s="149" t="s">
        <v>8</v>
      </c>
      <c r="Y56" s="124" t="s">
        <v>1</v>
      </c>
      <c r="Z56" s="148"/>
      <c r="AA56" s="124" t="s">
        <v>75</v>
      </c>
      <c r="AB56" s="124"/>
      <c r="AC56" s="178" t="str">
        <f t="shared" ca="1" si="7"/>
        <v>1</v>
      </c>
    </row>
    <row r="57" spans="5:29" ht="17.25" hidden="1" thickTop="1" thickBot="1" x14ac:dyDescent="0.3">
      <c r="E57" s="153">
        <v>44250</v>
      </c>
      <c r="F57" s="1">
        <f>COUNTIF(J57:P57,"M*")-COUNTIF(J57:P57,"MAL")</f>
        <v>3</v>
      </c>
      <c r="G57" s="1">
        <f>COUNTIF(J57:P57,"J*")</f>
        <v>0</v>
      </c>
      <c r="H57" s="1">
        <f>COUNTIF(J57:P57,"AM*")</f>
        <v>2</v>
      </c>
      <c r="I57" s="209"/>
      <c r="J57" s="148" t="s">
        <v>1</v>
      </c>
      <c r="K57" s="148" t="s">
        <v>85</v>
      </c>
      <c r="L57" s="148"/>
      <c r="M57" s="148" t="s">
        <v>9</v>
      </c>
      <c r="N57" s="142" t="s">
        <v>8</v>
      </c>
      <c r="O57" s="168" t="s">
        <v>1</v>
      </c>
      <c r="P57" s="148" t="s">
        <v>8</v>
      </c>
      <c r="Q57" s="196">
        <v>8</v>
      </c>
      <c r="R57" s="1">
        <f>COUNTIF(V57:AA57,"M*")-COUNTIF(V57:AA57,"MAL")</f>
        <v>2</v>
      </c>
      <c r="S57" s="1">
        <f>COUNTIF(V57:AA57,"J*")</f>
        <v>2</v>
      </c>
      <c r="T57" s="1">
        <f>COUNTIF(V57:AA57,"AM*")</f>
        <v>1</v>
      </c>
      <c r="U57" s="125"/>
      <c r="V57" s="124" t="s">
        <v>8</v>
      </c>
      <c r="W57" s="124" t="s">
        <v>75</v>
      </c>
      <c r="X57" s="124" t="s">
        <v>8</v>
      </c>
      <c r="Y57" s="124" t="s">
        <v>1</v>
      </c>
      <c r="Z57" s="124"/>
      <c r="AA57" s="124" t="s">
        <v>75</v>
      </c>
      <c r="AB57" s="124"/>
      <c r="AC57" s="178" t="str">
        <f t="shared" ca="1" si="7"/>
        <v>1</v>
      </c>
    </row>
    <row r="58" spans="5:29" ht="17.25" hidden="1" thickTop="1" thickBot="1" x14ac:dyDescent="0.3">
      <c r="E58" s="153">
        <v>44251</v>
      </c>
      <c r="F58" s="1">
        <f>COUNTIF(J58:P58,"M*")-COUNTIF(J58:P58,"MAL")</f>
        <v>3</v>
      </c>
      <c r="G58" s="1">
        <f>COUNTIF(J58:P58,"J*")</f>
        <v>0</v>
      </c>
      <c r="H58" s="1">
        <f>COUNTIF(J58:P58,"AM*")</f>
        <v>2</v>
      </c>
      <c r="I58" s="209"/>
      <c r="J58" s="168" t="s">
        <v>1</v>
      </c>
      <c r="K58" s="148" t="s">
        <v>85</v>
      </c>
      <c r="L58" s="148"/>
      <c r="M58" s="148" t="s">
        <v>9</v>
      </c>
      <c r="N58" s="142" t="s">
        <v>8</v>
      </c>
      <c r="O58" s="148" t="s">
        <v>1</v>
      </c>
      <c r="P58" s="148" t="s">
        <v>8</v>
      </c>
      <c r="Q58" s="196"/>
      <c r="R58" s="1">
        <f>COUNTIF(V58:AA58,"M*")-COUNTIF(V58:AA58,"MAL")</f>
        <v>2</v>
      </c>
      <c r="S58" s="1">
        <f>COUNTIF(V58:AA58,"J*")</f>
        <v>2</v>
      </c>
      <c r="T58" s="1">
        <f>COUNTIF(V58:AA58,"AM*")</f>
        <v>1</v>
      </c>
      <c r="U58" s="125"/>
      <c r="V58" s="124" t="s">
        <v>85</v>
      </c>
      <c r="W58" s="124" t="s">
        <v>75</v>
      </c>
      <c r="X58" s="124" t="s">
        <v>8</v>
      </c>
      <c r="Y58" s="124" t="s">
        <v>1</v>
      </c>
      <c r="Z58" s="124"/>
      <c r="AA58" s="124" t="s">
        <v>75</v>
      </c>
      <c r="AB58" s="124"/>
      <c r="AC58" s="178" t="str">
        <f t="shared" ca="1" si="7"/>
        <v>1</v>
      </c>
    </row>
    <row r="59" spans="5:29" ht="17.25" hidden="1" thickTop="1" thickBot="1" x14ac:dyDescent="0.3">
      <c r="E59" s="153">
        <v>44252</v>
      </c>
      <c r="F59" s="1">
        <f>COUNTIF(J59:P59,"M*")-COUNTIF(J59:P59,"MAL")</f>
        <v>3</v>
      </c>
      <c r="G59" s="1">
        <f>COUNTIF(J59:P59,"J*")</f>
        <v>0</v>
      </c>
      <c r="H59" s="1">
        <f>COUNTIF(J59:P59,"AM*")</f>
        <v>2</v>
      </c>
      <c r="I59" s="209"/>
      <c r="J59" s="168" t="s">
        <v>1</v>
      </c>
      <c r="K59" s="148" t="s">
        <v>8</v>
      </c>
      <c r="L59" s="148"/>
      <c r="M59" s="148" t="s">
        <v>9</v>
      </c>
      <c r="N59" s="142" t="s">
        <v>8</v>
      </c>
      <c r="O59" s="148" t="s">
        <v>1</v>
      </c>
      <c r="P59" s="148" t="s">
        <v>8</v>
      </c>
      <c r="Q59" s="197"/>
      <c r="R59" s="1">
        <f>COUNTIF(V59:AA59,"M*")-COUNTIF(V59:AA59,"MAL")</f>
        <v>2</v>
      </c>
      <c r="S59" s="1">
        <f>COUNTIF(V59:AA59,"J*")</f>
        <v>2</v>
      </c>
      <c r="T59" s="1">
        <f>COUNTIF(V59:AA59,"AM*")</f>
        <v>1</v>
      </c>
      <c r="U59" s="125"/>
      <c r="V59" s="124" t="s">
        <v>8</v>
      </c>
      <c r="W59" s="124" t="s">
        <v>75</v>
      </c>
      <c r="X59" s="124" t="s">
        <v>8</v>
      </c>
      <c r="Y59" s="124" t="s">
        <v>1</v>
      </c>
      <c r="Z59" s="124"/>
      <c r="AA59" s="124" t="s">
        <v>75</v>
      </c>
      <c r="AB59" s="124"/>
      <c r="AC59" s="178" t="str">
        <f t="shared" ca="1" si="7"/>
        <v>1</v>
      </c>
    </row>
    <row r="60" spans="5:29" ht="17.25" hidden="1" thickTop="1" thickBot="1" x14ac:dyDescent="0.3">
      <c r="E60" s="153">
        <v>44253</v>
      </c>
      <c r="F60" s="1">
        <f>COUNTIF(J60:P60,"M*")-COUNTIF(J60:P60,"MAL")</f>
        <v>3</v>
      </c>
      <c r="G60" s="1">
        <f>COUNTIF(J60:P60,"J*")</f>
        <v>1</v>
      </c>
      <c r="H60" s="1">
        <f>COUNTIF(J60:P60,"AM*")</f>
        <v>2</v>
      </c>
      <c r="I60" s="209"/>
      <c r="J60" s="148" t="s">
        <v>1</v>
      </c>
      <c r="K60" s="148" t="s">
        <v>85</v>
      </c>
      <c r="L60" s="148"/>
      <c r="M60" s="148" t="s">
        <v>75</v>
      </c>
      <c r="N60" s="143" t="s">
        <v>8</v>
      </c>
      <c r="O60" s="144" t="s">
        <v>1</v>
      </c>
      <c r="P60" s="148" t="s">
        <v>8</v>
      </c>
      <c r="Q60" s="197"/>
      <c r="R60" s="1">
        <f>COUNTIF(V60:AA60,"M*")-COUNTIF(V60:AA60,"MAL")</f>
        <v>2</v>
      </c>
      <c r="S60" s="1">
        <f>COUNTIF(V60:AA60,"J*")</f>
        <v>1</v>
      </c>
      <c r="T60" s="1">
        <f>COUNTIF(V60:AA60,"AM*")</f>
        <v>1</v>
      </c>
      <c r="U60" s="125"/>
      <c r="V60" s="124" t="s">
        <v>9</v>
      </c>
      <c r="W60" s="124" t="s">
        <v>8</v>
      </c>
      <c r="X60" s="124" t="s">
        <v>8</v>
      </c>
      <c r="Y60" s="124" t="s">
        <v>1</v>
      </c>
      <c r="Z60" s="124"/>
      <c r="AA60" s="124" t="s">
        <v>75</v>
      </c>
      <c r="AB60" s="124"/>
      <c r="AC60" s="178" t="str">
        <f t="shared" ca="1" si="7"/>
        <v>1</v>
      </c>
    </row>
    <row r="61" spans="5:29" ht="16.5" hidden="1" thickTop="1" x14ac:dyDescent="0.25">
      <c r="E61" s="154">
        <v>44254</v>
      </c>
      <c r="I61" s="163"/>
      <c r="Q61" s="177"/>
      <c r="AC61" s="178" t="str">
        <f t="shared" ca="1" si="7"/>
        <v>1</v>
      </c>
    </row>
    <row r="62" spans="5:29" ht="16.5" hidden="1" thickBot="1" x14ac:dyDescent="0.3">
      <c r="E62" s="154">
        <v>44255</v>
      </c>
      <c r="I62" s="163"/>
      <c r="Q62" s="177"/>
      <c r="AC62" s="178" t="str">
        <f t="shared" ca="1" si="7"/>
        <v>1</v>
      </c>
    </row>
    <row r="63" spans="5:29" ht="17.25" hidden="1" thickTop="1" thickBot="1" x14ac:dyDescent="0.3">
      <c r="E63" s="153">
        <v>44256</v>
      </c>
      <c r="F63" s="1">
        <f>COUNTIF(J63:P63,"M*")-COUNTIF(J63:P63,"MAL")</f>
        <v>3</v>
      </c>
      <c r="G63" s="1">
        <f>COUNTIF(J63:P63,"J*")</f>
        <v>1</v>
      </c>
      <c r="H63" s="1">
        <f>COUNTIF(J63:P63,"AM*")</f>
        <v>2</v>
      </c>
      <c r="I63" s="210" t="s">
        <v>170</v>
      </c>
      <c r="J63" s="148" t="s">
        <v>8</v>
      </c>
      <c r="K63" s="148" t="s">
        <v>8</v>
      </c>
      <c r="L63" s="148"/>
      <c r="M63" s="148" t="s">
        <v>1</v>
      </c>
      <c r="N63" s="141" t="s">
        <v>1</v>
      </c>
      <c r="O63" s="148" t="s">
        <v>75</v>
      </c>
      <c r="P63" s="148" t="s">
        <v>8</v>
      </c>
      <c r="Q63" s="161" t="str">
        <f ca="1">IF((AC63+AC64+AC65+AC66+AC67)=5,"Semaine neutralisée","Semaine Libre")</f>
        <v>Semaine neutralisée</v>
      </c>
      <c r="R63" s="1">
        <f>COUNTIF(V63:AA63,"M*")-COUNTIF(V63:AA63,"MAL")</f>
        <v>2</v>
      </c>
      <c r="S63" s="1">
        <f>COUNTIF(V63:AA63,"J*")</f>
        <v>2</v>
      </c>
      <c r="T63" s="1">
        <f>COUNTIF(V63:AA63,"AM*")</f>
        <v>1</v>
      </c>
      <c r="U63" s="125"/>
      <c r="V63" s="149" t="s">
        <v>8</v>
      </c>
      <c r="W63" s="124" t="s">
        <v>8</v>
      </c>
      <c r="X63" s="124" t="s">
        <v>75</v>
      </c>
      <c r="Y63" s="124" t="s">
        <v>1</v>
      </c>
      <c r="Z63" s="124"/>
      <c r="AA63" s="124" t="s">
        <v>75</v>
      </c>
      <c r="AB63" s="124"/>
      <c r="AC63" s="178" t="str">
        <f t="shared" ca="1" si="7"/>
        <v>1</v>
      </c>
    </row>
    <row r="64" spans="5:29" ht="17.25" hidden="1" thickTop="1" thickBot="1" x14ac:dyDescent="0.3">
      <c r="E64" s="153">
        <v>44257</v>
      </c>
      <c r="F64" s="1">
        <f>COUNTIF(J64:P64,"M*")-COUNTIF(J64:P64,"MAL")</f>
        <v>3</v>
      </c>
      <c r="G64" s="1">
        <f>COUNTIF(J64:P64,"J*")</f>
        <v>1</v>
      </c>
      <c r="H64" s="1">
        <f>COUNTIF(J64:P64,"AM*")</f>
        <v>2</v>
      </c>
      <c r="I64" s="210"/>
      <c r="J64" s="148" t="s">
        <v>8</v>
      </c>
      <c r="K64" s="148" t="s">
        <v>8</v>
      </c>
      <c r="L64" s="148"/>
      <c r="M64" s="148" t="s">
        <v>1</v>
      </c>
      <c r="N64" s="142" t="s">
        <v>1</v>
      </c>
      <c r="O64" s="167" t="s">
        <v>75</v>
      </c>
      <c r="P64" s="148" t="s">
        <v>8</v>
      </c>
      <c r="Q64" s="198">
        <v>9</v>
      </c>
      <c r="R64" s="1">
        <f>COUNTIF(V64:AA64,"M*")-COUNTIF(V64:AA64,"MAL")</f>
        <v>2</v>
      </c>
      <c r="S64" s="1">
        <f>COUNTIF(V64:AA64,"J*")</f>
        <v>2</v>
      </c>
      <c r="T64" s="1">
        <f>COUNTIF(V64:AA64,"AM*")</f>
        <v>1</v>
      </c>
      <c r="U64" s="125"/>
      <c r="V64" s="124" t="s">
        <v>85</v>
      </c>
      <c r="W64" s="124" t="s">
        <v>8</v>
      </c>
      <c r="X64" s="124" t="s">
        <v>75</v>
      </c>
      <c r="Y64" s="124" t="s">
        <v>1</v>
      </c>
      <c r="Z64" s="124"/>
      <c r="AA64" s="124" t="s">
        <v>75</v>
      </c>
      <c r="AB64" s="124"/>
      <c r="AC64" s="178" t="str">
        <f t="shared" ca="1" si="7"/>
        <v>1</v>
      </c>
    </row>
    <row r="65" spans="4:29" ht="16.5" hidden="1" thickBot="1" x14ac:dyDescent="0.3">
      <c r="E65" s="153">
        <v>44258</v>
      </c>
      <c r="F65" s="1">
        <f>COUNTIF(J65:P65,"M*")-COUNTIF(J65:P65,"MAL")</f>
        <v>3</v>
      </c>
      <c r="G65" s="1">
        <f>COUNTIF(J65:P65,"J*")</f>
        <v>1</v>
      </c>
      <c r="H65" s="1">
        <f>COUNTIF(J65:P65,"AM*")</f>
        <v>2</v>
      </c>
      <c r="I65" s="210"/>
      <c r="J65" s="148" t="s">
        <v>8</v>
      </c>
      <c r="K65" s="148" t="s">
        <v>8</v>
      </c>
      <c r="L65" s="148"/>
      <c r="M65" s="148" t="s">
        <v>1</v>
      </c>
      <c r="N65" s="142" t="s">
        <v>1</v>
      </c>
      <c r="O65" s="148" t="s">
        <v>75</v>
      </c>
      <c r="P65" s="148" t="s">
        <v>8</v>
      </c>
      <c r="Q65" s="198"/>
      <c r="R65" s="1">
        <f>COUNTIF(V65:AA65,"M*")-COUNTIF(V65:AA65,"MAL")</f>
        <v>2</v>
      </c>
      <c r="S65" s="1">
        <f>COUNTIF(V65:AA65,"J*")</f>
        <v>2</v>
      </c>
      <c r="T65" s="1">
        <f>COUNTIF(V65:AA65,"AM*")</f>
        <v>1</v>
      </c>
      <c r="U65" s="125"/>
      <c r="V65" s="124" t="s">
        <v>8</v>
      </c>
      <c r="W65" s="124" t="s">
        <v>8</v>
      </c>
      <c r="X65" s="124" t="s">
        <v>75</v>
      </c>
      <c r="Y65" s="124" t="s">
        <v>1</v>
      </c>
      <c r="Z65" s="124"/>
      <c r="AA65" s="124" t="s">
        <v>75</v>
      </c>
      <c r="AB65" s="124"/>
      <c r="AC65" s="178" t="str">
        <f t="shared" ca="1" si="7"/>
        <v>1</v>
      </c>
    </row>
    <row r="66" spans="4:29" ht="16.5" hidden="1" thickBot="1" x14ac:dyDescent="0.3">
      <c r="E66" s="153">
        <v>44259</v>
      </c>
      <c r="F66" s="1">
        <f>COUNTIF(J66:P66,"M*")-COUNTIF(J66:P66,"MAL")</f>
        <v>3</v>
      </c>
      <c r="G66" s="1">
        <f>COUNTIF(J66:P66,"J*")</f>
        <v>1</v>
      </c>
      <c r="H66" s="1">
        <f>COUNTIF(J66:P66,"AM*")</f>
        <v>2</v>
      </c>
      <c r="I66" s="210"/>
      <c r="J66" s="148" t="s">
        <v>8</v>
      </c>
      <c r="K66" s="148" t="s">
        <v>85</v>
      </c>
      <c r="L66" s="148"/>
      <c r="M66" s="148" t="s">
        <v>1</v>
      </c>
      <c r="N66" s="142" t="s">
        <v>1</v>
      </c>
      <c r="O66" s="184" t="s">
        <v>75</v>
      </c>
      <c r="P66" s="148" t="s">
        <v>8</v>
      </c>
      <c r="Q66" s="199"/>
      <c r="R66" s="1">
        <f>COUNTIF(V66:AA66,"M*")-COUNTIF(V66:AA66,"MAL")</f>
        <v>2</v>
      </c>
      <c r="S66" s="1">
        <f>COUNTIF(V66:AA66,"J*")</f>
        <v>2</v>
      </c>
      <c r="T66" s="1">
        <f>COUNTIF(V66:AA66,"AM*")</f>
        <v>1</v>
      </c>
      <c r="U66" s="125"/>
      <c r="V66" s="124" t="s">
        <v>8</v>
      </c>
      <c r="W66" s="124" t="s">
        <v>8</v>
      </c>
      <c r="X66" s="124" t="s">
        <v>75</v>
      </c>
      <c r="Y66" s="124" t="s">
        <v>1</v>
      </c>
      <c r="Z66" s="124"/>
      <c r="AA66" s="124" t="s">
        <v>75</v>
      </c>
      <c r="AB66" s="124"/>
      <c r="AC66" s="178" t="str">
        <f t="shared" ca="1" si="7"/>
        <v>1</v>
      </c>
    </row>
    <row r="67" spans="4:29" ht="17.25" hidden="1" thickTop="1" thickBot="1" x14ac:dyDescent="0.3">
      <c r="E67" s="153">
        <v>44260</v>
      </c>
      <c r="F67" s="1">
        <f>COUNTIF(J67:P67,"M*")-COUNTIF(J67:P67,"MAL")</f>
        <v>3</v>
      </c>
      <c r="G67" s="1">
        <f>COUNTIF(J67:P67,"J*")</f>
        <v>1</v>
      </c>
      <c r="H67" s="1">
        <f>COUNTIF(J67:P67,"AM*")</f>
        <v>2</v>
      </c>
      <c r="I67" s="210"/>
      <c r="J67" s="148" t="s">
        <v>8</v>
      </c>
      <c r="K67" s="149" t="s">
        <v>85</v>
      </c>
      <c r="L67" s="148"/>
      <c r="M67" s="148" t="s">
        <v>1</v>
      </c>
      <c r="N67" s="143" t="s">
        <v>1</v>
      </c>
      <c r="O67" s="185" t="s">
        <v>75</v>
      </c>
      <c r="P67" s="148" t="s">
        <v>8</v>
      </c>
      <c r="Q67" s="199"/>
      <c r="R67" s="1">
        <f>COUNTIF(V67:AA67,"M*")-COUNTIF(V67:AA67,"MAL")</f>
        <v>2</v>
      </c>
      <c r="S67" s="1">
        <f>COUNTIF(V67:AA67,"J*")</f>
        <v>2</v>
      </c>
      <c r="T67" s="1">
        <f>COUNTIF(V67:AA67,"AM*")</f>
        <v>1</v>
      </c>
      <c r="U67" s="125"/>
      <c r="V67" s="124" t="s">
        <v>85</v>
      </c>
      <c r="W67" s="124" t="s">
        <v>8</v>
      </c>
      <c r="X67" s="124" t="s">
        <v>75</v>
      </c>
      <c r="Y67" s="124" t="s">
        <v>1</v>
      </c>
      <c r="Z67" s="124"/>
      <c r="AA67" s="124" t="s">
        <v>75</v>
      </c>
      <c r="AB67" s="124"/>
      <c r="AC67" s="178" t="str">
        <f t="shared" ca="1" si="7"/>
        <v>1</v>
      </c>
    </row>
    <row r="68" spans="4:29" ht="16.5" hidden="1" thickTop="1" x14ac:dyDescent="0.25">
      <c r="E68" s="154">
        <v>44261</v>
      </c>
      <c r="Q68" s="177"/>
      <c r="AC68" s="178" t="str">
        <f t="shared" ca="1" si="7"/>
        <v>1</v>
      </c>
    </row>
    <row r="69" spans="4:29" ht="16.5" hidden="1" thickBot="1" x14ac:dyDescent="0.3">
      <c r="D69" s="179" t="s">
        <v>166</v>
      </c>
      <c r="E69" s="154">
        <v>44262</v>
      </c>
      <c r="Q69" s="177"/>
      <c r="AC69" s="178" t="str">
        <f t="shared" ca="1" si="7"/>
        <v>1</v>
      </c>
    </row>
    <row r="70" spans="4:29" ht="17.25" hidden="1" thickTop="1" thickBot="1" x14ac:dyDescent="0.3">
      <c r="D70" s="68" t="s">
        <v>166</v>
      </c>
      <c r="E70" s="153">
        <v>44263</v>
      </c>
      <c r="F70" s="1">
        <f>COUNTIF(J70:P70,"M*")-COUNTIF(J70:P70,"MAL")</f>
        <v>3</v>
      </c>
      <c r="G70" s="1">
        <f>COUNTIF(J70:P70,"J*")</f>
        <v>0</v>
      </c>
      <c r="H70" s="1">
        <f>COUNTIF(J70:P70,"AM*")</f>
        <v>2</v>
      </c>
      <c r="I70" s="125"/>
      <c r="J70" s="148" t="s">
        <v>8</v>
      </c>
      <c r="K70" s="148" t="s">
        <v>8</v>
      </c>
      <c r="L70" s="148"/>
      <c r="M70" s="148" t="s">
        <v>90</v>
      </c>
      <c r="N70" s="141" t="s">
        <v>8</v>
      </c>
      <c r="O70" s="148" t="s">
        <v>1</v>
      </c>
      <c r="P70" s="148" t="s">
        <v>9</v>
      </c>
      <c r="Q70" s="161" t="str">
        <f ca="1">IF((AC70+AC71+AC72+AC73+AC74)=5,"Semaine neutralisée","Semaine Libre")</f>
        <v>Semaine neutralisée</v>
      </c>
      <c r="R70" s="1">
        <f>COUNTIF(V70:AA70,"M*")-COUNTIF(V70:AA70,"MAL")</f>
        <v>2</v>
      </c>
      <c r="S70" s="1">
        <f>COUNTIF(V70:AA70,"J*")</f>
        <v>2</v>
      </c>
      <c r="T70" s="1">
        <f>COUNTIF(V70:AA70,"AM*")</f>
        <v>1</v>
      </c>
      <c r="U70" s="125"/>
      <c r="V70" s="124" t="s">
        <v>85</v>
      </c>
      <c r="W70" s="124" t="s">
        <v>1</v>
      </c>
      <c r="X70" s="149" t="s">
        <v>8</v>
      </c>
      <c r="Y70" s="124" t="s">
        <v>75</v>
      </c>
      <c r="Z70" s="124"/>
      <c r="AA70" s="124" t="s">
        <v>75</v>
      </c>
      <c r="AB70" s="124"/>
      <c r="AC70" s="178" t="str">
        <f t="shared" ca="1" si="7"/>
        <v>1</v>
      </c>
    </row>
    <row r="71" spans="4:29" ht="17.25" hidden="1" thickTop="1" thickBot="1" x14ac:dyDescent="0.3">
      <c r="E71" s="153">
        <v>44264</v>
      </c>
      <c r="F71" s="1">
        <f>COUNTIF(J71:P71,"M*")-COUNTIF(J71:P71,"MAL")</f>
        <v>3</v>
      </c>
      <c r="G71" s="1">
        <f>COUNTIF(J71:P71,"J*")</f>
        <v>0</v>
      </c>
      <c r="H71" s="1">
        <f>COUNTIF(J71:P71,"AM*")</f>
        <v>2</v>
      </c>
      <c r="I71" s="125"/>
      <c r="J71" s="148" t="s">
        <v>8</v>
      </c>
      <c r="K71" s="148" t="s">
        <v>8</v>
      </c>
      <c r="L71" s="148"/>
      <c r="M71" s="148" t="s">
        <v>1</v>
      </c>
      <c r="N71" s="142" t="s">
        <v>8</v>
      </c>
      <c r="O71" s="167" t="s">
        <v>1</v>
      </c>
      <c r="P71" s="148" t="s">
        <v>9</v>
      </c>
      <c r="Q71" s="198">
        <v>10</v>
      </c>
      <c r="R71" s="1">
        <f>COUNTIF(V71:AA71,"M*")-COUNTIF(V71:AA71,"MAL")</f>
        <v>2</v>
      </c>
      <c r="S71" s="1">
        <f>COUNTIF(V71:AA71,"J*")</f>
        <v>2</v>
      </c>
      <c r="T71" s="1">
        <f>COUNTIF(V71:AA71,"AM*")</f>
        <v>1</v>
      </c>
      <c r="U71" s="125"/>
      <c r="V71" s="124" t="s">
        <v>8</v>
      </c>
      <c r="W71" s="124" t="s">
        <v>1</v>
      </c>
      <c r="X71" s="124" t="s">
        <v>8</v>
      </c>
      <c r="Y71" s="124" t="s">
        <v>75</v>
      </c>
      <c r="Z71" s="124"/>
      <c r="AA71" s="124" t="s">
        <v>75</v>
      </c>
      <c r="AB71" s="124"/>
      <c r="AC71" s="178" t="str">
        <f t="shared" ca="1" si="7"/>
        <v>1</v>
      </c>
    </row>
    <row r="72" spans="4:29" ht="16.5" hidden="1" thickBot="1" x14ac:dyDescent="0.3">
      <c r="E72" s="153">
        <v>44265</v>
      </c>
      <c r="F72" s="1">
        <f>COUNTIF(J72:P72,"M*")-COUNTIF(J72:P72,"MAL")</f>
        <v>3</v>
      </c>
      <c r="G72" s="1">
        <f>COUNTIF(J72:P72,"J*")</f>
        <v>0</v>
      </c>
      <c r="H72" s="1">
        <f>COUNTIF(J72:P72,"AM*")</f>
        <v>2</v>
      </c>
      <c r="I72" s="125"/>
      <c r="J72" s="148" t="s">
        <v>8</v>
      </c>
      <c r="K72" s="148" t="s">
        <v>8</v>
      </c>
      <c r="L72" s="148"/>
      <c r="M72" s="148" t="s">
        <v>1</v>
      </c>
      <c r="N72" s="142" t="s">
        <v>85</v>
      </c>
      <c r="O72" s="167" t="s">
        <v>1</v>
      </c>
      <c r="P72" s="148" t="s">
        <v>9</v>
      </c>
      <c r="Q72" s="198"/>
      <c r="R72" s="1">
        <f>COUNTIF(V72:AA72,"M*")-COUNTIF(V72:AA72,"MAL")</f>
        <v>2</v>
      </c>
      <c r="S72" s="1">
        <f>COUNTIF(V72:AA72,"J*")</f>
        <v>2</v>
      </c>
      <c r="T72" s="1">
        <f>COUNTIF(V72:AA72,"AM*")</f>
        <v>1</v>
      </c>
      <c r="U72" s="125"/>
      <c r="V72" s="124" t="s">
        <v>8</v>
      </c>
      <c r="W72" s="124" t="s">
        <v>1</v>
      </c>
      <c r="X72" s="124" t="s">
        <v>8</v>
      </c>
      <c r="Y72" s="124" t="s">
        <v>75</v>
      </c>
      <c r="Z72" s="124"/>
      <c r="AA72" s="124" t="s">
        <v>75</v>
      </c>
      <c r="AB72" s="124"/>
      <c r="AC72" s="178" t="str">
        <f t="shared" ca="1" si="7"/>
        <v>1</v>
      </c>
    </row>
    <row r="73" spans="4:29" hidden="1" x14ac:dyDescent="0.25">
      <c r="E73" s="153">
        <v>44266</v>
      </c>
      <c r="F73" s="1">
        <f>COUNTIF(J73:P73,"M*")-COUNTIF(J73:P73,"MAL")</f>
        <v>3</v>
      </c>
      <c r="G73" s="1">
        <f>COUNTIF(J73:P73,"J*")</f>
        <v>0</v>
      </c>
      <c r="H73" s="1">
        <f>COUNTIF(J73:P73,"AM*")</f>
        <v>2</v>
      </c>
      <c r="I73" s="125"/>
      <c r="J73" s="148" t="s">
        <v>8</v>
      </c>
      <c r="K73" s="148" t="s">
        <v>8</v>
      </c>
      <c r="L73" s="148"/>
      <c r="M73" s="148" t="s">
        <v>1</v>
      </c>
      <c r="N73" s="142" t="s">
        <v>8</v>
      </c>
      <c r="O73" s="148" t="s">
        <v>1</v>
      </c>
      <c r="P73" s="148" t="s">
        <v>9</v>
      </c>
      <c r="Q73" s="199"/>
      <c r="R73" s="1">
        <f>COUNTIF(V73:AA73,"M*")-COUNTIF(V73:AA73,"MAL")</f>
        <v>1</v>
      </c>
      <c r="S73" s="1">
        <f>COUNTIF(V73:AA73,"J*")</f>
        <v>2</v>
      </c>
      <c r="T73" s="1">
        <f>COUNTIF(V73:AA73,"AM*")</f>
        <v>1</v>
      </c>
      <c r="U73" s="125"/>
      <c r="V73" s="124" t="s">
        <v>9</v>
      </c>
      <c r="W73" s="124" t="s">
        <v>1</v>
      </c>
      <c r="X73" s="124" t="s">
        <v>8</v>
      </c>
      <c r="Y73" s="124" t="s">
        <v>75</v>
      </c>
      <c r="Z73" s="124"/>
      <c r="AA73" s="124" t="s">
        <v>75</v>
      </c>
      <c r="AB73" s="124"/>
      <c r="AC73" s="178" t="str">
        <f t="shared" ca="1" si="7"/>
        <v>1</v>
      </c>
    </row>
    <row r="74" spans="4:29" ht="16.5" hidden="1" thickBot="1" x14ac:dyDescent="0.3">
      <c r="E74" s="153">
        <v>44267</v>
      </c>
      <c r="F74" s="1">
        <f>COUNTIF(J74:P74,"M*")-COUNTIF(J74:P74,"MAL")</f>
        <v>3</v>
      </c>
      <c r="G74" s="1">
        <f>COUNTIF(J74:P74,"J*")</f>
        <v>0</v>
      </c>
      <c r="H74" s="1">
        <f>COUNTIF(J74:P74,"AM*")</f>
        <v>2</v>
      </c>
      <c r="I74" s="125"/>
      <c r="J74" s="148" t="s">
        <v>8</v>
      </c>
      <c r="K74" s="148" t="s">
        <v>85</v>
      </c>
      <c r="L74" s="148"/>
      <c r="M74" s="148" t="s">
        <v>1</v>
      </c>
      <c r="N74" s="143" t="s">
        <v>8</v>
      </c>
      <c r="O74" s="148" t="s">
        <v>1</v>
      </c>
      <c r="P74" s="148" t="s">
        <v>9</v>
      </c>
      <c r="Q74" s="199"/>
      <c r="R74" s="1">
        <f>COUNTIF(V74:AA74,"M*")-COUNTIF(V74:AA74,"MAL")</f>
        <v>1</v>
      </c>
      <c r="S74" s="1">
        <f>COUNTIF(V74:AA74,"J*")</f>
        <v>2</v>
      </c>
      <c r="T74" s="1">
        <f>COUNTIF(V74:AA74,"AM*")</f>
        <v>1</v>
      </c>
      <c r="U74" s="125"/>
      <c r="V74" s="124" t="s">
        <v>9</v>
      </c>
      <c r="W74" s="124" t="s">
        <v>1</v>
      </c>
      <c r="X74" s="124" t="s">
        <v>8</v>
      </c>
      <c r="Y74" s="124" t="s">
        <v>75</v>
      </c>
      <c r="Z74" s="124"/>
      <c r="AA74" s="124" t="s">
        <v>75</v>
      </c>
      <c r="AB74" s="124"/>
      <c r="AC74" s="178" t="str">
        <f t="shared" ca="1" si="7"/>
        <v>1</v>
      </c>
    </row>
    <row r="75" spans="4:29" ht="16.5" hidden="1" thickTop="1" x14ac:dyDescent="0.25">
      <c r="E75" s="154">
        <v>44268</v>
      </c>
      <c r="Q75" s="160"/>
      <c r="AC75" s="178" t="str">
        <f t="shared" ca="1" si="7"/>
        <v>1</v>
      </c>
    </row>
    <row r="76" spans="4:29" ht="16.5" hidden="1" thickBot="1" x14ac:dyDescent="0.3">
      <c r="E76" s="154">
        <v>44269</v>
      </c>
      <c r="Q76" s="160"/>
      <c r="AC76" s="178" t="str">
        <f t="shared" ca="1" si="7"/>
        <v>1</v>
      </c>
    </row>
    <row r="77" spans="4:29" ht="17.25" hidden="1" thickTop="1" thickBot="1" x14ac:dyDescent="0.3">
      <c r="E77" s="153">
        <v>44270</v>
      </c>
      <c r="F77" s="1">
        <f>COUNTIF(J77:P77,"M*")-COUNTIF(J77:P77,"MAL")</f>
        <v>3</v>
      </c>
      <c r="G77" s="1">
        <f>COUNTIF(J77:P77,"J*")</f>
        <v>1</v>
      </c>
      <c r="H77" s="1">
        <f>COUNTIF(J77:P77,"AM*")</f>
        <v>2</v>
      </c>
      <c r="I77" s="125"/>
      <c r="J77" s="124" t="s">
        <v>1</v>
      </c>
      <c r="K77" s="124" t="s">
        <v>8</v>
      </c>
      <c r="L77" s="124"/>
      <c r="M77" s="124" t="s">
        <v>8</v>
      </c>
      <c r="N77" s="141" t="s">
        <v>8</v>
      </c>
      <c r="O77" s="168" t="s">
        <v>75</v>
      </c>
      <c r="P77" s="149" t="s">
        <v>1</v>
      </c>
      <c r="Q77" s="161" t="str">
        <f ca="1">IF((AC77+AC78+AC79+AC80+AC81)=5,"Semaine neutralisée","Semaine Libre")</f>
        <v>Semaine neutralisée</v>
      </c>
      <c r="R77" s="1">
        <f>COUNTIF(V77:AA77,"M*")-COUNTIF(V77:AA77,"MAL")</f>
        <v>2</v>
      </c>
      <c r="S77" s="1">
        <f>COUNTIF(V77:AA77,"J*")</f>
        <v>2</v>
      </c>
      <c r="T77" s="1">
        <f>COUNTIF(V77:AA77,"AM*")</f>
        <v>1</v>
      </c>
      <c r="U77" s="125"/>
      <c r="V77" s="124" t="s">
        <v>85</v>
      </c>
      <c r="W77" s="124" t="s">
        <v>75</v>
      </c>
      <c r="X77" s="124" t="s">
        <v>1</v>
      </c>
      <c r="Y77" s="149" t="s">
        <v>8</v>
      </c>
      <c r="Z77" s="148"/>
      <c r="AA77" s="124" t="s">
        <v>75</v>
      </c>
      <c r="AB77" s="124"/>
      <c r="AC77" s="178" t="str">
        <f t="shared" ca="1" si="7"/>
        <v>1</v>
      </c>
    </row>
    <row r="78" spans="4:29" ht="17.25" hidden="1" thickTop="1" thickBot="1" x14ac:dyDescent="0.3">
      <c r="E78" s="153">
        <v>44271</v>
      </c>
      <c r="F78" s="1">
        <f>COUNTIF(J78:P78,"M*")-COUNTIF(J78:P78,"MAL")</f>
        <v>3</v>
      </c>
      <c r="G78" s="1">
        <f>COUNTIF(J78:P78,"J*")</f>
        <v>1</v>
      </c>
      <c r="H78" s="1">
        <f>COUNTIF(J78:P78,"AM*")</f>
        <v>2</v>
      </c>
      <c r="I78" s="125"/>
      <c r="J78" s="149" t="s">
        <v>1</v>
      </c>
      <c r="K78" s="124" t="s">
        <v>8</v>
      </c>
      <c r="L78" s="124"/>
      <c r="M78" s="124" t="s">
        <v>8</v>
      </c>
      <c r="N78" s="142" t="s">
        <v>8</v>
      </c>
      <c r="O78" s="124" t="s">
        <v>75</v>
      </c>
      <c r="P78" s="124" t="s">
        <v>1</v>
      </c>
      <c r="Q78" s="200">
        <v>11</v>
      </c>
      <c r="R78" s="1">
        <f>COUNTIF(V78:AA78,"M*")-COUNTIF(V78:AA78,"MAL")</f>
        <v>2</v>
      </c>
      <c r="S78" s="1">
        <f>COUNTIF(V78:AA78,"J*")</f>
        <v>2</v>
      </c>
      <c r="T78" s="1">
        <f>COUNTIF(V78:AA78,"AM*")</f>
        <v>1</v>
      </c>
      <c r="U78" s="125"/>
      <c r="V78" s="124" t="s">
        <v>8</v>
      </c>
      <c r="W78" s="124" t="s">
        <v>75</v>
      </c>
      <c r="X78" s="124" t="s">
        <v>1</v>
      </c>
      <c r="Y78" s="124" t="s">
        <v>8</v>
      </c>
      <c r="Z78" s="124"/>
      <c r="AA78" s="124" t="s">
        <v>75</v>
      </c>
      <c r="AB78" s="124"/>
      <c r="AC78" s="178" t="str">
        <f t="shared" ca="1" si="7"/>
        <v>1</v>
      </c>
    </row>
    <row r="79" spans="4:29" ht="17.25" hidden="1" thickTop="1" thickBot="1" x14ac:dyDescent="0.3">
      <c r="E79" s="153">
        <v>44272</v>
      </c>
      <c r="F79" s="1">
        <f>COUNTIF(J79:P79,"M*")-COUNTIF(J79:P79,"MAL")</f>
        <v>3</v>
      </c>
      <c r="G79" s="1">
        <f>COUNTIF(J79:P79,"J*")</f>
        <v>1</v>
      </c>
      <c r="H79" s="1">
        <f>COUNTIF(J79:P79,"AM*")</f>
        <v>2</v>
      </c>
      <c r="I79" s="125"/>
      <c r="J79" s="124" t="s">
        <v>1</v>
      </c>
      <c r="K79" s="124" t="s">
        <v>8</v>
      </c>
      <c r="L79" s="124"/>
      <c r="M79" s="124" t="s">
        <v>8</v>
      </c>
      <c r="N79" s="142" t="s">
        <v>8</v>
      </c>
      <c r="O79" s="168" t="s">
        <v>75</v>
      </c>
      <c r="P79" s="149" t="s">
        <v>1</v>
      </c>
      <c r="Q79" s="200"/>
      <c r="R79" s="1">
        <f>COUNTIF(V79:AA79,"M*")-COUNTIF(V79:AA79,"MAL")</f>
        <v>2</v>
      </c>
      <c r="S79" s="1">
        <f>COUNTIF(V79:AA79,"J*")</f>
        <v>2</v>
      </c>
      <c r="T79" s="1">
        <f>COUNTIF(V79:AA79,"AM*")</f>
        <v>1</v>
      </c>
      <c r="U79" s="125"/>
      <c r="V79" s="124" t="s">
        <v>8</v>
      </c>
      <c r="W79" s="124" t="s">
        <v>75</v>
      </c>
      <c r="X79" s="124" t="s">
        <v>1</v>
      </c>
      <c r="Y79" s="124" t="s">
        <v>8</v>
      </c>
      <c r="Z79" s="124"/>
      <c r="AA79" s="124" t="s">
        <v>75</v>
      </c>
      <c r="AB79" s="124"/>
      <c r="AC79" s="178" t="str">
        <f t="shared" ca="1" si="7"/>
        <v>1</v>
      </c>
    </row>
    <row r="80" spans="4:29" ht="17.25" hidden="1" thickTop="1" thickBot="1" x14ac:dyDescent="0.3">
      <c r="E80" s="153">
        <v>44273</v>
      </c>
      <c r="F80" s="1">
        <f>COUNTIF(J80:P80,"M*")-COUNTIF(J80:P80,"MAL")</f>
        <v>3</v>
      </c>
      <c r="G80" s="1">
        <f>COUNTIF(J80:P80,"J*")</f>
        <v>1</v>
      </c>
      <c r="H80" s="1">
        <f>COUNTIF(J80:P80,"AM*")</f>
        <v>2</v>
      </c>
      <c r="I80" s="125"/>
      <c r="J80" s="149" t="s">
        <v>1</v>
      </c>
      <c r="K80" s="124" t="s">
        <v>8</v>
      </c>
      <c r="L80" s="124"/>
      <c r="M80" s="124" t="s">
        <v>8</v>
      </c>
      <c r="N80" s="142" t="s">
        <v>8</v>
      </c>
      <c r="O80" s="124" t="s">
        <v>75</v>
      </c>
      <c r="P80" s="124" t="s">
        <v>1</v>
      </c>
      <c r="Q80" s="201"/>
      <c r="R80" s="1">
        <f>COUNTIF(V80:AA80,"M*")-COUNTIF(V80:AA80,"MAL")</f>
        <v>2</v>
      </c>
      <c r="S80" s="1">
        <f>COUNTIF(V80:AA80,"J*")</f>
        <v>2</v>
      </c>
      <c r="T80" s="1">
        <f>COUNTIF(V80:AA80,"AM*")</f>
        <v>1</v>
      </c>
      <c r="U80" s="125"/>
      <c r="V80" s="124" t="s">
        <v>8</v>
      </c>
      <c r="W80" s="124" t="s">
        <v>75</v>
      </c>
      <c r="X80" s="124" t="s">
        <v>1</v>
      </c>
      <c r="Y80" s="124" t="s">
        <v>8</v>
      </c>
      <c r="Z80" s="124"/>
      <c r="AA80" s="124" t="s">
        <v>75</v>
      </c>
      <c r="AB80" s="124"/>
      <c r="AC80" s="178" t="str">
        <f t="shared" ca="1" si="7"/>
        <v>1</v>
      </c>
    </row>
    <row r="81" spans="5:29" ht="17.25" hidden="1" thickTop="1" thickBot="1" x14ac:dyDescent="0.3">
      <c r="E81" s="153">
        <v>44274</v>
      </c>
      <c r="F81" s="1">
        <f>COUNTIF(J81:P81,"M*")-COUNTIF(J81:P81,"MAL")</f>
        <v>3</v>
      </c>
      <c r="G81" s="1">
        <f>COUNTIF(J81:P81,"J*")</f>
        <v>1</v>
      </c>
      <c r="H81" s="1">
        <f>COUNTIF(J81:P81,"AM*")</f>
        <v>2</v>
      </c>
      <c r="I81" s="125"/>
      <c r="J81" s="124" t="s">
        <v>1</v>
      </c>
      <c r="K81" s="124" t="s">
        <v>85</v>
      </c>
      <c r="L81" s="124"/>
      <c r="M81" s="124" t="s">
        <v>8</v>
      </c>
      <c r="N81" s="143" t="s">
        <v>8</v>
      </c>
      <c r="O81" s="168" t="s">
        <v>75</v>
      </c>
      <c r="P81" s="149" t="s">
        <v>1</v>
      </c>
      <c r="Q81" s="201"/>
      <c r="R81" s="1">
        <f>COUNTIF(V81:AA81,"M*")-COUNTIF(V81:AA81,"MAL")</f>
        <v>3</v>
      </c>
      <c r="S81" s="1">
        <f>COUNTIF(V81:AA81,"J*")</f>
        <v>1</v>
      </c>
      <c r="T81" s="1">
        <f>COUNTIF(V81:AA81,"AM*")</f>
        <v>1</v>
      </c>
      <c r="U81" s="125"/>
      <c r="V81" s="124" t="s">
        <v>8</v>
      </c>
      <c r="W81" s="124" t="s">
        <v>8</v>
      </c>
      <c r="X81" s="124" t="s">
        <v>1</v>
      </c>
      <c r="Y81" s="124" t="s">
        <v>8</v>
      </c>
      <c r="Z81" s="124"/>
      <c r="AA81" s="124" t="s">
        <v>75</v>
      </c>
      <c r="AB81" s="124"/>
      <c r="AC81" s="178" t="str">
        <f t="shared" ca="1" si="7"/>
        <v>1</v>
      </c>
    </row>
    <row r="82" spans="5:29" ht="16.5" hidden="1" thickTop="1" x14ac:dyDescent="0.25">
      <c r="E82" s="154">
        <v>44275</v>
      </c>
      <c r="Q82" s="160"/>
      <c r="AC82" s="178" t="str">
        <f t="shared" ca="1" si="7"/>
        <v>1</v>
      </c>
    </row>
    <row r="83" spans="5:29" ht="16.5" hidden="1" thickBot="1" x14ac:dyDescent="0.3">
      <c r="E83" s="154">
        <v>44276</v>
      </c>
      <c r="Q83" s="55"/>
      <c r="AC83" s="178" t="str">
        <f t="shared" ca="1" si="7"/>
        <v>1</v>
      </c>
    </row>
    <row r="84" spans="5:29" ht="17.25" hidden="1" thickTop="1" thickBot="1" x14ac:dyDescent="0.3">
      <c r="E84" s="153">
        <v>44277</v>
      </c>
      <c r="F84" s="1">
        <f>COUNTIF(J84:P84,"M*")-COUNTIF(J84:P84,"MAL")</f>
        <v>3</v>
      </c>
      <c r="G84" s="1">
        <f>COUNTIF(J84:P84,"J*")</f>
        <v>1</v>
      </c>
      <c r="H84" s="1">
        <f>COUNTIF(J84:P84,"AM*")</f>
        <v>2</v>
      </c>
      <c r="I84" s="125"/>
      <c r="J84" s="149" t="s">
        <v>1</v>
      </c>
      <c r="K84" s="124" t="s">
        <v>8</v>
      </c>
      <c r="L84" s="124"/>
      <c r="M84" s="124" t="s">
        <v>8</v>
      </c>
      <c r="N84" s="145" t="s">
        <v>8</v>
      </c>
      <c r="O84" s="150" t="s">
        <v>75</v>
      </c>
      <c r="P84" s="124" t="s">
        <v>1</v>
      </c>
      <c r="Q84" s="161" t="str">
        <f ca="1">IF((AC84+AC85+AC86+AC87+AC88)=5,"Semaine neutralisée","Semaine Libre")</f>
        <v>Semaine neutralisée</v>
      </c>
      <c r="R84" s="1">
        <f>COUNTIF(V84:AA84,"M*")-COUNTIF(V84:AA84,"MAL")</f>
        <v>2</v>
      </c>
      <c r="S84" s="1">
        <f>COUNTIF(V84:AA84,"J*")</f>
        <v>2</v>
      </c>
      <c r="T84" s="1">
        <f>COUNTIF(V84:AA84,"AM*")</f>
        <v>1</v>
      </c>
      <c r="U84" s="125"/>
      <c r="V84" s="148" t="s">
        <v>8</v>
      </c>
      <c r="W84" s="186" t="s">
        <v>8</v>
      </c>
      <c r="X84" s="124" t="s">
        <v>75</v>
      </c>
      <c r="Y84" s="124" t="s">
        <v>1</v>
      </c>
      <c r="Z84" s="124"/>
      <c r="AA84" s="124" t="s">
        <v>75</v>
      </c>
      <c r="AB84" s="124"/>
      <c r="AC84" s="178" t="str">
        <f t="shared" ca="1" si="7"/>
        <v>1</v>
      </c>
    </row>
    <row r="85" spans="5:29" ht="17.25" hidden="1" thickTop="1" thickBot="1" x14ac:dyDescent="0.3">
      <c r="E85" s="153">
        <v>44278</v>
      </c>
      <c r="F85" s="1">
        <f>COUNTIF(J85:P85,"M*")-COUNTIF(J85:P85,"MAL")</f>
        <v>3</v>
      </c>
      <c r="G85" s="1">
        <f>COUNTIF(J85:P85,"J*")</f>
        <v>1</v>
      </c>
      <c r="H85" s="1">
        <f>COUNTIF(J85:P85,"AM*")</f>
        <v>2</v>
      </c>
      <c r="I85" s="125"/>
      <c r="J85" s="149" t="s">
        <v>1</v>
      </c>
      <c r="K85" s="124" t="s">
        <v>8</v>
      </c>
      <c r="L85" s="124"/>
      <c r="M85" s="124" t="s">
        <v>8</v>
      </c>
      <c r="N85" s="146" t="s">
        <v>8</v>
      </c>
      <c r="O85" s="189" t="s">
        <v>75</v>
      </c>
      <c r="P85" s="124" t="s">
        <v>1</v>
      </c>
      <c r="Q85" s="194">
        <v>12</v>
      </c>
      <c r="R85" s="1">
        <f>COUNTIF(V85:AA85,"M*")-COUNTIF(V85:AA85,"MAL")</f>
        <v>2</v>
      </c>
      <c r="S85" s="1">
        <f>COUNTIF(V85:AA85,"J*")</f>
        <v>2</v>
      </c>
      <c r="T85" s="1">
        <f>COUNTIF(V85:AA85,"AM*")</f>
        <v>1</v>
      </c>
      <c r="U85" s="125"/>
      <c r="V85" s="124" t="s">
        <v>8</v>
      </c>
      <c r="W85" s="187" t="s">
        <v>8</v>
      </c>
      <c r="X85" s="124" t="s">
        <v>75</v>
      </c>
      <c r="Y85" s="124" t="s">
        <v>1</v>
      </c>
      <c r="Z85" s="124"/>
      <c r="AA85" s="124" t="s">
        <v>75</v>
      </c>
      <c r="AB85" s="124"/>
      <c r="AC85" s="178" t="str">
        <f t="shared" ca="1" si="7"/>
        <v>1</v>
      </c>
    </row>
    <row r="86" spans="5:29" ht="17.25" hidden="1" thickTop="1" thickBot="1" x14ac:dyDescent="0.3">
      <c r="E86" s="153">
        <v>44279</v>
      </c>
      <c r="F86" s="1">
        <f>COUNTIF(J86:P86,"M*")-COUNTIF(J86:P86,"MAL")</f>
        <v>3</v>
      </c>
      <c r="G86" s="1">
        <f>COUNTIF(J86:P86,"J*")</f>
        <v>1</v>
      </c>
      <c r="H86" s="1">
        <f>COUNTIF(J86:P86,"AM*")</f>
        <v>2</v>
      </c>
      <c r="I86" s="125"/>
      <c r="J86" s="149" t="s">
        <v>1</v>
      </c>
      <c r="K86" s="124" t="s">
        <v>8</v>
      </c>
      <c r="L86" s="124"/>
      <c r="M86" s="124" t="s">
        <v>8</v>
      </c>
      <c r="N86" s="146" t="s">
        <v>8</v>
      </c>
      <c r="O86" s="189" t="s">
        <v>75</v>
      </c>
      <c r="P86" s="124" t="s">
        <v>1</v>
      </c>
      <c r="Q86" s="194"/>
      <c r="R86" s="1">
        <f>COUNTIF(V86:AA86,"M*")-COUNTIF(V86:AA86,"MAL")</f>
        <v>2</v>
      </c>
      <c r="S86" s="1">
        <f>COUNTIF(V86:AA86,"J*")</f>
        <v>2</v>
      </c>
      <c r="T86" s="1">
        <f>COUNTIF(V86:AA86,"AM*")</f>
        <v>1</v>
      </c>
      <c r="U86" s="125"/>
      <c r="V86" s="124" t="s">
        <v>8</v>
      </c>
      <c r="W86" s="187" t="s">
        <v>8</v>
      </c>
      <c r="X86" s="124" t="s">
        <v>75</v>
      </c>
      <c r="Y86" s="124" t="s">
        <v>1</v>
      </c>
      <c r="Z86" s="124"/>
      <c r="AA86" s="124" t="s">
        <v>75</v>
      </c>
      <c r="AB86" s="124"/>
      <c r="AC86" s="178" t="str">
        <f t="shared" ca="1" si="7"/>
        <v>1</v>
      </c>
    </row>
    <row r="87" spans="5:29" ht="17.25" hidden="1" thickTop="1" thickBot="1" x14ac:dyDescent="0.3">
      <c r="E87" s="153">
        <v>44280</v>
      </c>
      <c r="F87" s="1">
        <f>COUNTIF(J87:P87,"M*")-COUNTIF(J87:P87,"MAL")</f>
        <v>3</v>
      </c>
      <c r="G87" s="1">
        <f>COUNTIF(J87:P87,"J*")</f>
        <v>1</v>
      </c>
      <c r="H87" s="1">
        <f>COUNTIF(J87:P87,"AM*")</f>
        <v>2</v>
      </c>
      <c r="I87" s="125"/>
      <c r="J87" s="124" t="s">
        <v>1</v>
      </c>
      <c r="K87" s="124" t="s">
        <v>8</v>
      </c>
      <c r="L87" s="124"/>
      <c r="M87" s="124" t="s">
        <v>8</v>
      </c>
      <c r="N87" s="146" t="s">
        <v>8</v>
      </c>
      <c r="O87" s="149" t="s">
        <v>75</v>
      </c>
      <c r="P87" s="149" t="s">
        <v>1</v>
      </c>
      <c r="Q87" s="195"/>
      <c r="R87" s="1">
        <f>COUNTIF(V87:AA87,"M*")-COUNTIF(V87:AA87,"MAL")</f>
        <v>2</v>
      </c>
      <c r="S87" s="1">
        <f>COUNTIF(V87:AA87,"J*")</f>
        <v>2</v>
      </c>
      <c r="T87" s="1">
        <f>COUNTIF(V87:AA87,"AM*")</f>
        <v>1</v>
      </c>
      <c r="U87" s="125"/>
      <c r="V87" s="124" t="s">
        <v>85</v>
      </c>
      <c r="W87" s="187" t="s">
        <v>8</v>
      </c>
      <c r="X87" s="124" t="s">
        <v>75</v>
      </c>
      <c r="Y87" s="124" t="s">
        <v>1</v>
      </c>
      <c r="Z87" s="124"/>
      <c r="AA87" s="124" t="s">
        <v>75</v>
      </c>
      <c r="AB87" s="124"/>
      <c r="AC87" s="178" t="str">
        <f t="shared" ca="1" si="7"/>
        <v>1</v>
      </c>
    </row>
    <row r="88" spans="5:29" ht="17.25" hidden="1" thickTop="1" thickBot="1" x14ac:dyDescent="0.3">
      <c r="E88" s="153">
        <v>44281</v>
      </c>
      <c r="F88" s="1">
        <f>COUNTIF(J88:P88,"M*")-COUNTIF(J88:P88,"MAL")</f>
        <v>3</v>
      </c>
      <c r="G88" s="1">
        <f>COUNTIF(J88:P88,"J*")</f>
        <v>1</v>
      </c>
      <c r="H88" s="1">
        <f>COUNTIF(J88:P88,"AM*")</f>
        <v>2</v>
      </c>
      <c r="I88" s="125"/>
      <c r="J88" s="124" t="s">
        <v>1</v>
      </c>
      <c r="K88" s="124" t="s">
        <v>85</v>
      </c>
      <c r="L88" s="124"/>
      <c r="M88" s="124" t="s">
        <v>85</v>
      </c>
      <c r="N88" s="143" t="s">
        <v>8</v>
      </c>
      <c r="O88" s="124" t="s">
        <v>75</v>
      </c>
      <c r="P88" s="149" t="s">
        <v>1</v>
      </c>
      <c r="Q88" s="195"/>
      <c r="R88" s="1">
        <f>COUNTIF(V88:AA88,"M*")-COUNTIF(V88:AA88,"MAL")</f>
        <v>2</v>
      </c>
      <c r="S88" s="1">
        <f>COUNTIF(V88:AA88,"J*")</f>
        <v>2</v>
      </c>
      <c r="T88" s="1">
        <f>COUNTIF(V88:AA88,"AM*")</f>
        <v>1</v>
      </c>
      <c r="U88" s="125"/>
      <c r="V88" s="124" t="s">
        <v>85</v>
      </c>
      <c r="W88" s="188" t="s">
        <v>8</v>
      </c>
      <c r="X88" s="124" t="s">
        <v>75</v>
      </c>
      <c r="Y88" s="124" t="s">
        <v>1</v>
      </c>
      <c r="Z88" s="124"/>
      <c r="AA88" s="124" t="s">
        <v>75</v>
      </c>
      <c r="AB88" s="124"/>
      <c r="AC88" s="178" t="str">
        <f t="shared" ca="1" si="7"/>
        <v>1</v>
      </c>
    </row>
    <row r="89" spans="5:29" ht="16.5" hidden="1" thickTop="1" x14ac:dyDescent="0.25">
      <c r="E89" s="154">
        <v>44282</v>
      </c>
      <c r="Q89" s="55"/>
      <c r="AC89" s="178" t="str">
        <f t="shared" ca="1" si="7"/>
        <v>1</v>
      </c>
    </row>
    <row r="90" spans="5:29" ht="16.5" hidden="1" thickBot="1" x14ac:dyDescent="0.3">
      <c r="E90" s="154">
        <v>44283</v>
      </c>
      <c r="Q90" s="55"/>
      <c r="AC90" s="178" t="str">
        <f t="shared" ca="1" si="7"/>
        <v>1</v>
      </c>
    </row>
    <row r="91" spans="5:29" ht="17.25" hidden="1" thickTop="1" thickBot="1" x14ac:dyDescent="0.3">
      <c r="E91" s="153">
        <v>44284</v>
      </c>
      <c r="F91" s="1">
        <f>COUNTIF(J91:P91,"M*")-COUNTIF(J91:P91,"MAL")</f>
        <v>3</v>
      </c>
      <c r="G91" s="1">
        <f>COUNTIF(J91:P91,"J*")</f>
        <v>0</v>
      </c>
      <c r="H91" s="1">
        <f>COUNTIF(J91:P91,"AM*")</f>
        <v>2</v>
      </c>
      <c r="I91" s="210" t="s">
        <v>168</v>
      </c>
      <c r="J91" s="124" t="s">
        <v>1</v>
      </c>
      <c r="K91" s="149" t="s">
        <v>1</v>
      </c>
      <c r="L91" s="148"/>
      <c r="M91" s="124" t="s">
        <v>8</v>
      </c>
      <c r="N91" s="141" t="s">
        <v>8</v>
      </c>
      <c r="O91" s="124" t="s">
        <v>86</v>
      </c>
      <c r="P91" s="124" t="s">
        <v>8</v>
      </c>
      <c r="Q91" s="161" t="str">
        <f ca="1">IF((AC91+AC92+AC93+AC94+AC95)=5,"Semaine neutralisée","Semaine Libre")</f>
        <v>Semaine neutralisée</v>
      </c>
      <c r="R91" s="1">
        <f>COUNTIF(V91:AA91,"M*")-COUNTIF(V91:AA91,"MAL")</f>
        <v>2</v>
      </c>
      <c r="S91" s="1">
        <f>COUNTIF(V91:AA91,"J*")</f>
        <v>2</v>
      </c>
      <c r="T91" s="1">
        <f>COUNTIF(V91:AA91,"AM*")</f>
        <v>1</v>
      </c>
      <c r="U91" s="125"/>
      <c r="V91" s="148" t="s">
        <v>8</v>
      </c>
      <c r="W91" s="124" t="s">
        <v>75</v>
      </c>
      <c r="X91" s="149" t="s">
        <v>8</v>
      </c>
      <c r="Y91" s="124" t="s">
        <v>1</v>
      </c>
      <c r="Z91" s="124"/>
      <c r="AA91" s="124" t="s">
        <v>75</v>
      </c>
      <c r="AB91" s="124"/>
      <c r="AC91" s="178" t="str">
        <f t="shared" ca="1" si="7"/>
        <v>1</v>
      </c>
    </row>
    <row r="92" spans="5:29" ht="17.25" hidden="1" thickTop="1" thickBot="1" x14ac:dyDescent="0.3">
      <c r="E92" s="153">
        <v>44285</v>
      </c>
      <c r="F92" s="1">
        <f>COUNTIF(J92:P92,"M*")-COUNTIF(J92:P92,"MAL")</f>
        <v>3</v>
      </c>
      <c r="G92" s="1">
        <f>COUNTIF(J92:P92,"J*")</f>
        <v>1</v>
      </c>
      <c r="H92" s="1">
        <f>COUNTIF(J92:P92,"AM*")</f>
        <v>2</v>
      </c>
      <c r="I92" s="210"/>
      <c r="J92" s="124" t="s">
        <v>1</v>
      </c>
      <c r="K92" s="149" t="s">
        <v>1</v>
      </c>
      <c r="L92" s="148"/>
      <c r="M92" s="124" t="s">
        <v>8</v>
      </c>
      <c r="N92" s="142" t="s">
        <v>8</v>
      </c>
      <c r="O92" s="124" t="s">
        <v>75</v>
      </c>
      <c r="P92" s="124" t="s">
        <v>8</v>
      </c>
      <c r="Q92" s="194">
        <v>13</v>
      </c>
      <c r="R92" s="1">
        <f>COUNTIF(V92:AA92,"M*")-COUNTIF(V92:AA92,"MAL")</f>
        <v>2</v>
      </c>
      <c r="S92" s="1">
        <f>COUNTIF(V92:AA92,"J*")</f>
        <v>2</v>
      </c>
      <c r="T92" s="1">
        <f>COUNTIF(V92:AA92,"AM*")</f>
        <v>1</v>
      </c>
      <c r="U92" s="125"/>
      <c r="V92" s="124" t="s">
        <v>8</v>
      </c>
      <c r="W92" s="124" t="s">
        <v>75</v>
      </c>
      <c r="X92" s="124" t="s">
        <v>8</v>
      </c>
      <c r="Y92" s="124" t="s">
        <v>1</v>
      </c>
      <c r="Z92" s="124"/>
      <c r="AA92" s="124" t="s">
        <v>75</v>
      </c>
      <c r="AB92" s="124"/>
      <c r="AC92" s="178" t="str">
        <f t="shared" ca="1" si="7"/>
        <v>1</v>
      </c>
    </row>
    <row r="93" spans="5:29" ht="17.25" hidden="1" thickTop="1" thickBot="1" x14ac:dyDescent="0.3">
      <c r="E93" s="153">
        <v>44286</v>
      </c>
      <c r="F93" s="1">
        <f>COUNTIF(J93:P93,"M*")-COUNTIF(J93:P93,"MAL")</f>
        <v>3</v>
      </c>
      <c r="G93" s="1">
        <f>COUNTIF(J93:P93,"J*")</f>
        <v>1</v>
      </c>
      <c r="H93" s="1">
        <f>COUNTIF(J93:P93,"AM*")</f>
        <v>2</v>
      </c>
      <c r="I93" s="210"/>
      <c r="J93" s="149" t="s">
        <v>1</v>
      </c>
      <c r="K93" s="124" t="s">
        <v>1</v>
      </c>
      <c r="L93" s="124"/>
      <c r="M93" s="124" t="s">
        <v>8</v>
      </c>
      <c r="N93" s="142" t="s">
        <v>8</v>
      </c>
      <c r="O93" s="168" t="s">
        <v>75</v>
      </c>
      <c r="P93" s="124" t="s">
        <v>8</v>
      </c>
      <c r="Q93" s="194"/>
      <c r="R93" s="1">
        <f>COUNTIF(V93:AA93,"M*")-COUNTIF(V93:AA93,"MAL")</f>
        <v>2</v>
      </c>
      <c r="S93" s="1">
        <f>COUNTIF(V93:AA93,"J*")</f>
        <v>2</v>
      </c>
      <c r="T93" s="1">
        <f>COUNTIF(V93:AA93,"AM*")</f>
        <v>1</v>
      </c>
      <c r="U93" s="125"/>
      <c r="V93" s="124" t="s">
        <v>8</v>
      </c>
      <c r="W93" s="124" t="s">
        <v>75</v>
      </c>
      <c r="X93" s="124" t="s">
        <v>8</v>
      </c>
      <c r="Y93" s="124" t="s">
        <v>1</v>
      </c>
      <c r="Z93" s="124"/>
      <c r="AA93" s="124" t="s">
        <v>75</v>
      </c>
      <c r="AB93" s="124"/>
      <c r="AC93" s="178" t="str">
        <f t="shared" ca="1" si="7"/>
        <v>1</v>
      </c>
    </row>
    <row r="94" spans="5:29" ht="17.25" hidden="1" thickTop="1" thickBot="1" x14ac:dyDescent="0.3">
      <c r="E94" s="153">
        <v>44287</v>
      </c>
      <c r="F94" s="1">
        <f>COUNTIF(J94:P94,"M*")-COUNTIF(J94:P94,"MAL")</f>
        <v>3</v>
      </c>
      <c r="G94" s="1">
        <f>COUNTIF(J94:P94,"J*")</f>
        <v>1</v>
      </c>
      <c r="H94" s="1">
        <f>COUNTIF(J94:P94,"AM*")</f>
        <v>2</v>
      </c>
      <c r="I94" s="210"/>
      <c r="J94" s="149" t="s">
        <v>1</v>
      </c>
      <c r="K94" s="124" t="s">
        <v>90</v>
      </c>
      <c r="L94" s="124"/>
      <c r="M94" s="124" t="s">
        <v>8</v>
      </c>
      <c r="N94" s="142" t="s">
        <v>8</v>
      </c>
      <c r="O94" s="124" t="s">
        <v>75</v>
      </c>
      <c r="P94" s="124" t="s">
        <v>8</v>
      </c>
      <c r="Q94" s="195"/>
      <c r="R94" s="1">
        <f>COUNTIF(V94:AA94,"M*")-COUNTIF(V94:AA94,"MAL")</f>
        <v>2</v>
      </c>
      <c r="S94" s="1">
        <f>COUNTIF(V94:AA94,"J*")</f>
        <v>2</v>
      </c>
      <c r="T94" s="1">
        <f>COUNTIF(V94:AA94,"AM*")</f>
        <v>1</v>
      </c>
      <c r="U94" s="125"/>
      <c r="V94" s="124" t="s">
        <v>8</v>
      </c>
      <c r="W94" s="124" t="s">
        <v>75</v>
      </c>
      <c r="X94" s="124" t="s">
        <v>8</v>
      </c>
      <c r="Y94" s="124" t="s">
        <v>1</v>
      </c>
      <c r="Z94" s="124"/>
      <c r="AA94" s="124" t="s">
        <v>75</v>
      </c>
      <c r="AB94" s="124"/>
      <c r="AC94" s="178" t="str">
        <f t="shared" ca="1" si="7"/>
        <v>1</v>
      </c>
    </row>
    <row r="95" spans="5:29" ht="17.25" hidden="1" thickTop="1" thickBot="1" x14ac:dyDescent="0.3">
      <c r="E95" s="153">
        <v>44288</v>
      </c>
      <c r="F95" s="1">
        <f>COUNTIF(J95:P95,"M*")-COUNTIF(J95:P95,"MAL")</f>
        <v>3</v>
      </c>
      <c r="G95" s="1">
        <f>COUNTIF(J95:P95,"J*")</f>
        <v>1</v>
      </c>
      <c r="H95" s="1">
        <f>COUNTIF(J95:P95,"AM*")</f>
        <v>2</v>
      </c>
      <c r="I95" s="210"/>
      <c r="J95" s="149" t="s">
        <v>1</v>
      </c>
      <c r="K95" s="124" t="s">
        <v>1</v>
      </c>
      <c r="L95" s="124"/>
      <c r="M95" s="124" t="s">
        <v>8</v>
      </c>
      <c r="N95" s="143" t="s">
        <v>8</v>
      </c>
      <c r="O95" s="167" t="s">
        <v>75</v>
      </c>
      <c r="P95" s="124" t="s">
        <v>8</v>
      </c>
      <c r="Q95" s="195"/>
      <c r="R95" s="1">
        <f>COUNTIF(V95:AA95,"M*")-COUNTIF(V95:AA95,"MAL")</f>
        <v>2</v>
      </c>
      <c r="S95" s="1">
        <f>COUNTIF(V95:AA95,"J*")</f>
        <v>2</v>
      </c>
      <c r="T95" s="1">
        <f>COUNTIF(V95:AA95,"AM*")</f>
        <v>1</v>
      </c>
      <c r="U95" s="125"/>
      <c r="V95" s="124" t="s">
        <v>85</v>
      </c>
      <c r="W95" s="124" t="s">
        <v>75</v>
      </c>
      <c r="X95" s="124" t="s">
        <v>8</v>
      </c>
      <c r="Y95" s="124" t="s">
        <v>1</v>
      </c>
      <c r="Z95" s="124"/>
      <c r="AA95" s="124" t="s">
        <v>75</v>
      </c>
      <c r="AB95" s="124"/>
      <c r="AC95" s="178" t="str">
        <f t="shared" ca="1" si="7"/>
        <v>1</v>
      </c>
    </row>
    <row r="96" spans="5:29" ht="16.5" hidden="1" thickTop="1" x14ac:dyDescent="0.25">
      <c r="E96" s="154">
        <v>44289</v>
      </c>
      <c r="Q96" s="55"/>
      <c r="AC96" s="178" t="str">
        <f t="shared" ca="1" si="7"/>
        <v>1</v>
      </c>
    </row>
    <row r="97" spans="5:29" ht="16.5" hidden="1" thickBot="1" x14ac:dyDescent="0.3">
      <c r="E97" s="154">
        <v>44290</v>
      </c>
      <c r="Q97" s="55"/>
      <c r="AC97" s="178" t="str">
        <f t="shared" ca="1" si="7"/>
        <v>1</v>
      </c>
    </row>
    <row r="98" spans="5:29" ht="17.25" hidden="1" thickTop="1" thickBot="1" x14ac:dyDescent="0.3">
      <c r="E98" s="165">
        <v>44291</v>
      </c>
      <c r="F98" s="1">
        <f>COUNTIF(J98:P98,"M*")-COUNTIF(J98:P98,"MAL")</f>
        <v>2</v>
      </c>
      <c r="G98" s="1">
        <f>COUNTIF(J98:P98,"J*")</f>
        <v>1</v>
      </c>
      <c r="H98" s="1">
        <f>COUNTIF(J98:P98,"AM*")</f>
        <v>1</v>
      </c>
      <c r="I98" s="162" t="s">
        <v>156</v>
      </c>
      <c r="J98" s="124" t="s">
        <v>8</v>
      </c>
      <c r="K98" s="124" t="s">
        <v>75</v>
      </c>
      <c r="L98" s="124"/>
      <c r="M98" s="124" t="s">
        <v>1</v>
      </c>
      <c r="N98" s="149" t="s">
        <v>8</v>
      </c>
      <c r="O98" s="124" t="s">
        <v>58</v>
      </c>
      <c r="P98" s="124" t="s">
        <v>58</v>
      </c>
      <c r="Q98" s="161" t="str">
        <f ca="1">IF((AC98+AC99+AC100+AC101+AC102)=5,"Semaine neutralisée","Semaine Libre")</f>
        <v>Semaine neutralisée</v>
      </c>
      <c r="R98" s="1">
        <f>COUNTIF(V98:AA98,"M*")-COUNTIF(V98:AA98,"MAL")</f>
        <v>0</v>
      </c>
      <c r="S98" s="1">
        <f>COUNTIF(V98:AA98,"J*")</f>
        <v>1</v>
      </c>
      <c r="T98" s="1">
        <f>COUNTIF(V98:AA98,"AM*")</f>
        <v>0</v>
      </c>
      <c r="U98" s="125"/>
      <c r="V98" s="148" t="s">
        <v>75</v>
      </c>
      <c r="W98" s="124" t="s">
        <v>58</v>
      </c>
      <c r="X98" s="124" t="s">
        <v>58</v>
      </c>
      <c r="Y98" s="124" t="s">
        <v>58</v>
      </c>
      <c r="Z98" s="124"/>
      <c r="AA98" s="124" t="s">
        <v>58</v>
      </c>
      <c r="AB98" s="124"/>
      <c r="AC98" s="178" t="str">
        <f t="shared" ca="1" si="7"/>
        <v>1</v>
      </c>
    </row>
    <row r="99" spans="5:29" ht="17.25" hidden="1" thickTop="1" thickBot="1" x14ac:dyDescent="0.3">
      <c r="E99" s="153">
        <v>44292</v>
      </c>
      <c r="F99" s="1">
        <f>COUNTIF(J99:P99,"M*")-COUNTIF(J99:P99,"MAL")</f>
        <v>3</v>
      </c>
      <c r="G99" s="1">
        <f>COUNTIF(J99:P99,"J*")</f>
        <v>1</v>
      </c>
      <c r="H99" s="1">
        <f>COUNTIF(J99:P99,"AM*")</f>
        <v>2</v>
      </c>
      <c r="I99" s="125"/>
      <c r="J99" s="124" t="s">
        <v>85</v>
      </c>
      <c r="K99" s="124" t="s">
        <v>8</v>
      </c>
      <c r="L99" s="124"/>
      <c r="M99" s="124" t="s">
        <v>1</v>
      </c>
      <c r="N99" s="142" t="s">
        <v>75</v>
      </c>
      <c r="O99" s="124" t="s">
        <v>1</v>
      </c>
      <c r="P99" s="124" t="s">
        <v>8</v>
      </c>
      <c r="Q99" s="194">
        <v>14</v>
      </c>
      <c r="R99" s="1">
        <f>COUNTIF(V99:AA99,"M*")-COUNTIF(V99:AA99,"MAL")</f>
        <v>2</v>
      </c>
      <c r="S99" s="1">
        <f>COUNTIF(V99:AA99,"J*")</f>
        <v>1</v>
      </c>
      <c r="T99" s="1">
        <f>COUNTIF(V99:AA99,"AM*")</f>
        <v>1</v>
      </c>
      <c r="U99" s="125"/>
      <c r="V99" s="149" t="s">
        <v>85</v>
      </c>
      <c r="W99" s="124" t="s">
        <v>8</v>
      </c>
      <c r="X99" s="124" t="s">
        <v>9</v>
      </c>
      <c r="Y99" s="124" t="s">
        <v>1</v>
      </c>
      <c r="Z99" s="124"/>
      <c r="AA99" s="124" t="s">
        <v>75</v>
      </c>
      <c r="AB99" s="124"/>
      <c r="AC99" s="178" t="str">
        <f t="shared" ca="1" si="7"/>
        <v>1</v>
      </c>
    </row>
    <row r="100" spans="5:29" ht="17.25" hidden="1" thickTop="1" thickBot="1" x14ac:dyDescent="0.3">
      <c r="E100" s="153">
        <v>44293</v>
      </c>
      <c r="F100" s="1">
        <f>COUNTIF(J100:P100,"M*")-COUNTIF(J100:P100,"MAL")</f>
        <v>3</v>
      </c>
      <c r="G100" s="1">
        <f>COUNTIF(J100:P100,"J*")</f>
        <v>1</v>
      </c>
      <c r="H100" s="1">
        <f>COUNTIF(J100:P100,"AM*")</f>
        <v>2</v>
      </c>
      <c r="I100" s="125"/>
      <c r="J100" s="124" t="s">
        <v>8</v>
      </c>
      <c r="K100" s="124" t="s">
        <v>8</v>
      </c>
      <c r="L100" s="124"/>
      <c r="M100" s="124" t="s">
        <v>1</v>
      </c>
      <c r="N100" s="142" t="s">
        <v>75</v>
      </c>
      <c r="O100" s="149" t="s">
        <v>1</v>
      </c>
      <c r="P100" s="124" t="s">
        <v>8</v>
      </c>
      <c r="Q100" s="194"/>
      <c r="R100" s="1">
        <f>COUNTIF(V100:AA100,"M*")-COUNTIF(V100:AA100,"MAL")</f>
        <v>2</v>
      </c>
      <c r="S100" s="1">
        <f>COUNTIF(V100:AA100,"J*")</f>
        <v>2</v>
      </c>
      <c r="T100" s="1">
        <f>COUNTIF(V100:AA100,"AM*")</f>
        <v>1</v>
      </c>
      <c r="U100" s="125"/>
      <c r="V100" s="124" t="s">
        <v>8</v>
      </c>
      <c r="W100" s="124" t="s">
        <v>75</v>
      </c>
      <c r="X100" s="124" t="s">
        <v>8</v>
      </c>
      <c r="Y100" s="124" t="s">
        <v>1</v>
      </c>
      <c r="Z100" s="124"/>
      <c r="AA100" s="124" t="s">
        <v>75</v>
      </c>
      <c r="AB100" s="124"/>
      <c r="AC100" s="178" t="str">
        <f t="shared" ca="1" si="7"/>
        <v>1</v>
      </c>
    </row>
    <row r="101" spans="5:29" ht="17.25" hidden="1" thickTop="1" thickBot="1" x14ac:dyDescent="0.3">
      <c r="E101" s="153">
        <v>44294</v>
      </c>
      <c r="F101" s="1">
        <f>COUNTIF(J101:P101,"M*")-COUNTIF(J101:P101,"MAL")</f>
        <v>3</v>
      </c>
      <c r="G101" s="1">
        <f>COUNTIF(J101:P101,"J*")</f>
        <v>1</v>
      </c>
      <c r="H101" s="1">
        <f>COUNTIF(J101:P101,"AM*")</f>
        <v>2</v>
      </c>
      <c r="I101" s="125"/>
      <c r="J101" s="124" t="s">
        <v>8</v>
      </c>
      <c r="K101" s="124" t="s">
        <v>8</v>
      </c>
      <c r="L101" s="124"/>
      <c r="M101" s="124" t="s">
        <v>1</v>
      </c>
      <c r="N101" s="142" t="s">
        <v>75</v>
      </c>
      <c r="O101" s="124" t="s">
        <v>1</v>
      </c>
      <c r="P101" s="124" t="s">
        <v>8</v>
      </c>
      <c r="Q101" s="195"/>
      <c r="R101" s="1">
        <f>COUNTIF(V101:AA101,"M*")-COUNTIF(V101:AA101,"MAL")</f>
        <v>2</v>
      </c>
      <c r="S101" s="1">
        <f>COUNTIF(V101:AA101,"J*")</f>
        <v>2</v>
      </c>
      <c r="T101" s="1">
        <f>COUNTIF(V101:AA101,"AM*")</f>
        <v>1</v>
      </c>
      <c r="U101" s="125"/>
      <c r="V101" s="124" t="s">
        <v>8</v>
      </c>
      <c r="W101" s="124" t="s">
        <v>75</v>
      </c>
      <c r="X101" s="124" t="s">
        <v>8</v>
      </c>
      <c r="Y101" s="124" t="s">
        <v>1</v>
      </c>
      <c r="Z101" s="124"/>
      <c r="AA101" s="124" t="s">
        <v>75</v>
      </c>
      <c r="AB101" s="124"/>
      <c r="AC101" s="178" t="str">
        <f t="shared" ca="1" si="7"/>
        <v>1</v>
      </c>
    </row>
    <row r="102" spans="5:29" ht="17.25" hidden="1" thickTop="1" thickBot="1" x14ac:dyDescent="0.3">
      <c r="E102" s="153">
        <v>44295</v>
      </c>
      <c r="F102" s="1">
        <f>COUNTIF(J102:P102,"M*")-COUNTIF(J102:P102,"MAL")</f>
        <v>3</v>
      </c>
      <c r="G102" s="1">
        <f>COUNTIF(J102:P102,"J*")</f>
        <v>1</v>
      </c>
      <c r="H102" s="1">
        <f>COUNTIF(J102:P102,"AM*")</f>
        <v>2</v>
      </c>
      <c r="I102" s="125"/>
      <c r="J102" s="124" t="s">
        <v>8</v>
      </c>
      <c r="K102" s="124" t="s">
        <v>8</v>
      </c>
      <c r="L102" s="124"/>
      <c r="M102" s="124" t="s">
        <v>1</v>
      </c>
      <c r="N102" s="143" t="s">
        <v>75</v>
      </c>
      <c r="O102" s="149" t="s">
        <v>1</v>
      </c>
      <c r="P102" s="124" t="s">
        <v>8</v>
      </c>
      <c r="Q102" s="195"/>
      <c r="R102" s="1">
        <f>COUNTIF(V123:AA123,"M*")-COUNTIF(V123:AA123,"MAL")</f>
        <v>2</v>
      </c>
      <c r="S102" s="1">
        <f>COUNTIF(V123:AA123,"J*")</f>
        <v>1</v>
      </c>
      <c r="T102" s="1">
        <f>COUNTIF(V123:AA123,"AM*")</f>
        <v>1</v>
      </c>
      <c r="U102" s="125"/>
      <c r="V102" s="124" t="s">
        <v>85</v>
      </c>
      <c r="W102" s="124" t="s">
        <v>75</v>
      </c>
      <c r="X102" s="124" t="s">
        <v>8</v>
      </c>
      <c r="Y102" s="124" t="s">
        <v>1</v>
      </c>
      <c r="Z102" s="124"/>
      <c r="AA102" s="124" t="s">
        <v>75</v>
      </c>
      <c r="AB102" s="124"/>
      <c r="AC102" s="178" t="str">
        <f t="shared" ca="1" si="7"/>
        <v>1</v>
      </c>
    </row>
    <row r="103" spans="5:29" ht="16.5" hidden="1" thickTop="1" x14ac:dyDescent="0.25">
      <c r="E103" s="2">
        <v>44296</v>
      </c>
      <c r="Q103" s="55"/>
      <c r="AC103" s="178" t="str">
        <f t="shared" ca="1" si="7"/>
        <v>1</v>
      </c>
    </row>
    <row r="104" spans="5:29" ht="16.5" hidden="1" thickBot="1" x14ac:dyDescent="0.3">
      <c r="E104" s="2">
        <v>44297</v>
      </c>
      <c r="Q104" s="55"/>
      <c r="AC104" s="178" t="str">
        <f t="shared" ca="1" si="7"/>
        <v>1</v>
      </c>
    </row>
    <row r="105" spans="5:29" ht="17.25" hidden="1" thickTop="1" thickBot="1" x14ac:dyDescent="0.3">
      <c r="E105" s="153">
        <v>44298</v>
      </c>
      <c r="F105" s="1">
        <f>COUNTIF(J105:P105,"M*")-COUNTIF(J105:P105,"MAL")</f>
        <v>3</v>
      </c>
      <c r="G105" s="1">
        <f>COUNTIF(J105:P105,"J*")</f>
        <v>1</v>
      </c>
      <c r="H105" s="1">
        <f>COUNTIF(J105:P105,"AM*")</f>
        <v>2</v>
      </c>
      <c r="I105" s="210" t="s">
        <v>169</v>
      </c>
      <c r="J105" s="124" t="s">
        <v>8</v>
      </c>
      <c r="K105" s="124" t="s">
        <v>90</v>
      </c>
      <c r="L105" s="124"/>
      <c r="M105" s="124" t="s">
        <v>8</v>
      </c>
      <c r="N105" s="141" t="s">
        <v>1</v>
      </c>
      <c r="O105" s="146" t="s">
        <v>75</v>
      </c>
      <c r="P105" s="124" t="s">
        <v>8</v>
      </c>
      <c r="Q105" s="161" t="str">
        <f ca="1">IF((AC105+AC106+AC107+AC108+AC109)=5,"Semaine neutralisée","Semaine Libre")</f>
        <v>Semaine neutralisée</v>
      </c>
      <c r="R105" s="1">
        <f>COUNTIF(V105:AA105,"M*")-COUNTIF(V105:AA105,"MAL")</f>
        <v>2</v>
      </c>
      <c r="S105" s="1">
        <f>COUNTIF(V105:AA105,"J*")</f>
        <v>2</v>
      </c>
      <c r="T105" s="1">
        <f>COUNTIF(V105:AA105,"AM*")</f>
        <v>1</v>
      </c>
      <c r="U105" s="125"/>
      <c r="V105" s="124" t="s">
        <v>8</v>
      </c>
      <c r="W105" s="149" t="s">
        <v>8</v>
      </c>
      <c r="X105" s="124" t="s">
        <v>1</v>
      </c>
      <c r="Y105" s="124" t="s">
        <v>75</v>
      </c>
      <c r="Z105" s="124"/>
      <c r="AA105" s="124" t="s">
        <v>75</v>
      </c>
      <c r="AB105" s="124"/>
      <c r="AC105" s="178" t="str">
        <f t="shared" ca="1" si="7"/>
        <v>1</v>
      </c>
    </row>
    <row r="106" spans="5:29" ht="17.25" hidden="1" thickTop="1" thickBot="1" x14ac:dyDescent="0.3">
      <c r="E106" s="153">
        <v>44299</v>
      </c>
      <c r="F106" s="1">
        <f>COUNTIF(J106:P106,"M*")-COUNTIF(J106:P106,"MAL")</f>
        <v>3</v>
      </c>
      <c r="G106" s="1">
        <f>COUNTIF(J106:P106,"J*")</f>
        <v>1</v>
      </c>
      <c r="H106" s="1">
        <f>COUNTIF(J106:P106,"AM*")</f>
        <v>2</v>
      </c>
      <c r="I106" s="210"/>
      <c r="J106" s="124" t="s">
        <v>8</v>
      </c>
      <c r="K106" s="124" t="s">
        <v>1</v>
      </c>
      <c r="L106" s="124"/>
      <c r="M106" s="124" t="s">
        <v>8</v>
      </c>
      <c r="N106" s="143" t="s">
        <v>1</v>
      </c>
      <c r="O106" s="149" t="s">
        <v>75</v>
      </c>
      <c r="P106" s="124" t="s">
        <v>8</v>
      </c>
      <c r="Q106" s="194">
        <f>Q99+1</f>
        <v>15</v>
      </c>
      <c r="R106" s="1">
        <f>COUNTIF(V106:AA106,"M*")-COUNTIF(V106:AA106,"MAL")</f>
        <v>2</v>
      </c>
      <c r="S106" s="1">
        <f>COUNTIF(V106:AA106,"J*")</f>
        <v>2</v>
      </c>
      <c r="T106" s="1">
        <f>COUNTIF(V106:AA106,"AM*")</f>
        <v>1</v>
      </c>
      <c r="U106" s="125"/>
      <c r="V106" s="124" t="s">
        <v>8</v>
      </c>
      <c r="W106" s="124" t="s">
        <v>8</v>
      </c>
      <c r="X106" s="124" t="s">
        <v>1</v>
      </c>
      <c r="Y106" s="124" t="s">
        <v>75</v>
      </c>
      <c r="Z106" s="124"/>
      <c r="AA106" s="124" t="s">
        <v>75</v>
      </c>
      <c r="AB106" s="124"/>
      <c r="AC106" s="178" t="str">
        <f t="shared" ca="1" si="7"/>
        <v>1</v>
      </c>
    </row>
    <row r="107" spans="5:29" ht="17.25" hidden="1" thickTop="1" thickBot="1" x14ac:dyDescent="0.3">
      <c r="E107" s="153">
        <v>44300</v>
      </c>
      <c r="F107" s="1">
        <f>COUNTIF(J107:P107,"M*")-COUNTIF(J107:P107,"MAL")</f>
        <v>3</v>
      </c>
      <c r="G107" s="1">
        <f>COUNTIF(J107:P107,"J*")</f>
        <v>1</v>
      </c>
      <c r="H107" s="1">
        <f>COUNTIF(J107:P107,"AM*")</f>
        <v>2</v>
      </c>
      <c r="I107" s="210"/>
      <c r="J107" s="124" t="s">
        <v>8</v>
      </c>
      <c r="K107" s="149" t="s">
        <v>1</v>
      </c>
      <c r="L107" s="124"/>
      <c r="M107" s="124" t="s">
        <v>8</v>
      </c>
      <c r="N107" s="124" t="s">
        <v>90</v>
      </c>
      <c r="O107" s="124" t="s">
        <v>75</v>
      </c>
      <c r="P107" s="124" t="s">
        <v>8</v>
      </c>
      <c r="Q107" s="194"/>
      <c r="R107" s="1">
        <f>COUNTIF(V107:AA107,"M*")-COUNTIF(V107:AA107,"MAL")</f>
        <v>2</v>
      </c>
      <c r="S107" s="1">
        <f>COUNTIF(V107:AA107,"J*")</f>
        <v>2</v>
      </c>
      <c r="T107" s="1">
        <f>COUNTIF(V107:AA107,"AM*")</f>
        <v>1</v>
      </c>
      <c r="U107" s="125"/>
      <c r="V107" s="124" t="s">
        <v>8</v>
      </c>
      <c r="W107" s="124" t="s">
        <v>8</v>
      </c>
      <c r="X107" s="124" t="s">
        <v>1</v>
      </c>
      <c r="Y107" s="124" t="s">
        <v>75</v>
      </c>
      <c r="Z107" s="124"/>
      <c r="AA107" s="124" t="s">
        <v>75</v>
      </c>
      <c r="AB107" s="124"/>
      <c r="AC107" s="178" t="str">
        <f t="shared" ca="1" si="7"/>
        <v>1</v>
      </c>
    </row>
    <row r="108" spans="5:29" ht="17.25" hidden="1" thickTop="1" thickBot="1" x14ac:dyDescent="0.3">
      <c r="E108" s="153">
        <v>44301</v>
      </c>
      <c r="F108" s="1">
        <f>COUNTIF(J108:P108,"M*")-COUNTIF(J108:P108,"MAL")</f>
        <v>3</v>
      </c>
      <c r="G108" s="1">
        <f>COUNTIF(J108:P108,"J*")</f>
        <v>1</v>
      </c>
      <c r="H108" s="1">
        <f>COUNTIF(J108:P108,"AM*")</f>
        <v>2</v>
      </c>
      <c r="I108" s="210"/>
      <c r="J108" s="124" t="s">
        <v>8</v>
      </c>
      <c r="K108" s="149" t="s">
        <v>1</v>
      </c>
      <c r="L108" s="124"/>
      <c r="M108" s="124" t="s">
        <v>8</v>
      </c>
      <c r="N108" s="124" t="s">
        <v>90</v>
      </c>
      <c r="O108" s="124" t="s">
        <v>75</v>
      </c>
      <c r="P108" s="124" t="s">
        <v>8</v>
      </c>
      <c r="Q108" s="195"/>
      <c r="R108" s="1">
        <f>COUNTIF(V108:AA108,"M*")-COUNTIF(V108:AA108,"MAL")</f>
        <v>2</v>
      </c>
      <c r="S108" s="1">
        <f>COUNTIF(V108:AA108,"J*")</f>
        <v>2</v>
      </c>
      <c r="T108" s="1">
        <f>COUNTIF(V108:AA108,"AM*")</f>
        <v>1</v>
      </c>
      <c r="U108" s="125"/>
      <c r="V108" s="124" t="s">
        <v>8</v>
      </c>
      <c r="W108" s="124" t="s">
        <v>8</v>
      </c>
      <c r="X108" s="124" t="s">
        <v>1</v>
      </c>
      <c r="Y108" s="124" t="s">
        <v>75</v>
      </c>
      <c r="Z108" s="124"/>
      <c r="AA108" s="124" t="s">
        <v>75</v>
      </c>
      <c r="AB108" s="124"/>
      <c r="AC108" s="178" t="str">
        <f t="shared" ca="1" si="7"/>
        <v>1</v>
      </c>
    </row>
    <row r="109" spans="5:29" ht="17.25" hidden="1" thickTop="1" thickBot="1" x14ac:dyDescent="0.3">
      <c r="E109" s="153">
        <v>44302</v>
      </c>
      <c r="F109" s="1">
        <f>COUNTIF(J109:P109,"M*")-COUNTIF(J109:P109,"MAL")</f>
        <v>3</v>
      </c>
      <c r="G109" s="1">
        <f>COUNTIF(J109:P109,"J*")</f>
        <v>1</v>
      </c>
      <c r="H109" s="1">
        <f>COUNTIF(J109:P109,"AM*")</f>
        <v>2</v>
      </c>
      <c r="I109" s="210"/>
      <c r="J109" s="124" t="s">
        <v>8</v>
      </c>
      <c r="K109" s="124" t="s">
        <v>1</v>
      </c>
      <c r="L109" s="124"/>
      <c r="M109" s="124" t="s">
        <v>8</v>
      </c>
      <c r="N109" s="149" t="s">
        <v>1</v>
      </c>
      <c r="O109" s="149" t="s">
        <v>75</v>
      </c>
      <c r="P109" s="124" t="s">
        <v>8</v>
      </c>
      <c r="Q109" s="195"/>
      <c r="R109" s="1">
        <f>COUNTIF(V109:AA109,"M*")-COUNTIF(V109:AA109,"MAL")</f>
        <v>2</v>
      </c>
      <c r="S109" s="1">
        <f>COUNTIF(V109:AA109,"J*")</f>
        <v>2</v>
      </c>
      <c r="T109" s="1">
        <f>COUNTIF(V109:AA109,"AM*")</f>
        <v>1</v>
      </c>
      <c r="U109" s="125"/>
      <c r="V109" s="124" t="s">
        <v>85</v>
      </c>
      <c r="W109" s="124" t="s">
        <v>8</v>
      </c>
      <c r="X109" s="124" t="s">
        <v>1</v>
      </c>
      <c r="Y109" s="124" t="s">
        <v>75</v>
      </c>
      <c r="Z109" s="124"/>
      <c r="AA109" s="124" t="s">
        <v>75</v>
      </c>
      <c r="AB109" s="124"/>
      <c r="AC109" s="178" t="str">
        <f t="shared" ca="1" si="7"/>
        <v>1</v>
      </c>
    </row>
    <row r="110" spans="5:29" ht="16.5" hidden="1" thickTop="1" x14ac:dyDescent="0.25">
      <c r="E110" s="2">
        <v>44303</v>
      </c>
      <c r="I110" s="208" t="s">
        <v>183</v>
      </c>
      <c r="Q110" s="55"/>
      <c r="AC110" s="178" t="str">
        <f t="shared" ca="1" si="7"/>
        <v>1</v>
      </c>
    </row>
    <row r="111" spans="5:29" ht="16.5" hidden="1" thickBot="1" x14ac:dyDescent="0.3">
      <c r="E111" s="2">
        <v>44304</v>
      </c>
      <c r="I111" s="208"/>
      <c r="Q111" s="55"/>
      <c r="AC111" s="178" t="str">
        <f t="shared" ca="1" si="7"/>
        <v>1</v>
      </c>
    </row>
    <row r="112" spans="5:29" ht="17.25" hidden="1" thickTop="1" thickBot="1" x14ac:dyDescent="0.3">
      <c r="E112" s="153">
        <v>44305</v>
      </c>
      <c r="F112" s="1">
        <f>COUNTIF(J112:P112,"M*")-COUNTIF(J112:P112,"MAL")</f>
        <v>2</v>
      </c>
      <c r="G112" s="1">
        <f>COUNTIF(J112:P112,"J*")</f>
        <v>1</v>
      </c>
      <c r="H112" s="1">
        <f>COUNTIF(J112:P112,"AM*")</f>
        <v>1</v>
      </c>
      <c r="I112" s="208"/>
      <c r="J112" s="124" t="s">
        <v>8</v>
      </c>
      <c r="K112" s="124" t="s">
        <v>8</v>
      </c>
      <c r="L112" s="124"/>
      <c r="M112" s="124" t="s">
        <v>9</v>
      </c>
      <c r="N112" s="141" t="s">
        <v>75</v>
      </c>
      <c r="O112" s="124" t="s">
        <v>1</v>
      </c>
      <c r="P112" s="124" t="s">
        <v>9</v>
      </c>
      <c r="Q112" s="161" t="s">
        <v>171</v>
      </c>
      <c r="R112" s="1">
        <f>COUNTIF(V112:AA112,"M*")-COUNTIF(V112:AA112,"MAL")</f>
        <v>2</v>
      </c>
      <c r="S112" s="1">
        <f>COUNTIF(V112:AA112,"J*")</f>
        <v>1</v>
      </c>
      <c r="T112" s="1">
        <f>COUNTIF(V112:AA112,"AM*")</f>
        <v>1</v>
      </c>
      <c r="U112" s="125"/>
      <c r="V112" s="124" t="s">
        <v>9</v>
      </c>
      <c r="W112" s="124" t="s">
        <v>8</v>
      </c>
      <c r="X112" s="148" t="s">
        <v>1</v>
      </c>
      <c r="Y112" s="149" t="s">
        <v>8</v>
      </c>
      <c r="Z112" s="124"/>
      <c r="AA112" s="124" t="s">
        <v>75</v>
      </c>
      <c r="AB112" s="124"/>
      <c r="AC112" s="178" t="str">
        <f t="shared" ca="1" si="7"/>
        <v>1</v>
      </c>
    </row>
    <row r="113" spans="5:29" hidden="1" x14ac:dyDescent="0.25">
      <c r="E113" s="153">
        <v>44306</v>
      </c>
      <c r="F113" s="1">
        <f>COUNTIF(J113:P113,"M*")-COUNTIF(J113:P113,"MAL")</f>
        <v>2</v>
      </c>
      <c r="G113" s="1">
        <f>COUNTIF(J113:P113,"J*")</f>
        <v>1</v>
      </c>
      <c r="H113" s="1">
        <f>COUNTIF(J113:P113,"AM*")</f>
        <v>1</v>
      </c>
      <c r="I113" s="208"/>
      <c r="J113" s="124" t="s">
        <v>8</v>
      </c>
      <c r="K113" s="124" t="s">
        <v>8</v>
      </c>
      <c r="L113" s="124"/>
      <c r="M113" s="124" t="s">
        <v>9</v>
      </c>
      <c r="N113" s="142" t="s">
        <v>75</v>
      </c>
      <c r="O113" s="124" t="s">
        <v>1</v>
      </c>
      <c r="P113" s="124" t="s">
        <v>9</v>
      </c>
      <c r="Q113" s="194">
        <f>Q106+1</f>
        <v>16</v>
      </c>
      <c r="R113" s="1">
        <f>COUNTIF(V113:AA113,"M*")-COUNTIF(V113:AA113,"MAL")</f>
        <v>2</v>
      </c>
      <c r="S113" s="1">
        <f>COUNTIF(V113:AA113,"J*")</f>
        <v>1</v>
      </c>
      <c r="T113" s="1">
        <f>COUNTIF(V113:AA113,"AM*")</f>
        <v>1</v>
      </c>
      <c r="U113" s="125"/>
      <c r="V113" s="124" t="s">
        <v>9</v>
      </c>
      <c r="W113" s="124" t="s">
        <v>8</v>
      </c>
      <c r="X113" s="124" t="s">
        <v>1</v>
      </c>
      <c r="Y113" s="124" t="s">
        <v>8</v>
      </c>
      <c r="Z113" s="124"/>
      <c r="AA113" s="124" t="s">
        <v>75</v>
      </c>
      <c r="AB113" s="124"/>
      <c r="AC113" s="178" t="str">
        <f t="shared" ref="AC113:AC176" ca="1" si="8">IF(((E113-TODAY())/7)&lt;5.01,"1","0")</f>
        <v>1</v>
      </c>
    </row>
    <row r="114" spans="5:29" hidden="1" x14ac:dyDescent="0.25">
      <c r="E114" s="153">
        <v>44307</v>
      </c>
      <c r="F114" s="1">
        <f>COUNTIF(J114:P114,"M*")-COUNTIF(J114:P114,"MAL")</f>
        <v>2</v>
      </c>
      <c r="G114" s="1">
        <f>COUNTIF(J114:P114,"J*")</f>
        <v>1</v>
      </c>
      <c r="H114" s="1">
        <f>COUNTIF(J114:P114,"AM*")</f>
        <v>1</v>
      </c>
      <c r="I114" s="208"/>
      <c r="J114" s="124" t="s">
        <v>8</v>
      </c>
      <c r="K114" s="124" t="s">
        <v>8</v>
      </c>
      <c r="L114" s="124"/>
      <c r="M114" s="124" t="s">
        <v>9</v>
      </c>
      <c r="N114" s="142" t="s">
        <v>75</v>
      </c>
      <c r="O114" s="124" t="s">
        <v>1</v>
      </c>
      <c r="P114" s="124" t="s">
        <v>9</v>
      </c>
      <c r="Q114" s="194"/>
      <c r="R114" s="1">
        <f>COUNTIF(V114:AA114,"M*")-COUNTIF(V114:AA114,"MAL")</f>
        <v>2</v>
      </c>
      <c r="S114" s="1">
        <f>COUNTIF(V114:AA114,"J*")</f>
        <v>1</v>
      </c>
      <c r="T114" s="1">
        <f>COUNTIF(V114:AA114,"AM*")</f>
        <v>1</v>
      </c>
      <c r="U114" s="125"/>
      <c r="V114" s="124" t="s">
        <v>9</v>
      </c>
      <c r="W114" s="124" t="s">
        <v>8</v>
      </c>
      <c r="X114" s="124" t="s">
        <v>1</v>
      </c>
      <c r="Y114" s="124" t="s">
        <v>8</v>
      </c>
      <c r="Z114" s="124"/>
      <c r="AA114" s="124" t="s">
        <v>75</v>
      </c>
      <c r="AB114" s="124"/>
      <c r="AC114" s="178" t="str">
        <f t="shared" ca="1" si="8"/>
        <v>1</v>
      </c>
    </row>
    <row r="115" spans="5:29" hidden="1" x14ac:dyDescent="0.25">
      <c r="E115" s="153">
        <v>44308</v>
      </c>
      <c r="F115" s="1">
        <f>COUNTIF(J115:P115,"M*")-COUNTIF(J115:P115,"MAL")</f>
        <v>2</v>
      </c>
      <c r="G115" s="1">
        <f>COUNTIF(J115:P115,"J*")</f>
        <v>1</v>
      </c>
      <c r="H115" s="1">
        <f>COUNTIF(J115:P115,"AM*")</f>
        <v>1</v>
      </c>
      <c r="I115" s="208"/>
      <c r="J115" s="124" t="s">
        <v>85</v>
      </c>
      <c r="K115" s="124" t="s">
        <v>8</v>
      </c>
      <c r="L115" s="124"/>
      <c r="M115" s="124" t="s">
        <v>9</v>
      </c>
      <c r="N115" s="142" t="s">
        <v>75</v>
      </c>
      <c r="O115" s="124" t="s">
        <v>1</v>
      </c>
      <c r="P115" s="124" t="s">
        <v>9</v>
      </c>
      <c r="Q115" s="195"/>
      <c r="R115" s="1">
        <f>COUNTIF(V115:AA115,"M*")-COUNTIF(V115:AA115,"MAL")</f>
        <v>2</v>
      </c>
      <c r="S115" s="1">
        <f>COUNTIF(V115:AA115,"J*")</f>
        <v>1</v>
      </c>
      <c r="T115" s="1">
        <f>COUNTIF(V115:AA115,"AM*")</f>
        <v>1</v>
      </c>
      <c r="U115" s="125"/>
      <c r="V115" s="124" t="s">
        <v>9</v>
      </c>
      <c r="W115" s="124" t="s">
        <v>8</v>
      </c>
      <c r="X115" s="124" t="s">
        <v>1</v>
      </c>
      <c r="Y115" s="124" t="s">
        <v>8</v>
      </c>
      <c r="Z115" s="124"/>
      <c r="AA115" s="124" t="s">
        <v>75</v>
      </c>
      <c r="AB115" s="124"/>
      <c r="AC115" s="178" t="str">
        <f t="shared" ca="1" si="8"/>
        <v>1</v>
      </c>
    </row>
    <row r="116" spans="5:29" ht="16.5" hidden="1" thickBot="1" x14ac:dyDescent="0.3">
      <c r="E116" s="153">
        <v>44309</v>
      </c>
      <c r="F116" s="1">
        <f>COUNTIF(J116:P116,"M*")-COUNTIF(J116:P116,"MAL")</f>
        <v>2</v>
      </c>
      <c r="G116" s="1">
        <f>COUNTIF(J116:P116,"J*")</f>
        <v>1</v>
      </c>
      <c r="H116" s="1">
        <f>COUNTIF(J116:P116,"AM*")</f>
        <v>1</v>
      </c>
      <c r="I116" s="208"/>
      <c r="J116" s="124" t="s">
        <v>8</v>
      </c>
      <c r="K116" s="124" t="s">
        <v>85</v>
      </c>
      <c r="L116" s="124"/>
      <c r="M116" s="124" t="s">
        <v>9</v>
      </c>
      <c r="N116" s="143" t="s">
        <v>75</v>
      </c>
      <c r="O116" s="124" t="s">
        <v>1</v>
      </c>
      <c r="P116" s="124" t="s">
        <v>9</v>
      </c>
      <c r="Q116" s="195"/>
      <c r="R116" s="1">
        <f>COUNTIF(V116:AA116,"M*")-COUNTIF(V116:AA116,"MAL")</f>
        <v>2</v>
      </c>
      <c r="S116" s="1">
        <f>COUNTIF(V116:AA116,"J*")</f>
        <v>1</v>
      </c>
      <c r="T116" s="1">
        <f>COUNTIF(V116:AA116,"AM*")</f>
        <v>1</v>
      </c>
      <c r="U116" s="125"/>
      <c r="V116" s="124" t="s">
        <v>9</v>
      </c>
      <c r="W116" s="124" t="s">
        <v>8</v>
      </c>
      <c r="X116" s="124" t="s">
        <v>1</v>
      </c>
      <c r="Y116" s="124" t="s">
        <v>8</v>
      </c>
      <c r="Z116" s="124"/>
      <c r="AA116" s="124" t="s">
        <v>75</v>
      </c>
      <c r="AB116" s="124"/>
      <c r="AC116" s="178" t="str">
        <f t="shared" ca="1" si="8"/>
        <v>1</v>
      </c>
    </row>
    <row r="117" spans="5:29" ht="16.5" hidden="1" thickTop="1" x14ac:dyDescent="0.25">
      <c r="E117" s="2">
        <v>44310</v>
      </c>
      <c r="I117" s="208"/>
      <c r="Q117" s="55"/>
      <c r="AC117" s="178" t="str">
        <f t="shared" ca="1" si="8"/>
        <v>1</v>
      </c>
    </row>
    <row r="118" spans="5:29" ht="16.5" hidden="1" thickBot="1" x14ac:dyDescent="0.3">
      <c r="E118" s="2">
        <v>44311</v>
      </c>
      <c r="I118" s="208"/>
      <c r="Q118" s="55"/>
      <c r="AC118" s="178" t="str">
        <f t="shared" ca="1" si="8"/>
        <v>1</v>
      </c>
    </row>
    <row r="119" spans="5:29" ht="17.25" hidden="1" thickTop="1" thickBot="1" x14ac:dyDescent="0.3">
      <c r="E119" s="153">
        <v>44312</v>
      </c>
      <c r="F119" s="1">
        <f>COUNTIF(J119:P119,"M*")-COUNTIF(J119:P119,"MAL")</f>
        <v>2</v>
      </c>
      <c r="G119" s="1">
        <f>COUNTIF(J119:P119,"J*")</f>
        <v>1</v>
      </c>
      <c r="H119" s="1">
        <f>COUNTIF(J119:P119,"AM*")</f>
        <v>1</v>
      </c>
      <c r="I119" s="208"/>
      <c r="J119" s="124" t="s">
        <v>9</v>
      </c>
      <c r="K119" s="124" t="s">
        <v>8</v>
      </c>
      <c r="L119" s="124"/>
      <c r="M119" s="124" t="s">
        <v>9</v>
      </c>
      <c r="N119" s="141" t="s">
        <v>88</v>
      </c>
      <c r="O119" s="124" t="s">
        <v>1</v>
      </c>
      <c r="P119" s="124" t="s">
        <v>8</v>
      </c>
      <c r="Q119" s="161" t="s">
        <v>171</v>
      </c>
      <c r="R119" s="1">
        <f>COUNTIF(V119:AA119,"M*")-COUNTIF(V119:AA119,"MAL")</f>
        <v>2</v>
      </c>
      <c r="S119" s="1">
        <f>COUNTIF(V119:AA119,"J*")</f>
        <v>2</v>
      </c>
      <c r="T119" s="1">
        <f>COUNTIF(V119:AA119,"AM*")</f>
        <v>1</v>
      </c>
      <c r="U119" s="125"/>
      <c r="V119" s="124" t="s">
        <v>8</v>
      </c>
      <c r="W119" s="124" t="s">
        <v>75</v>
      </c>
      <c r="X119" s="149" t="s">
        <v>8</v>
      </c>
      <c r="Y119" s="124" t="s">
        <v>1</v>
      </c>
      <c r="Z119" s="148"/>
      <c r="AA119" s="124" t="s">
        <v>75</v>
      </c>
      <c r="AB119" s="124"/>
      <c r="AC119" s="178" t="str">
        <f t="shared" ca="1" si="8"/>
        <v>1</v>
      </c>
    </row>
    <row r="120" spans="5:29" ht="16.5" hidden="1" thickTop="1" x14ac:dyDescent="0.25">
      <c r="E120" s="153">
        <v>44313</v>
      </c>
      <c r="F120" s="1">
        <f>COUNTIF(J120:P120,"M*")-COUNTIF(J120:P120,"MAL")</f>
        <v>2</v>
      </c>
      <c r="G120" s="1">
        <f>COUNTIF(J120:P120,"J*")</f>
        <v>1</v>
      </c>
      <c r="H120" s="1">
        <f>COUNTIF(J120:P120,"AM*")</f>
        <v>1</v>
      </c>
      <c r="I120" s="208"/>
      <c r="J120" s="124" t="s">
        <v>9</v>
      </c>
      <c r="K120" s="124" t="s">
        <v>8</v>
      </c>
      <c r="L120" s="124"/>
      <c r="M120" s="124" t="s">
        <v>9</v>
      </c>
      <c r="N120" s="142" t="s">
        <v>75</v>
      </c>
      <c r="O120" s="124" t="s">
        <v>1</v>
      </c>
      <c r="P120" s="124" t="s">
        <v>8</v>
      </c>
      <c r="Q120" s="194">
        <f>Q113+1</f>
        <v>17</v>
      </c>
      <c r="R120" s="1">
        <f>COUNTIF(V120:AA120,"M*")-COUNTIF(V120:AA120,"MAL")</f>
        <v>2</v>
      </c>
      <c r="S120" s="1">
        <f>COUNTIF(V120:AA120,"J*")</f>
        <v>2</v>
      </c>
      <c r="T120" s="1">
        <f>COUNTIF(V120:AA120,"AM*")</f>
        <v>1</v>
      </c>
      <c r="U120" s="125"/>
      <c r="V120" s="124" t="s">
        <v>8</v>
      </c>
      <c r="W120" s="124" t="s">
        <v>75</v>
      </c>
      <c r="X120" s="124" t="s">
        <v>8</v>
      </c>
      <c r="Y120" s="124" t="s">
        <v>1</v>
      </c>
      <c r="Z120" s="124"/>
      <c r="AA120" s="124" t="s">
        <v>75</v>
      </c>
      <c r="AB120" s="124"/>
      <c r="AC120" s="178" t="str">
        <f t="shared" ca="1" si="8"/>
        <v>1</v>
      </c>
    </row>
    <row r="121" spans="5:29" hidden="1" x14ac:dyDescent="0.25">
      <c r="E121" s="153">
        <v>44314</v>
      </c>
      <c r="F121" s="1">
        <f>COUNTIF(J121:P121,"M*")-COUNTIF(J121:P121,"MAL")</f>
        <v>2</v>
      </c>
      <c r="G121" s="1">
        <f>COUNTIF(J121:P121,"J*")</f>
        <v>1</v>
      </c>
      <c r="H121" s="1">
        <f>COUNTIF(J121:P121,"AM*")</f>
        <v>1</v>
      </c>
      <c r="I121" s="208"/>
      <c r="J121" s="124" t="s">
        <v>9</v>
      </c>
      <c r="K121" s="124" t="s">
        <v>8</v>
      </c>
      <c r="L121" s="124"/>
      <c r="M121" s="124" t="s">
        <v>9</v>
      </c>
      <c r="N121" s="142" t="s">
        <v>75</v>
      </c>
      <c r="O121" s="124" t="s">
        <v>1</v>
      </c>
      <c r="P121" s="124" t="s">
        <v>8</v>
      </c>
      <c r="Q121" s="194"/>
      <c r="R121" s="1">
        <f>COUNTIF(V121:AA121,"M*")-COUNTIF(V121:AA121,"MAL")</f>
        <v>2</v>
      </c>
      <c r="S121" s="1">
        <f>COUNTIF(V121:AA121,"J*")</f>
        <v>2</v>
      </c>
      <c r="T121" s="1">
        <f>COUNTIF(V121:AA121,"AM*")</f>
        <v>1</v>
      </c>
      <c r="U121" s="125"/>
      <c r="V121" s="124" t="s">
        <v>8</v>
      </c>
      <c r="W121" s="124" t="s">
        <v>75</v>
      </c>
      <c r="X121" s="124" t="s">
        <v>8</v>
      </c>
      <c r="Y121" s="124" t="s">
        <v>1</v>
      </c>
      <c r="Z121" s="124"/>
      <c r="AA121" s="124" t="s">
        <v>75</v>
      </c>
      <c r="AB121" s="124"/>
      <c r="AC121" s="178" t="str">
        <f t="shared" ca="1" si="8"/>
        <v>1</v>
      </c>
    </row>
    <row r="122" spans="5:29" hidden="1" x14ac:dyDescent="0.25">
      <c r="E122" s="153">
        <v>44315</v>
      </c>
      <c r="F122" s="1">
        <f>COUNTIF(J122:P122,"M*")-COUNTIF(J122:P122,"MAL")</f>
        <v>2</v>
      </c>
      <c r="G122" s="1">
        <f>COUNTIF(J122:P122,"J*")</f>
        <v>1</v>
      </c>
      <c r="H122" s="1">
        <f>COUNTIF(J122:P122,"AM*")</f>
        <v>1</v>
      </c>
      <c r="I122" s="208"/>
      <c r="J122" s="124" t="s">
        <v>9</v>
      </c>
      <c r="K122" s="124" t="s">
        <v>8</v>
      </c>
      <c r="L122" s="124"/>
      <c r="M122" s="124" t="s">
        <v>9</v>
      </c>
      <c r="N122" s="142" t="s">
        <v>75</v>
      </c>
      <c r="O122" s="124" t="s">
        <v>1</v>
      </c>
      <c r="P122" s="124" t="s">
        <v>8</v>
      </c>
      <c r="Q122" s="195"/>
      <c r="R122" s="1">
        <f>COUNTIF(V122:AA122,"M*")-COUNTIF(V122:AA122,"MAL")</f>
        <v>2</v>
      </c>
      <c r="S122" s="1">
        <f>COUNTIF(V122:AA122,"J*")</f>
        <v>1</v>
      </c>
      <c r="T122" s="1">
        <f>COUNTIF(V122:AA122,"AM*")</f>
        <v>1</v>
      </c>
      <c r="U122" s="125"/>
      <c r="V122" s="124" t="s">
        <v>8</v>
      </c>
      <c r="W122" s="124" t="s">
        <v>8</v>
      </c>
      <c r="X122" s="124" t="s">
        <v>9</v>
      </c>
      <c r="Y122" s="124" t="s">
        <v>1</v>
      </c>
      <c r="Z122" s="124"/>
      <c r="AA122" s="124" t="s">
        <v>75</v>
      </c>
      <c r="AB122" s="124"/>
      <c r="AC122" s="178" t="str">
        <f t="shared" ca="1" si="8"/>
        <v>1</v>
      </c>
    </row>
    <row r="123" spans="5:29" ht="16.5" hidden="1" thickBot="1" x14ac:dyDescent="0.3">
      <c r="E123" s="153">
        <v>44316</v>
      </c>
      <c r="F123" s="1">
        <f>COUNTIF(J123:P123,"M*")-COUNTIF(J123:P123,"MAL")</f>
        <v>2</v>
      </c>
      <c r="G123" s="1">
        <f>COUNTIF(J123:P123,"J*")</f>
        <v>1</v>
      </c>
      <c r="H123" s="1">
        <f>COUNTIF(J123:P123,"AM*")</f>
        <v>1</v>
      </c>
      <c r="I123" s="208"/>
      <c r="J123" s="124" t="s">
        <v>9</v>
      </c>
      <c r="K123" s="124" t="s">
        <v>8</v>
      </c>
      <c r="L123" s="124"/>
      <c r="M123" s="124" t="s">
        <v>9</v>
      </c>
      <c r="N123" s="143" t="s">
        <v>75</v>
      </c>
      <c r="O123" s="124" t="s">
        <v>1</v>
      </c>
      <c r="P123" s="124" t="s">
        <v>8</v>
      </c>
      <c r="Q123" s="195"/>
      <c r="R123" s="1">
        <f>COUNTIF(V123:AA123,"M*")-COUNTIF(V123:AA123,"MAL")</f>
        <v>2</v>
      </c>
      <c r="S123" s="1">
        <f>COUNTIF(V123:AA123,"J*")</f>
        <v>1</v>
      </c>
      <c r="T123" s="1">
        <f>COUNTIF(V123:AA123,"AM*")</f>
        <v>1</v>
      </c>
      <c r="U123" s="125"/>
      <c r="V123" s="124" t="s">
        <v>85</v>
      </c>
      <c r="W123" s="124" t="s">
        <v>8</v>
      </c>
      <c r="X123" s="124" t="s">
        <v>9</v>
      </c>
      <c r="Y123" s="124" t="s">
        <v>1</v>
      </c>
      <c r="Z123" s="124"/>
      <c r="AA123" s="124" t="s">
        <v>75</v>
      </c>
      <c r="AB123" s="124"/>
      <c r="AC123" s="178" t="str">
        <f t="shared" ca="1" si="8"/>
        <v>1</v>
      </c>
    </row>
    <row r="124" spans="5:29" ht="16.5" hidden="1" thickTop="1" x14ac:dyDescent="0.25">
      <c r="E124" s="166">
        <v>44317</v>
      </c>
      <c r="I124" s="162" t="s">
        <v>157</v>
      </c>
      <c r="Q124" s="55"/>
      <c r="AC124" s="178" t="str">
        <f t="shared" ca="1" si="8"/>
        <v>1</v>
      </c>
    </row>
    <row r="125" spans="5:29" ht="16.5" hidden="1" thickBot="1" x14ac:dyDescent="0.3">
      <c r="E125" s="2">
        <v>44318</v>
      </c>
      <c r="I125" s="163"/>
      <c r="Q125" s="55"/>
      <c r="AC125" s="178" t="str">
        <f t="shared" ca="1" si="8"/>
        <v>1</v>
      </c>
    </row>
    <row r="126" spans="5:29" ht="17.25" hidden="1" thickTop="1" thickBot="1" x14ac:dyDescent="0.3">
      <c r="E126" s="153">
        <v>44319</v>
      </c>
      <c r="F126" s="1">
        <f>COUNTIF(J126:P126,"M*")-COUNTIF(J126:P126,"MAL")</f>
        <v>3</v>
      </c>
      <c r="G126" s="1">
        <f>COUNTIF(J126:P126,"J*")</f>
        <v>1</v>
      </c>
      <c r="H126" s="1">
        <f>COUNTIF(J126:P126,"AM*")</f>
        <v>1</v>
      </c>
      <c r="I126" s="125"/>
      <c r="J126" s="124" t="s">
        <v>8</v>
      </c>
      <c r="K126" s="124" t="s">
        <v>8</v>
      </c>
      <c r="L126" s="124"/>
      <c r="M126" s="124" t="s">
        <v>8</v>
      </c>
      <c r="N126" s="141" t="s">
        <v>75</v>
      </c>
      <c r="O126" s="124" t="s">
        <v>1</v>
      </c>
      <c r="P126" s="124" t="s">
        <v>9</v>
      </c>
      <c r="Q126" s="161" t="s">
        <v>171</v>
      </c>
      <c r="R126" s="1">
        <f>COUNTIF(V126:AA126,"M*")-COUNTIF(V126:AA126,"MAL")</f>
        <v>2</v>
      </c>
      <c r="S126" s="1">
        <f>COUNTIF(V126:AA126,"J*")</f>
        <v>1</v>
      </c>
      <c r="T126" s="1">
        <f>COUNTIF(V126:AA126,"AM*")</f>
        <v>1</v>
      </c>
      <c r="U126" s="125"/>
      <c r="V126" s="149" t="s">
        <v>8</v>
      </c>
      <c r="W126" s="124" t="s">
        <v>8</v>
      </c>
      <c r="X126" s="124" t="s">
        <v>9</v>
      </c>
      <c r="Y126" s="124" t="s">
        <v>1</v>
      </c>
      <c r="Z126" s="124"/>
      <c r="AA126" s="124" t="s">
        <v>75</v>
      </c>
      <c r="AB126" s="124"/>
      <c r="AC126" s="178" t="str">
        <f t="shared" ca="1" si="8"/>
        <v>1</v>
      </c>
    </row>
    <row r="127" spans="5:29" ht="16.5" hidden="1" thickTop="1" x14ac:dyDescent="0.25">
      <c r="E127" s="153">
        <v>44320</v>
      </c>
      <c r="F127" s="1">
        <f>COUNTIF(J127:P127,"M*")-COUNTIF(J127:P127,"MAL")</f>
        <v>3</v>
      </c>
      <c r="G127" s="1">
        <f>COUNTIF(J127:P127,"J*")</f>
        <v>1</v>
      </c>
      <c r="H127" s="1">
        <f>COUNTIF(J127:P127,"AM*")</f>
        <v>1</v>
      </c>
      <c r="I127" s="125"/>
      <c r="J127" s="124" t="s">
        <v>8</v>
      </c>
      <c r="K127" s="124" t="s">
        <v>8</v>
      </c>
      <c r="L127" s="124"/>
      <c r="M127" s="124" t="s">
        <v>8</v>
      </c>
      <c r="N127" s="142" t="s">
        <v>75</v>
      </c>
      <c r="O127" s="124" t="s">
        <v>1</v>
      </c>
      <c r="P127" s="124" t="s">
        <v>9</v>
      </c>
      <c r="Q127" s="194">
        <f>Q120+1</f>
        <v>18</v>
      </c>
      <c r="R127" s="1">
        <f>COUNTIF(V127:AA127,"M*")-COUNTIF(V127:AA127,"MAL")</f>
        <v>2</v>
      </c>
      <c r="S127" s="1">
        <f>COUNTIF(V127:AA127,"J*")</f>
        <v>1</v>
      </c>
      <c r="T127" s="1">
        <f>COUNTIF(V127:AA127,"AM*")</f>
        <v>1</v>
      </c>
      <c r="U127" s="125"/>
      <c r="V127" s="124" t="s">
        <v>8</v>
      </c>
      <c r="W127" s="124" t="s">
        <v>8</v>
      </c>
      <c r="X127" s="124" t="s">
        <v>9</v>
      </c>
      <c r="Y127" s="124" t="s">
        <v>1</v>
      </c>
      <c r="Z127" s="124"/>
      <c r="AA127" s="124" t="s">
        <v>75</v>
      </c>
      <c r="AB127" s="124"/>
      <c r="AC127" s="178" t="str">
        <f t="shared" ca="1" si="8"/>
        <v>1</v>
      </c>
    </row>
    <row r="128" spans="5:29" hidden="1" x14ac:dyDescent="0.25">
      <c r="E128" s="153">
        <v>44321</v>
      </c>
      <c r="F128" s="1">
        <f>COUNTIF(J128:P128,"M*")-COUNTIF(J128:P128,"MAL")</f>
        <v>3</v>
      </c>
      <c r="G128" s="1">
        <f>COUNTIF(J128:P128,"J*")</f>
        <v>1</v>
      </c>
      <c r="H128" s="1">
        <f>COUNTIF(J128:P128,"AM*")</f>
        <v>1</v>
      </c>
      <c r="I128" s="125"/>
      <c r="J128" s="124" t="s">
        <v>8</v>
      </c>
      <c r="K128" s="124" t="s">
        <v>8</v>
      </c>
      <c r="L128" s="124"/>
      <c r="M128" s="124" t="s">
        <v>8</v>
      </c>
      <c r="N128" s="142" t="s">
        <v>88</v>
      </c>
      <c r="O128" s="124" t="s">
        <v>1</v>
      </c>
      <c r="P128" s="124" t="s">
        <v>9</v>
      </c>
      <c r="Q128" s="194"/>
      <c r="R128" s="1">
        <f>COUNTIF(V128:AA128,"M*")-COUNTIF(V128:AA128,"MAL")</f>
        <v>2</v>
      </c>
      <c r="S128" s="1">
        <f>COUNTIF(V128:AA128,"J*")</f>
        <v>1</v>
      </c>
      <c r="T128" s="1">
        <f>COUNTIF(V128:AA128,"AM*")</f>
        <v>1</v>
      </c>
      <c r="U128" s="125"/>
      <c r="V128" s="124" t="s">
        <v>8</v>
      </c>
      <c r="W128" s="124" t="s">
        <v>8</v>
      </c>
      <c r="X128" s="124" t="s">
        <v>9</v>
      </c>
      <c r="Y128" s="124" t="s">
        <v>1</v>
      </c>
      <c r="Z128" s="124"/>
      <c r="AA128" s="124" t="s">
        <v>75</v>
      </c>
      <c r="AB128" s="124"/>
      <c r="AC128" s="178" t="str">
        <f t="shared" ca="1" si="8"/>
        <v>1</v>
      </c>
    </row>
    <row r="129" spans="5:29" ht="16.5" hidden="1" thickBot="1" x14ac:dyDescent="0.3">
      <c r="E129" s="153">
        <v>44322</v>
      </c>
      <c r="F129" s="1">
        <f>COUNTIF(J129:P129,"M*")-COUNTIF(J129:P129,"MAL")</f>
        <v>4</v>
      </c>
      <c r="G129" s="1">
        <f>COUNTIF(J129:P129,"J*")</f>
        <v>1</v>
      </c>
      <c r="H129" s="1">
        <f>COUNTIF(J129:P129,"AM*")</f>
        <v>1</v>
      </c>
      <c r="I129" s="125"/>
      <c r="J129" s="124" t="s">
        <v>8</v>
      </c>
      <c r="K129" s="124" t="s">
        <v>8</v>
      </c>
      <c r="L129" s="124"/>
      <c r="M129" s="124" t="s">
        <v>8</v>
      </c>
      <c r="N129" s="142" t="s">
        <v>75</v>
      </c>
      <c r="O129" s="124" t="s">
        <v>1</v>
      </c>
      <c r="P129" s="124" t="s">
        <v>8</v>
      </c>
      <c r="Q129" s="195"/>
      <c r="R129" s="1">
        <f>COUNTIF(V129:AA129,"M*")-COUNTIF(V129:AA129,"MAL")</f>
        <v>2</v>
      </c>
      <c r="S129" s="1">
        <f>COUNTIF(V129:AA129,"J*")</f>
        <v>1</v>
      </c>
      <c r="T129" s="1">
        <f>COUNTIF(V129:AA129,"AM*")</f>
        <v>1</v>
      </c>
      <c r="U129" s="125"/>
      <c r="V129" s="124" t="s">
        <v>85</v>
      </c>
      <c r="W129" s="124" t="s">
        <v>8</v>
      </c>
      <c r="X129" s="124" t="s">
        <v>9</v>
      </c>
      <c r="Y129" s="124" t="s">
        <v>1</v>
      </c>
      <c r="Z129" s="124"/>
      <c r="AA129" s="124" t="s">
        <v>75</v>
      </c>
      <c r="AB129" s="124"/>
      <c r="AC129" s="178" t="str">
        <f t="shared" ca="1" si="8"/>
        <v>1</v>
      </c>
    </row>
    <row r="130" spans="5:29" ht="16.5" hidden="1" thickBot="1" x14ac:dyDescent="0.3">
      <c r="E130" s="153">
        <v>44323</v>
      </c>
      <c r="F130" s="1">
        <f>COUNTIF(J130:P130,"M*")-COUNTIF(J130:P130,"MAL")</f>
        <v>3</v>
      </c>
      <c r="G130" s="1">
        <f>COUNTIF(J130:P130,"J*")</f>
        <v>1</v>
      </c>
      <c r="H130" s="1">
        <f>COUNTIF(J130:P130,"AM*")</f>
        <v>2</v>
      </c>
      <c r="I130" s="125"/>
      <c r="J130" s="124" t="s">
        <v>8</v>
      </c>
      <c r="K130" s="124" t="s">
        <v>8</v>
      </c>
      <c r="L130" s="124"/>
      <c r="M130" s="124" t="s">
        <v>8</v>
      </c>
      <c r="N130" s="143" t="s">
        <v>75</v>
      </c>
      <c r="O130" s="167" t="s">
        <v>87</v>
      </c>
      <c r="P130" s="124" t="s">
        <v>1</v>
      </c>
      <c r="Q130" s="195"/>
      <c r="R130" s="1">
        <f>COUNTIF(V130:AA130,"M*")-COUNTIF(V130:AA130,"MAL")</f>
        <v>2</v>
      </c>
      <c r="S130" s="1">
        <f>COUNTIF(V130:AA130,"J*")</f>
        <v>1</v>
      </c>
      <c r="T130" s="1">
        <f>COUNTIF(V130:AA130,"AM*")</f>
        <v>1</v>
      </c>
      <c r="U130" s="125"/>
      <c r="V130" s="124" t="s">
        <v>8</v>
      </c>
      <c r="W130" s="124" t="s">
        <v>8</v>
      </c>
      <c r="X130" s="124" t="s">
        <v>9</v>
      </c>
      <c r="Y130" s="124" t="s">
        <v>1</v>
      </c>
      <c r="Z130" s="124"/>
      <c r="AA130" s="124" t="s">
        <v>75</v>
      </c>
      <c r="AB130" s="124"/>
      <c r="AC130" s="178" t="str">
        <f t="shared" ca="1" si="8"/>
        <v>1</v>
      </c>
    </row>
    <row r="131" spans="5:29" ht="16.5" hidden="1" thickTop="1" x14ac:dyDescent="0.25">
      <c r="E131" s="166">
        <v>44324</v>
      </c>
      <c r="I131" s="162" t="s">
        <v>158</v>
      </c>
      <c r="Q131" s="55"/>
      <c r="AC131" s="178" t="str">
        <f t="shared" ca="1" si="8"/>
        <v>1</v>
      </c>
    </row>
    <row r="132" spans="5:29" ht="16.5" hidden="1" thickBot="1" x14ac:dyDescent="0.3">
      <c r="E132" s="2">
        <v>44325</v>
      </c>
      <c r="Q132" s="55"/>
      <c r="AC132" s="178" t="str">
        <f t="shared" ca="1" si="8"/>
        <v>1</v>
      </c>
    </row>
    <row r="133" spans="5:29" ht="17.25" hidden="1" thickTop="1" thickBot="1" x14ac:dyDescent="0.3">
      <c r="E133" s="153">
        <v>44326</v>
      </c>
      <c r="F133" s="1">
        <f>COUNTIF(J133:P133,"M*")-COUNTIF(J133:P133,"MAL")</f>
        <v>2</v>
      </c>
      <c r="G133" s="1">
        <f>COUNTIF(J133:P133,"J*")</f>
        <v>1</v>
      </c>
      <c r="H133" s="1">
        <f>COUNTIF(J133:P133,"AM*")</f>
        <v>1</v>
      </c>
      <c r="J133" s="124" t="s">
        <v>1</v>
      </c>
      <c r="K133" s="124" t="s">
        <v>9</v>
      </c>
      <c r="L133" s="124"/>
      <c r="M133" s="124" t="s">
        <v>8</v>
      </c>
      <c r="N133" s="141" t="s">
        <v>75</v>
      </c>
      <c r="O133" s="124" t="s">
        <v>86</v>
      </c>
      <c r="P133" s="124" t="s">
        <v>8</v>
      </c>
      <c r="Q133" s="190" t="str">
        <f ca="1">IF((AC133+AC134+AC135+AC136+AC137)=5,"Semaine neutralisée","Semaine Libre")</f>
        <v>Semaine neutralisée</v>
      </c>
      <c r="R133" s="1">
        <f>COUNTIF(V133:AA133,"M*")-COUNTIF(V133:AA133,"MAL")</f>
        <v>2</v>
      </c>
      <c r="S133" s="1">
        <f>COUNTIF(V133:AA133,"J*")</f>
        <v>1</v>
      </c>
      <c r="T133" s="1">
        <f>COUNTIF(V133:AA133,"AM*")</f>
        <v>1</v>
      </c>
      <c r="U133" s="125"/>
      <c r="V133" s="148" t="s">
        <v>9</v>
      </c>
      <c r="W133" s="124" t="s">
        <v>1</v>
      </c>
      <c r="X133" s="149" t="s">
        <v>8</v>
      </c>
      <c r="Y133" s="124" t="s">
        <v>8</v>
      </c>
      <c r="Z133" s="124"/>
      <c r="AA133" s="124" t="s">
        <v>75</v>
      </c>
      <c r="AB133" s="124"/>
      <c r="AC133" s="178" t="str">
        <f t="shared" ca="1" si="8"/>
        <v>1</v>
      </c>
    </row>
    <row r="134" spans="5:29" ht="16.5" hidden="1" thickTop="1" x14ac:dyDescent="0.25">
      <c r="E134" s="153">
        <v>44327</v>
      </c>
      <c r="F134" s="1">
        <f>COUNTIF(J134:P134,"M*")-COUNTIF(J134:P134,"MAL")</f>
        <v>2</v>
      </c>
      <c r="G134" s="1">
        <f>COUNTIF(J134:P134,"J*")</f>
        <v>1</v>
      </c>
      <c r="H134" s="1">
        <f>COUNTIF(J134:P134,"AM*")</f>
        <v>1</v>
      </c>
      <c r="J134" s="124" t="s">
        <v>1</v>
      </c>
      <c r="K134" s="124" t="s">
        <v>9</v>
      </c>
      <c r="L134" s="124"/>
      <c r="M134" s="124" t="s">
        <v>8</v>
      </c>
      <c r="N134" s="142" t="s">
        <v>75</v>
      </c>
      <c r="O134" s="148" t="s">
        <v>86</v>
      </c>
      <c r="P134" s="124" t="s">
        <v>8</v>
      </c>
      <c r="Q134" s="196">
        <f>Q127+1</f>
        <v>19</v>
      </c>
      <c r="R134" s="1">
        <f>COUNTIF(V134:AA134,"M*")-COUNTIF(V134:AA134,"MAL")</f>
        <v>2</v>
      </c>
      <c r="S134" s="1">
        <f>COUNTIF(V134:AA134,"J*")</f>
        <v>2</v>
      </c>
      <c r="T134" s="1">
        <f>COUNTIF(V134:AA134,"AM*")</f>
        <v>1</v>
      </c>
      <c r="U134" s="125"/>
      <c r="V134" s="124" t="s">
        <v>8</v>
      </c>
      <c r="W134" s="124" t="s">
        <v>1</v>
      </c>
      <c r="X134" s="124" t="s">
        <v>8</v>
      </c>
      <c r="Y134" s="124" t="s">
        <v>181</v>
      </c>
      <c r="Z134" s="124"/>
      <c r="AA134" s="124" t="s">
        <v>75</v>
      </c>
      <c r="AB134" s="124"/>
      <c r="AC134" s="178" t="str">
        <f t="shared" ca="1" si="8"/>
        <v>1</v>
      </c>
    </row>
    <row r="135" spans="5:29" hidden="1" x14ac:dyDescent="0.25">
      <c r="E135" s="153">
        <v>44328</v>
      </c>
      <c r="F135" s="1">
        <f>COUNTIF(J135:P135,"M*")-COUNTIF(J135:P135,"MAL")</f>
        <v>3</v>
      </c>
      <c r="G135" s="1">
        <f>COUNTIF(J135:P135,"J*")</f>
        <v>1</v>
      </c>
      <c r="H135" s="1">
        <f>COUNTIF(J135:P135,"AM*")</f>
        <v>1</v>
      </c>
      <c r="J135" s="124" t="s">
        <v>1</v>
      </c>
      <c r="K135" s="124" t="s">
        <v>9</v>
      </c>
      <c r="L135" s="124"/>
      <c r="M135" s="124" t="s">
        <v>8</v>
      </c>
      <c r="N135" s="142" t="s">
        <v>85</v>
      </c>
      <c r="O135" s="124" t="s">
        <v>75</v>
      </c>
      <c r="P135" s="124" t="s">
        <v>8</v>
      </c>
      <c r="Q135" s="196"/>
      <c r="R135" s="1">
        <f>COUNTIF(V135:AA135,"M*")-COUNTIF(V135:AA135,"MAL")</f>
        <v>2</v>
      </c>
      <c r="S135" s="1">
        <f>COUNTIF(V135:AA135,"J*")</f>
        <v>2</v>
      </c>
      <c r="T135" s="1">
        <f>COUNTIF(V135:AA135,"AM*")</f>
        <v>1</v>
      </c>
      <c r="U135" s="125"/>
      <c r="V135" s="124" t="s">
        <v>85</v>
      </c>
      <c r="W135" s="124" t="s">
        <v>1</v>
      </c>
      <c r="X135" s="124" t="s">
        <v>8</v>
      </c>
      <c r="Y135" s="124" t="s">
        <v>75</v>
      </c>
      <c r="Z135" s="124"/>
      <c r="AA135" s="124" t="s">
        <v>75</v>
      </c>
      <c r="AB135" s="124"/>
      <c r="AC135" s="178" t="str">
        <f t="shared" ca="1" si="8"/>
        <v>1</v>
      </c>
    </row>
    <row r="136" spans="5:29" hidden="1" x14ac:dyDescent="0.25">
      <c r="E136" s="165">
        <v>44329</v>
      </c>
      <c r="F136" s="1">
        <f>COUNTIF(J136:P136,"M*")-COUNTIF(J136:P136,"MAL")</f>
        <v>3</v>
      </c>
      <c r="G136" s="1">
        <f>COUNTIF(J136:P136,"J*")</f>
        <v>1</v>
      </c>
      <c r="H136" s="1">
        <f>COUNTIF(J136:P136,"AM*")</f>
        <v>1</v>
      </c>
      <c r="I136" s="162" t="s">
        <v>159</v>
      </c>
      <c r="J136" s="124" t="s">
        <v>1</v>
      </c>
      <c r="K136" s="124" t="s">
        <v>75</v>
      </c>
      <c r="L136" s="124"/>
      <c r="M136" s="124" t="s">
        <v>8</v>
      </c>
      <c r="N136" s="142" t="s">
        <v>8</v>
      </c>
      <c r="O136" s="124" t="s">
        <v>58</v>
      </c>
      <c r="P136" s="124" t="s">
        <v>8</v>
      </c>
      <c r="Q136" s="197"/>
      <c r="R136" s="1">
        <f>COUNTIF(V136:AA136,"M*")-COUNTIF(V136:AA136,"MAL")</f>
        <v>1</v>
      </c>
      <c r="S136" s="1">
        <f>COUNTIF(V136:AA136,"J*")</f>
        <v>0</v>
      </c>
      <c r="T136" s="1">
        <f>COUNTIF(V136:AA136,"AM*")</f>
        <v>1</v>
      </c>
      <c r="U136" s="125"/>
      <c r="V136" s="124" t="s">
        <v>8</v>
      </c>
      <c r="W136" s="124" t="s">
        <v>58</v>
      </c>
      <c r="X136" s="124" t="s">
        <v>1</v>
      </c>
      <c r="Y136" s="124" t="s">
        <v>58</v>
      </c>
      <c r="Z136" s="124"/>
      <c r="AA136" s="124" t="s">
        <v>58</v>
      </c>
      <c r="AB136" s="124"/>
      <c r="AC136" s="178" t="str">
        <f t="shared" ca="1" si="8"/>
        <v>1</v>
      </c>
    </row>
    <row r="137" spans="5:29" ht="16.5" hidden="1" thickBot="1" x14ac:dyDescent="0.3">
      <c r="E137" s="153">
        <v>44330</v>
      </c>
      <c r="F137" s="1">
        <f>COUNTIF(J137:P137,"M*")-COUNTIF(J137:P137,"MAL")</f>
        <v>2</v>
      </c>
      <c r="G137" s="1">
        <f>COUNTIF(J137:P137,"J*")</f>
        <v>1</v>
      </c>
      <c r="H137" s="1">
        <f>COUNTIF(J137:P137,"AM*")</f>
        <v>1</v>
      </c>
      <c r="I137" s="125"/>
      <c r="J137" s="124" t="s">
        <v>1</v>
      </c>
      <c r="K137" s="124" t="s">
        <v>9</v>
      </c>
      <c r="L137" s="124"/>
      <c r="M137" s="124" t="s">
        <v>8</v>
      </c>
      <c r="N137" s="143" t="s">
        <v>75</v>
      </c>
      <c r="O137" s="124" t="s">
        <v>86</v>
      </c>
      <c r="P137" s="124" t="s">
        <v>8</v>
      </c>
      <c r="Q137" s="197"/>
      <c r="R137" s="1">
        <f>COUNTIF(V137:AA137,"M*")-COUNTIF(V137:AA137,"MAL")</f>
        <v>1</v>
      </c>
      <c r="S137" s="1">
        <f>COUNTIF(V137:AA137,"J*")</f>
        <v>0</v>
      </c>
      <c r="T137" s="1">
        <f>COUNTIF(V137:AA137,"AM*")</f>
        <v>1</v>
      </c>
      <c r="U137" s="125"/>
      <c r="V137" s="124" t="s">
        <v>9</v>
      </c>
      <c r="W137" s="124" t="s">
        <v>1</v>
      </c>
      <c r="X137" s="124" t="s">
        <v>9</v>
      </c>
      <c r="Y137" s="124" t="s">
        <v>8</v>
      </c>
      <c r="Z137" s="124"/>
      <c r="AA137" s="124" t="s">
        <v>9</v>
      </c>
      <c r="AB137" s="124"/>
      <c r="AC137" s="178" t="str">
        <f t="shared" ca="1" si="8"/>
        <v>1</v>
      </c>
    </row>
    <row r="138" spans="5:29" ht="16.899999999999999" hidden="1" customHeight="1" thickTop="1" x14ac:dyDescent="0.25">
      <c r="E138" s="2">
        <v>44331</v>
      </c>
      <c r="I138" s="125"/>
      <c r="Q138" s="55"/>
      <c r="AC138" s="178" t="str">
        <f t="shared" ca="1" si="8"/>
        <v>1</v>
      </c>
    </row>
    <row r="139" spans="5:29" ht="16.5" hidden="1" thickBot="1" x14ac:dyDescent="0.3">
      <c r="E139" s="2">
        <v>44332</v>
      </c>
      <c r="I139" s="125"/>
      <c r="Q139" s="55"/>
      <c r="AC139" s="178" t="str">
        <f t="shared" ca="1" si="8"/>
        <v>1</v>
      </c>
    </row>
    <row r="140" spans="5:29" ht="17.25" hidden="1" thickTop="1" thickBot="1" x14ac:dyDescent="0.3">
      <c r="E140" s="153">
        <v>44333</v>
      </c>
      <c r="F140" s="1">
        <f>COUNTIF(J140:P140,"M*")-COUNTIF(J140:P140,"MAL")</f>
        <v>3</v>
      </c>
      <c r="G140" s="1">
        <f>COUNTIF(J140:P140,"J*")</f>
        <v>1</v>
      </c>
      <c r="H140" s="1">
        <f>COUNTIF(J140:P140,"AM*")</f>
        <v>1</v>
      </c>
      <c r="I140" s="125"/>
      <c r="J140" s="124" t="s">
        <v>8</v>
      </c>
      <c r="K140" s="124" t="s">
        <v>9</v>
      </c>
      <c r="L140" s="124"/>
      <c r="M140" s="124" t="s">
        <v>1</v>
      </c>
      <c r="N140" s="141" t="s">
        <v>8</v>
      </c>
      <c r="O140" s="184" t="s">
        <v>75</v>
      </c>
      <c r="P140" s="124" t="s">
        <v>8</v>
      </c>
      <c r="Q140" s="161" t="str">
        <f ca="1">IF((AC140+AC141+AC142+AC143+AC144)=5,"Semaine neutralisée","Semaine Libre")</f>
        <v>Semaine neutralisée</v>
      </c>
      <c r="R140" s="1">
        <f>COUNTIF(V140:AA140,"M*")-COUNTIF(V140:AA140,"MAL")</f>
        <v>2</v>
      </c>
      <c r="S140" s="1">
        <f>COUNTIF(V140:AA140,"J*")</f>
        <v>0</v>
      </c>
      <c r="T140" s="1">
        <f>COUNTIF(V140:AA140,"AM*")</f>
        <v>1</v>
      </c>
      <c r="U140" s="125"/>
      <c r="V140" s="124" t="s">
        <v>9</v>
      </c>
      <c r="W140" s="124" t="s">
        <v>8</v>
      </c>
      <c r="X140" s="124" t="s">
        <v>1</v>
      </c>
      <c r="Y140" s="149" t="s">
        <v>8</v>
      </c>
      <c r="Z140" s="148"/>
      <c r="AA140" s="124" t="s">
        <v>9</v>
      </c>
      <c r="AB140" s="124"/>
      <c r="AC140" s="178" t="str">
        <f t="shared" ca="1" si="8"/>
        <v>1</v>
      </c>
    </row>
    <row r="141" spans="5:29" ht="16.5" hidden="1" thickTop="1" x14ac:dyDescent="0.25">
      <c r="E141" s="153">
        <v>44334</v>
      </c>
      <c r="F141" s="1">
        <f>COUNTIF(J141:P141,"M*")-COUNTIF(J141:P141,"MAL")</f>
        <v>3</v>
      </c>
      <c r="G141" s="1">
        <f>COUNTIF(J141:P141,"J*")</f>
        <v>1</v>
      </c>
      <c r="H141" s="1">
        <f>COUNTIF(J141:P141,"AM*")</f>
        <v>1</v>
      </c>
      <c r="I141" s="125"/>
      <c r="J141" s="124" t="s">
        <v>8</v>
      </c>
      <c r="K141" s="124" t="s">
        <v>9</v>
      </c>
      <c r="L141" s="124"/>
      <c r="M141" s="124" t="s">
        <v>90</v>
      </c>
      <c r="N141" s="142" t="s">
        <v>8</v>
      </c>
      <c r="O141" s="192" t="s">
        <v>75</v>
      </c>
      <c r="P141" s="124" t="s">
        <v>8</v>
      </c>
      <c r="Q141" s="194">
        <f>Q134+1</f>
        <v>20</v>
      </c>
      <c r="R141" s="1">
        <f>COUNTIF(V141:AA141,"M*")-COUNTIF(V141:AA141,"MAL")</f>
        <v>2</v>
      </c>
      <c r="S141" s="1">
        <f>COUNTIF(V141:AA141,"J*")</f>
        <v>1</v>
      </c>
      <c r="T141" s="1">
        <f>COUNTIF(V141:AA141,"AM*")</f>
        <v>1</v>
      </c>
      <c r="U141" s="125"/>
      <c r="V141" s="124" t="s">
        <v>8</v>
      </c>
      <c r="W141" s="124" t="s">
        <v>75</v>
      </c>
      <c r="X141" s="124" t="s">
        <v>1</v>
      </c>
      <c r="Y141" s="124" t="s">
        <v>8</v>
      </c>
      <c r="Z141" s="124"/>
      <c r="AA141" s="124" t="s">
        <v>9</v>
      </c>
      <c r="AB141" s="124"/>
      <c r="AC141" s="178" t="str">
        <f t="shared" ca="1" si="8"/>
        <v>1</v>
      </c>
    </row>
    <row r="142" spans="5:29" ht="16.5" hidden="1" thickBot="1" x14ac:dyDescent="0.3">
      <c r="E142" s="153">
        <v>44335</v>
      </c>
      <c r="F142" s="1">
        <f>COUNTIF(J142:P142,"M*")-COUNTIF(J142:P142,"MAL")</f>
        <v>3</v>
      </c>
      <c r="G142" s="1">
        <f>COUNTIF(J142:P142,"J*")</f>
        <v>1</v>
      </c>
      <c r="H142" s="1">
        <f>COUNTIF(J142:P142,"AM*")</f>
        <v>1</v>
      </c>
      <c r="I142" s="125"/>
      <c r="J142" s="124" t="s">
        <v>8</v>
      </c>
      <c r="K142" s="124" t="s">
        <v>9</v>
      </c>
      <c r="L142" s="124"/>
      <c r="M142" s="124" t="s">
        <v>90</v>
      </c>
      <c r="N142" s="142" t="s">
        <v>85</v>
      </c>
      <c r="O142" s="185" t="s">
        <v>75</v>
      </c>
      <c r="P142" s="124" t="s">
        <v>8</v>
      </c>
      <c r="Q142" s="194"/>
      <c r="R142" s="1">
        <f>COUNTIF(V142:AA142,"M*")-COUNTIF(V142:AA142,"MAL")</f>
        <v>2</v>
      </c>
      <c r="S142" s="1">
        <f>COUNTIF(V142:AA142,"J*")</f>
        <v>1</v>
      </c>
      <c r="T142" s="1">
        <f>COUNTIF(V142:AA142,"AM*")</f>
        <v>1</v>
      </c>
      <c r="U142" s="125"/>
      <c r="V142" s="124" t="s">
        <v>8</v>
      </c>
      <c r="W142" s="124" t="s">
        <v>75</v>
      </c>
      <c r="X142" s="124" t="s">
        <v>1</v>
      </c>
      <c r="Y142" s="124" t="s">
        <v>8</v>
      </c>
      <c r="Z142" s="124"/>
      <c r="AA142" s="124" t="s">
        <v>9</v>
      </c>
      <c r="AB142" s="124"/>
      <c r="AC142" s="178" t="str">
        <f t="shared" ca="1" si="8"/>
        <v>1</v>
      </c>
    </row>
    <row r="143" spans="5:29" hidden="1" x14ac:dyDescent="0.25">
      <c r="E143" s="153">
        <v>44336</v>
      </c>
      <c r="F143" s="1">
        <f>COUNTIF(J143:P143,"M*")-COUNTIF(J143:P143,"MAL")</f>
        <v>3</v>
      </c>
      <c r="G143" s="1">
        <f>COUNTIF(J143:P143,"J*")</f>
        <v>1</v>
      </c>
      <c r="H143" s="1">
        <f>COUNTIF(J143:P143,"AM*")</f>
        <v>1</v>
      </c>
      <c r="I143" s="125"/>
      <c r="J143" s="124" t="s">
        <v>8</v>
      </c>
      <c r="K143" s="124" t="s">
        <v>9</v>
      </c>
      <c r="L143" s="124"/>
      <c r="M143" s="124" t="s">
        <v>1</v>
      </c>
      <c r="N143" s="142" t="s">
        <v>75</v>
      </c>
      <c r="O143" s="124" t="s">
        <v>8</v>
      </c>
      <c r="P143" s="124" t="s">
        <v>8</v>
      </c>
      <c r="Q143" s="195"/>
      <c r="R143" s="1">
        <f>COUNTIF(V143:AA143,"M*")-COUNTIF(V143:AA143,"MAL")</f>
        <v>2</v>
      </c>
      <c r="S143" s="1">
        <f>COUNTIF(V143:AA143,"J*")</f>
        <v>0</v>
      </c>
      <c r="T143" s="1">
        <f>COUNTIF(V143:AA143,"AM*")</f>
        <v>1</v>
      </c>
      <c r="U143" s="125"/>
      <c r="V143" s="124" t="s">
        <v>85</v>
      </c>
      <c r="W143" s="124" t="s">
        <v>8</v>
      </c>
      <c r="X143" s="124" t="s">
        <v>1</v>
      </c>
      <c r="Y143" s="124" t="s">
        <v>9</v>
      </c>
      <c r="Z143" s="124"/>
      <c r="AA143" s="124" t="s">
        <v>9</v>
      </c>
      <c r="AB143" s="124"/>
      <c r="AC143" s="178" t="str">
        <f t="shared" ca="1" si="8"/>
        <v>1</v>
      </c>
    </row>
    <row r="144" spans="5:29" ht="16.5" hidden="1" thickBot="1" x14ac:dyDescent="0.3">
      <c r="E144" s="153">
        <v>44337</v>
      </c>
      <c r="F144" s="1">
        <f>COUNTIF(J144:P144,"M*")-COUNTIF(J144:P144,"MAL")</f>
        <v>3</v>
      </c>
      <c r="G144" s="1">
        <f>COUNTIF(J144:P144,"J*")</f>
        <v>1</v>
      </c>
      <c r="H144" s="1">
        <f>COUNTIF(J144:P144,"AM*")</f>
        <v>1</v>
      </c>
      <c r="I144" s="125"/>
      <c r="J144" s="124" t="s">
        <v>8</v>
      </c>
      <c r="K144" s="124" t="s">
        <v>9</v>
      </c>
      <c r="L144" s="124"/>
      <c r="M144" s="124" t="s">
        <v>1</v>
      </c>
      <c r="N144" s="143" t="s">
        <v>75</v>
      </c>
      <c r="O144" s="124" t="s">
        <v>8</v>
      </c>
      <c r="P144" s="124" t="s">
        <v>8</v>
      </c>
      <c r="Q144" s="195"/>
      <c r="R144" s="1">
        <f>COUNTIF(V144:AA144,"M*")-COUNTIF(V144:AA144,"MAL")</f>
        <v>2</v>
      </c>
      <c r="S144" s="1">
        <f>COUNTIF(V144:AA144,"J*")</f>
        <v>0</v>
      </c>
      <c r="T144" s="1">
        <f>COUNTIF(V144:AA144,"AM*")</f>
        <v>1</v>
      </c>
      <c r="U144" s="125"/>
      <c r="V144" s="124" t="s">
        <v>85</v>
      </c>
      <c r="W144" s="124" t="s">
        <v>8</v>
      </c>
      <c r="X144" s="124" t="s">
        <v>1</v>
      </c>
      <c r="Y144" s="124" t="s">
        <v>9</v>
      </c>
      <c r="Z144" s="124"/>
      <c r="AA144" s="124" t="s">
        <v>9</v>
      </c>
      <c r="AB144" s="124"/>
      <c r="AC144" s="178" t="str">
        <f t="shared" ca="1" si="8"/>
        <v>1</v>
      </c>
    </row>
    <row r="145" spans="5:29" ht="16.5" hidden="1" thickTop="1" x14ac:dyDescent="0.25">
      <c r="E145" s="2">
        <v>44338</v>
      </c>
      <c r="Q145" s="55"/>
      <c r="AC145" s="178" t="str">
        <f t="shared" ca="1" si="8"/>
        <v>1</v>
      </c>
    </row>
    <row r="146" spans="5:29" ht="16.5" hidden="1" thickBot="1" x14ac:dyDescent="0.3">
      <c r="E146" s="2">
        <v>44339</v>
      </c>
      <c r="Q146" s="55"/>
      <c r="AC146" s="178" t="str">
        <f t="shared" ca="1" si="8"/>
        <v>1</v>
      </c>
    </row>
    <row r="147" spans="5:29" ht="17.25" hidden="1" thickTop="1" thickBot="1" x14ac:dyDescent="0.3">
      <c r="E147" s="165">
        <v>44340</v>
      </c>
      <c r="F147" s="1">
        <f>COUNTIF(J147:P147,"M*")-COUNTIF(J147:P147,"MAL")</f>
        <v>2</v>
      </c>
      <c r="G147" s="1">
        <f>COUNTIF(J147:P147,"J*")</f>
        <v>1</v>
      </c>
      <c r="H147" s="1">
        <f>COUNTIF(J147:P147,"AM*")</f>
        <v>2</v>
      </c>
      <c r="I147" s="162" t="s">
        <v>160</v>
      </c>
      <c r="J147" s="124" t="s">
        <v>8</v>
      </c>
      <c r="K147" s="124" t="s">
        <v>75</v>
      </c>
      <c r="L147" s="124"/>
      <c r="M147" s="124" t="s">
        <v>1</v>
      </c>
      <c r="N147" s="141" t="s">
        <v>1</v>
      </c>
      <c r="O147" s="124" t="s">
        <v>58</v>
      </c>
      <c r="P147" s="124" t="s">
        <v>8</v>
      </c>
      <c r="Q147" s="161" t="str">
        <f ca="1">IF((AC147+AC148+AC149+AC150+AC151)=5,"Semaine neutralisée","Semaine Libre")</f>
        <v>Semaine neutralisée</v>
      </c>
      <c r="R147" s="1">
        <f>COUNTIF(V147:AA147,"M*")-COUNTIF(V147:AA147,"MAL")</f>
        <v>1</v>
      </c>
      <c r="S147" s="1">
        <f>COUNTIF(V147:AA147,"J*")</f>
        <v>0</v>
      </c>
      <c r="T147" s="1">
        <f>COUNTIF(V147:AA147,"AM*")</f>
        <v>1</v>
      </c>
      <c r="U147" s="125"/>
      <c r="V147" s="149" t="s">
        <v>8</v>
      </c>
      <c r="W147" s="124" t="s">
        <v>1</v>
      </c>
      <c r="X147" s="124" t="s">
        <v>58</v>
      </c>
      <c r="Y147" s="124" t="s">
        <v>58</v>
      </c>
      <c r="Z147" s="124"/>
      <c r="AA147" s="124" t="s">
        <v>58</v>
      </c>
      <c r="AB147" s="124"/>
      <c r="AC147" s="178" t="str">
        <f t="shared" ca="1" si="8"/>
        <v>1</v>
      </c>
    </row>
    <row r="148" spans="5:29" ht="17.25" hidden="1" thickTop="1" thickBot="1" x14ac:dyDescent="0.3">
      <c r="E148" s="153">
        <v>44341</v>
      </c>
      <c r="F148" s="1">
        <f>COUNTIF(J148:P148,"M*")-COUNTIF(J148:P148,"MAL")</f>
        <v>3</v>
      </c>
      <c r="G148" s="1">
        <f>COUNTIF(J148:P148,"J*")</f>
        <v>1</v>
      </c>
      <c r="H148" s="1">
        <f>COUNTIF(J148:P148,"AM*")</f>
        <v>2</v>
      </c>
      <c r="I148" s="125"/>
      <c r="J148" s="124" t="s">
        <v>8</v>
      </c>
      <c r="K148" s="124" t="s">
        <v>8</v>
      </c>
      <c r="L148" s="124"/>
      <c r="M148" s="124" t="s">
        <v>1</v>
      </c>
      <c r="N148" s="142" t="s">
        <v>1</v>
      </c>
      <c r="O148" s="167" t="s">
        <v>75</v>
      </c>
      <c r="P148" s="124" t="s">
        <v>8</v>
      </c>
      <c r="Q148" s="194">
        <f>Q141+1</f>
        <v>21</v>
      </c>
      <c r="R148" s="1">
        <f>COUNTIF(V148:AA148,"M*")-COUNTIF(V148:AA148,"MAL")</f>
        <v>2</v>
      </c>
      <c r="S148" s="1">
        <f>COUNTIF(V148:AA148,"J*")</f>
        <v>0</v>
      </c>
      <c r="T148" s="1">
        <f>COUNTIF(V148:AA148,"AM*")</f>
        <v>0</v>
      </c>
      <c r="U148" s="125"/>
      <c r="V148" s="124" t="s">
        <v>8</v>
      </c>
      <c r="W148" s="124" t="s">
        <v>84</v>
      </c>
      <c r="X148" s="124" t="s">
        <v>8</v>
      </c>
      <c r="Y148" s="124" t="s">
        <v>9</v>
      </c>
      <c r="Z148" s="124"/>
      <c r="AA148" s="124" t="s">
        <v>9</v>
      </c>
      <c r="AB148" s="124"/>
      <c r="AC148" s="178" t="str">
        <f t="shared" ca="1" si="8"/>
        <v>1</v>
      </c>
    </row>
    <row r="149" spans="5:29" ht="16.5" hidden="1" thickBot="1" x14ac:dyDescent="0.3">
      <c r="E149" s="153">
        <v>44342</v>
      </c>
      <c r="F149" s="1">
        <f>COUNTIF(J149:P149,"M*")-COUNTIF(J149:P149,"MAL")</f>
        <v>3</v>
      </c>
      <c r="G149" s="1">
        <f>COUNTIF(J149:P149,"J*")</f>
        <v>0</v>
      </c>
      <c r="H149" s="1">
        <f>COUNTIF(J149:P149,"AM*")</f>
        <v>2</v>
      </c>
      <c r="I149" s="125"/>
      <c r="J149" s="124" t="s">
        <v>8</v>
      </c>
      <c r="K149" s="124" t="s">
        <v>8</v>
      </c>
      <c r="L149" s="124"/>
      <c r="M149" s="124" t="s">
        <v>1</v>
      </c>
      <c r="N149" s="142" t="s">
        <v>90</v>
      </c>
      <c r="O149" s="124" t="s">
        <v>86</v>
      </c>
      <c r="P149" s="124" t="s">
        <v>8</v>
      </c>
      <c r="Q149" s="194"/>
      <c r="R149" s="1">
        <f>COUNTIF(V149:AA149,"M*")-COUNTIF(V149:AA149,"MAL")</f>
        <v>2</v>
      </c>
      <c r="S149" s="1">
        <f>COUNTIF(V149:AA149,"J*")</f>
        <v>1</v>
      </c>
      <c r="T149" s="1">
        <f>COUNTIF(V149:AA149,"AM*")</f>
        <v>1</v>
      </c>
      <c r="U149" s="125"/>
      <c r="V149" s="124" t="s">
        <v>8</v>
      </c>
      <c r="W149" s="124" t="s">
        <v>9</v>
      </c>
      <c r="X149" s="124" t="s">
        <v>8</v>
      </c>
      <c r="Y149" s="124" t="s">
        <v>1</v>
      </c>
      <c r="Z149" s="124"/>
      <c r="AA149" s="124" t="s">
        <v>75</v>
      </c>
      <c r="AB149" s="124"/>
      <c r="AC149" s="178" t="str">
        <f t="shared" ca="1" si="8"/>
        <v>1</v>
      </c>
    </row>
    <row r="150" spans="5:29" ht="16.5" hidden="1" thickBot="1" x14ac:dyDescent="0.3">
      <c r="E150" s="153">
        <v>44343</v>
      </c>
      <c r="F150" s="1">
        <f>COUNTIF(J150:P150,"M*")-COUNTIF(J150:P150,"MAL")</f>
        <v>3</v>
      </c>
      <c r="G150" s="1">
        <f>COUNTIF(J150:P150,"J*")</f>
        <v>1</v>
      </c>
      <c r="H150" s="1">
        <f>COUNTIF(J150:P150,"AM*")</f>
        <v>2</v>
      </c>
      <c r="I150" s="125"/>
      <c r="J150" s="124" t="s">
        <v>8</v>
      </c>
      <c r="K150" s="124" t="s">
        <v>8</v>
      </c>
      <c r="L150" s="124"/>
      <c r="M150" s="124" t="s">
        <v>1</v>
      </c>
      <c r="N150" s="142" t="s">
        <v>1</v>
      </c>
      <c r="O150" s="167" t="s">
        <v>75</v>
      </c>
      <c r="P150" s="124" t="s">
        <v>8</v>
      </c>
      <c r="Q150" s="195"/>
      <c r="R150" s="1">
        <f>COUNTIF(V150:AA150,"M*")-COUNTIF(V150:AA150,"MAL")</f>
        <v>2</v>
      </c>
      <c r="S150" s="1">
        <f>COUNTIF(V150:AA150,"J*")</f>
        <v>1</v>
      </c>
      <c r="T150" s="1">
        <f>COUNTIF(V150:AA150,"AM*")</f>
        <v>1</v>
      </c>
      <c r="U150" s="125"/>
      <c r="V150" s="124" t="s">
        <v>85</v>
      </c>
      <c r="W150" s="124" t="s">
        <v>9</v>
      </c>
      <c r="X150" s="124" t="s">
        <v>8</v>
      </c>
      <c r="Y150" s="124" t="s">
        <v>1</v>
      </c>
      <c r="Z150" s="124"/>
      <c r="AA150" s="124" t="s">
        <v>75</v>
      </c>
      <c r="AB150" s="124"/>
      <c r="AC150" s="178" t="str">
        <f t="shared" ca="1" si="8"/>
        <v>1</v>
      </c>
    </row>
    <row r="151" spans="5:29" ht="16.5" hidden="1" thickBot="1" x14ac:dyDescent="0.3">
      <c r="E151" s="153">
        <v>44344</v>
      </c>
      <c r="F151" s="1">
        <f>COUNTIF(J151:P151,"M*")-COUNTIF(J151:P151,"MAL")</f>
        <v>3</v>
      </c>
      <c r="G151" s="1">
        <f>COUNTIF(J151:P151,"J*")</f>
        <v>1</v>
      </c>
      <c r="H151" s="1">
        <f>COUNTIF(J151:P151,"AM*")</f>
        <v>2</v>
      </c>
      <c r="I151" s="125"/>
      <c r="J151" s="124" t="s">
        <v>8</v>
      </c>
      <c r="K151" s="124" t="s">
        <v>8</v>
      </c>
      <c r="L151" s="124"/>
      <c r="M151" s="124" t="s">
        <v>90</v>
      </c>
      <c r="N151" s="143" t="s">
        <v>1</v>
      </c>
      <c r="O151" s="124" t="s">
        <v>75</v>
      </c>
      <c r="P151" s="124" t="s">
        <v>8</v>
      </c>
      <c r="Q151" s="195"/>
      <c r="R151" s="1">
        <f>COUNTIF(V151:AA151,"M*")-COUNTIF(V151:AA151,"MAL")</f>
        <v>2</v>
      </c>
      <c r="S151" s="1">
        <f>COUNTIF(V151:AA151,"J*")</f>
        <v>1</v>
      </c>
      <c r="T151" s="1">
        <f>COUNTIF(V151:AA151,"AM*")</f>
        <v>1</v>
      </c>
      <c r="U151" s="125"/>
      <c r="V151" s="124" t="s">
        <v>9</v>
      </c>
      <c r="W151" s="124" t="s">
        <v>8</v>
      </c>
      <c r="X151" s="124" t="s">
        <v>8</v>
      </c>
      <c r="Y151" s="124" t="s">
        <v>1</v>
      </c>
      <c r="Z151" s="124"/>
      <c r="AA151" s="124" t="s">
        <v>75</v>
      </c>
      <c r="AB151" s="124"/>
      <c r="AC151" s="178" t="str">
        <f t="shared" ca="1" si="8"/>
        <v>1</v>
      </c>
    </row>
    <row r="152" spans="5:29" ht="16.5" hidden="1" thickTop="1" x14ac:dyDescent="0.25">
      <c r="E152" s="2">
        <v>44345</v>
      </c>
      <c r="Q152" s="55"/>
      <c r="AC152" s="178" t="str">
        <f t="shared" ca="1" si="8"/>
        <v>1</v>
      </c>
    </row>
    <row r="153" spans="5:29" ht="16.5" hidden="1" thickBot="1" x14ac:dyDescent="0.3">
      <c r="E153" s="2">
        <v>44346</v>
      </c>
      <c r="Q153" s="55"/>
      <c r="AC153" s="178" t="str">
        <f t="shared" ca="1" si="8"/>
        <v>1</v>
      </c>
    </row>
    <row r="154" spans="5:29" ht="17.25" hidden="1" thickTop="1" thickBot="1" x14ac:dyDescent="0.3">
      <c r="E154" s="153">
        <v>44347</v>
      </c>
      <c r="F154" s="1">
        <f>COUNTIF(J154:P154,"M*")-COUNTIF(J154:P154,"MAL")</f>
        <v>3</v>
      </c>
      <c r="G154" s="1">
        <f>COUNTIF(J154:P154,"J*")</f>
        <v>1</v>
      </c>
      <c r="H154" s="1">
        <f>COUNTIF(J154:P154,"AM*")</f>
        <v>1</v>
      </c>
      <c r="I154" s="125"/>
      <c r="J154" s="124" t="s">
        <v>8</v>
      </c>
      <c r="K154" s="124" t="s">
        <v>8</v>
      </c>
      <c r="L154" s="124"/>
      <c r="M154" s="124" t="s">
        <v>8</v>
      </c>
      <c r="N154" s="141" t="s">
        <v>75</v>
      </c>
      <c r="O154" s="124" t="s">
        <v>86</v>
      </c>
      <c r="P154" s="124" t="s">
        <v>1</v>
      </c>
      <c r="Q154" s="161" t="str">
        <f ca="1">IF((AC154+AC155+AC156+AC157+AC158)=5,"Semaine neutralisée","Semaine Libre")</f>
        <v>Semaine neutralisée</v>
      </c>
      <c r="R154" s="1">
        <f>COUNTIF(V154:AA154,"M*")-COUNTIF(V154:AA154,"MAL")</f>
        <v>2</v>
      </c>
      <c r="S154" s="1">
        <f>COUNTIF(V154:AA154,"J*")</f>
        <v>1</v>
      </c>
      <c r="T154" s="1">
        <f>COUNTIF(V154:AA154,"AM*")</f>
        <v>1</v>
      </c>
      <c r="U154" s="125"/>
      <c r="V154" s="124" t="s">
        <v>9</v>
      </c>
      <c r="W154" s="124" t="s">
        <v>1</v>
      </c>
      <c r="X154" s="149" t="s">
        <v>8</v>
      </c>
      <c r="Y154" s="124" t="s">
        <v>8</v>
      </c>
      <c r="Z154" s="124"/>
      <c r="AA154" s="124" t="s">
        <v>75</v>
      </c>
      <c r="AB154" s="124"/>
      <c r="AC154" s="178" t="str">
        <f t="shared" ca="1" si="8"/>
        <v>1</v>
      </c>
    </row>
    <row r="155" spans="5:29" ht="17.25" hidden="1" thickTop="1" thickBot="1" x14ac:dyDescent="0.3">
      <c r="E155" s="153">
        <v>44348</v>
      </c>
      <c r="F155" s="1">
        <f>COUNTIF(J155:P155,"M*")-COUNTIF(J155:P155,"MAL")</f>
        <v>4</v>
      </c>
      <c r="G155" s="1">
        <f>COUNTIF(J155:P155,"J*")</f>
        <v>0</v>
      </c>
      <c r="H155" s="1">
        <f>COUNTIF(J155:P155,"AM*")</f>
        <v>2</v>
      </c>
      <c r="I155" s="125"/>
      <c r="J155" s="124" t="s">
        <v>8</v>
      </c>
      <c r="K155" s="124" t="s">
        <v>85</v>
      </c>
      <c r="L155" s="124"/>
      <c r="M155" s="124" t="s">
        <v>8</v>
      </c>
      <c r="N155" s="142" t="s">
        <v>8</v>
      </c>
      <c r="O155" s="149" t="s">
        <v>1</v>
      </c>
      <c r="P155" s="124" t="s">
        <v>1</v>
      </c>
      <c r="Q155" s="194">
        <f>Q148+1</f>
        <v>22</v>
      </c>
      <c r="R155" s="1">
        <f>COUNTIF(V155:AA155,"M*")-COUNTIF(V155:AA155,"MAL")</f>
        <v>2</v>
      </c>
      <c r="S155" s="1">
        <f>COUNTIF(V155:AA155,"J*")</f>
        <v>2</v>
      </c>
      <c r="T155" s="1">
        <f>COUNTIF(V155:AA155,"AM*")</f>
        <v>1</v>
      </c>
      <c r="U155" s="125"/>
      <c r="V155" s="124" t="s">
        <v>8</v>
      </c>
      <c r="W155" s="124" t="s">
        <v>1</v>
      </c>
      <c r="X155" s="124" t="s">
        <v>8</v>
      </c>
      <c r="Y155" s="124" t="s">
        <v>75</v>
      </c>
      <c r="Z155" s="124"/>
      <c r="AA155" s="124" t="s">
        <v>75</v>
      </c>
      <c r="AB155" s="124"/>
      <c r="AC155" s="178" t="str">
        <f t="shared" ca="1" si="8"/>
        <v>1</v>
      </c>
    </row>
    <row r="156" spans="5:29" ht="17.25" hidden="1" thickTop="1" thickBot="1" x14ac:dyDescent="0.3">
      <c r="E156" s="153">
        <v>44349</v>
      </c>
      <c r="F156" s="1">
        <f>COUNTIF(J156:P156,"M*")-COUNTIF(J156:P156,"MAL")</f>
        <v>4</v>
      </c>
      <c r="G156" s="1">
        <f>COUNTIF(J156:P156,"J*")</f>
        <v>0</v>
      </c>
      <c r="H156" s="1">
        <f>COUNTIF(J156:P156,"AM*")</f>
        <v>2</v>
      </c>
      <c r="I156" s="125"/>
      <c r="J156" s="124" t="s">
        <v>8</v>
      </c>
      <c r="K156" s="124" t="s">
        <v>8</v>
      </c>
      <c r="L156" s="124"/>
      <c r="M156" s="124" t="s">
        <v>8</v>
      </c>
      <c r="N156" s="142" t="s">
        <v>85</v>
      </c>
      <c r="O156" s="124" t="s">
        <v>1</v>
      </c>
      <c r="P156" s="151" t="s">
        <v>1</v>
      </c>
      <c r="Q156" s="194"/>
      <c r="R156" s="1">
        <f>COUNTIF(V156:AA156,"M*")-COUNTIF(V156:AA156,"MAL")</f>
        <v>2</v>
      </c>
      <c r="S156" s="1">
        <f>COUNTIF(V156:AA156,"J*")</f>
        <v>2</v>
      </c>
      <c r="T156" s="1">
        <f>COUNTIF(V156:AA156,"AM*")</f>
        <v>1</v>
      </c>
      <c r="U156" s="125"/>
      <c r="V156" s="124" t="s">
        <v>8</v>
      </c>
      <c r="W156" s="124" t="s">
        <v>1</v>
      </c>
      <c r="X156" s="124" t="s">
        <v>8</v>
      </c>
      <c r="Y156" s="124" t="s">
        <v>75</v>
      </c>
      <c r="Z156" s="124"/>
      <c r="AA156" s="124" t="s">
        <v>75</v>
      </c>
      <c r="AB156" s="124"/>
      <c r="AC156" s="178" t="str">
        <f t="shared" ca="1" si="8"/>
        <v>1</v>
      </c>
    </row>
    <row r="157" spans="5:29" ht="16.5" hidden="1" thickBot="1" x14ac:dyDescent="0.3">
      <c r="E157" s="153">
        <v>44350</v>
      </c>
      <c r="F157" s="1">
        <f>COUNTIF(J157:P157,"M*")-COUNTIF(J157:P157,"MAL")</f>
        <v>4</v>
      </c>
      <c r="G157" s="1">
        <f>COUNTIF(J157:P157,"J*")</f>
        <v>0</v>
      </c>
      <c r="H157" s="1">
        <f>COUNTIF(J157:P157,"AM*")</f>
        <v>2</v>
      </c>
      <c r="I157" s="125"/>
      <c r="J157" s="124" t="s">
        <v>8</v>
      </c>
      <c r="K157" s="124" t="s">
        <v>8</v>
      </c>
      <c r="L157" s="124"/>
      <c r="M157" s="124" t="s">
        <v>8</v>
      </c>
      <c r="N157" s="142" t="s">
        <v>8</v>
      </c>
      <c r="O157" s="124" t="s">
        <v>1</v>
      </c>
      <c r="P157" s="151" t="s">
        <v>1</v>
      </c>
      <c r="Q157" s="195"/>
      <c r="R157" s="1">
        <f>COUNTIF(V157:AA157,"M*")-COUNTIF(V157:AA157,"MAL")</f>
        <v>2</v>
      </c>
      <c r="S157" s="1">
        <f>COUNTIF(V157:AA157,"J*")</f>
        <v>2</v>
      </c>
      <c r="T157" s="1">
        <f>COUNTIF(V157:AA157,"AM*")</f>
        <v>1</v>
      </c>
      <c r="U157" s="125"/>
      <c r="V157" s="124" t="s">
        <v>8</v>
      </c>
      <c r="W157" s="124" t="s">
        <v>1</v>
      </c>
      <c r="X157" s="124" t="s">
        <v>8</v>
      </c>
      <c r="Y157" s="124" t="s">
        <v>75</v>
      </c>
      <c r="Z157" s="124"/>
      <c r="AA157" s="124" t="s">
        <v>75</v>
      </c>
      <c r="AB157" s="124"/>
      <c r="AC157" s="178" t="str">
        <f t="shared" ca="1" si="8"/>
        <v>1</v>
      </c>
    </row>
    <row r="158" spans="5:29" ht="17.25" hidden="1" thickTop="1" thickBot="1" x14ac:dyDescent="0.3">
      <c r="E158" s="153">
        <v>44351</v>
      </c>
      <c r="F158" s="1">
        <f>COUNTIF(J158:P158,"M*")-COUNTIF(J158:P158,"MAL")</f>
        <v>4</v>
      </c>
      <c r="G158" s="1">
        <f>COUNTIF(J158:P158,"J*")</f>
        <v>0</v>
      </c>
      <c r="H158" s="1">
        <f>COUNTIF(J158:P158,"AM*")</f>
        <v>2</v>
      </c>
      <c r="I158" s="125"/>
      <c r="J158" s="124" t="s">
        <v>8</v>
      </c>
      <c r="K158" s="124" t="s">
        <v>8</v>
      </c>
      <c r="L158" s="124"/>
      <c r="M158" s="124" t="s">
        <v>8</v>
      </c>
      <c r="N158" s="143" t="s">
        <v>8</v>
      </c>
      <c r="O158" s="149" t="s">
        <v>1</v>
      </c>
      <c r="P158" s="124" t="s">
        <v>1</v>
      </c>
      <c r="Q158" s="195"/>
      <c r="R158" s="1">
        <f>COUNTIF(V158:AA158,"M*")-COUNTIF(V158:AA158,"MAL")</f>
        <v>2</v>
      </c>
      <c r="S158" s="1">
        <f>COUNTIF(V158:AA158,"J*")</f>
        <v>2</v>
      </c>
      <c r="T158" s="1">
        <f>COUNTIF(V158:AA158,"AM*")</f>
        <v>1</v>
      </c>
      <c r="U158" s="125"/>
      <c r="V158" s="124" t="s">
        <v>85</v>
      </c>
      <c r="W158" s="124" t="s">
        <v>1</v>
      </c>
      <c r="X158" s="124" t="s">
        <v>8</v>
      </c>
      <c r="Y158" s="124" t="s">
        <v>75</v>
      </c>
      <c r="Z158" s="124"/>
      <c r="AA158" s="124" t="s">
        <v>75</v>
      </c>
      <c r="AB158" s="124"/>
      <c r="AC158" s="178" t="str">
        <f t="shared" ca="1" si="8"/>
        <v>1</v>
      </c>
    </row>
    <row r="159" spans="5:29" ht="16.5" hidden="1" thickTop="1" x14ac:dyDescent="0.25">
      <c r="E159" s="2">
        <v>44352</v>
      </c>
      <c r="Q159" s="55"/>
      <c r="AC159" s="178" t="str">
        <f t="shared" ca="1" si="8"/>
        <v>1</v>
      </c>
    </row>
    <row r="160" spans="5:29" ht="16.5" thickBot="1" x14ac:dyDescent="0.3">
      <c r="E160" s="2">
        <v>44353</v>
      </c>
      <c r="Q160" s="55"/>
      <c r="AC160" s="178" t="str">
        <f t="shared" ca="1" si="8"/>
        <v>1</v>
      </c>
    </row>
    <row r="161" spans="5:29" ht="17.25" thickTop="1" thickBot="1" x14ac:dyDescent="0.3">
      <c r="E161" s="153">
        <v>44354</v>
      </c>
      <c r="F161" s="1">
        <f>COUNTIF(J161:P161,"M*")-COUNTIF(J161:P161,"MAL")</f>
        <v>4</v>
      </c>
      <c r="G161" s="1">
        <f>COUNTIF(J161:P161,"J*")</f>
        <v>1</v>
      </c>
      <c r="H161" s="1">
        <f>COUNTIF(J161:P161,"AM*")</f>
        <v>1</v>
      </c>
      <c r="I161" s="125"/>
      <c r="J161" s="124" t="s">
        <v>8</v>
      </c>
      <c r="K161" s="124" t="s">
        <v>8</v>
      </c>
      <c r="L161" s="124"/>
      <c r="M161" s="124" t="s">
        <v>8</v>
      </c>
      <c r="N161" s="141" t="s">
        <v>8</v>
      </c>
      <c r="O161" s="124" t="s">
        <v>75</v>
      </c>
      <c r="P161" s="124" t="s">
        <v>1</v>
      </c>
      <c r="Q161" s="161" t="str">
        <f ca="1">IF((AC161+AC162+AC163+AC164+AC165)=5,"Semaine neutralisée","Semaine Libre")</f>
        <v>Semaine neutralisée</v>
      </c>
      <c r="R161" s="1">
        <f>COUNTIF(V161:AA161,"M*")-COUNTIF(V161:AA161,"MAL")</f>
        <v>2</v>
      </c>
      <c r="S161" s="1">
        <f>COUNTIF(V161:AA161,"J*")</f>
        <v>2</v>
      </c>
      <c r="T161" s="1">
        <f>COUNTIF(V161:AA161,"AM*")</f>
        <v>1</v>
      </c>
      <c r="U161" s="125"/>
      <c r="V161" s="124" t="s">
        <v>8</v>
      </c>
      <c r="W161" s="124" t="s">
        <v>75</v>
      </c>
      <c r="X161" s="149" t="s">
        <v>8</v>
      </c>
      <c r="Y161" s="124" t="s">
        <v>1</v>
      </c>
      <c r="Z161" s="148"/>
      <c r="AA161" s="124" t="s">
        <v>75</v>
      </c>
      <c r="AB161" s="124"/>
      <c r="AC161" s="178" t="str">
        <f t="shared" ca="1" si="8"/>
        <v>1</v>
      </c>
    </row>
    <row r="162" spans="5:29" ht="17.25" thickTop="1" thickBot="1" x14ac:dyDescent="0.3">
      <c r="E162" s="153">
        <v>44355</v>
      </c>
      <c r="F162" s="1">
        <f>COUNTIF(J162:P162,"M*")-COUNTIF(J162:P162,"MAL")</f>
        <v>4</v>
      </c>
      <c r="G162" s="1">
        <f>COUNTIF(J162:P162,"J*")</f>
        <v>0</v>
      </c>
      <c r="H162" s="1">
        <f>COUNTIF(J162:P162,"AM*")</f>
        <v>2</v>
      </c>
      <c r="I162" s="125"/>
      <c r="J162" s="124" t="s">
        <v>8</v>
      </c>
      <c r="K162" s="124" t="s">
        <v>8</v>
      </c>
      <c r="L162" s="124"/>
      <c r="M162" s="124" t="s">
        <v>8</v>
      </c>
      <c r="N162" s="142" t="s">
        <v>8</v>
      </c>
      <c r="O162" s="124" t="s">
        <v>1</v>
      </c>
      <c r="P162" s="149" t="s">
        <v>1</v>
      </c>
      <c r="Q162" s="194">
        <f>Q155+1</f>
        <v>23</v>
      </c>
      <c r="R162" s="1">
        <f>COUNTIF(V162:AA162,"M*")-COUNTIF(V162:AA162,"MAL")</f>
        <v>2</v>
      </c>
      <c r="S162" s="1">
        <f>COUNTIF(V162:AA162,"J*")</f>
        <v>1</v>
      </c>
      <c r="T162" s="1">
        <f>COUNTIF(V162:AA162,"AM*")</f>
        <v>1</v>
      </c>
      <c r="U162" s="125"/>
      <c r="V162" s="124" t="s">
        <v>8</v>
      </c>
      <c r="W162" s="124" t="s">
        <v>8</v>
      </c>
      <c r="X162" s="124" t="s">
        <v>9</v>
      </c>
      <c r="Y162" s="124" t="s">
        <v>1</v>
      </c>
      <c r="Z162" s="124"/>
      <c r="AA162" s="124" t="s">
        <v>75</v>
      </c>
      <c r="AB162" s="124"/>
      <c r="AC162" s="178" t="str">
        <f t="shared" ca="1" si="8"/>
        <v>1</v>
      </c>
    </row>
    <row r="163" spans="5:29" ht="17.25" thickTop="1" thickBot="1" x14ac:dyDescent="0.3">
      <c r="E163" s="153">
        <v>44356</v>
      </c>
      <c r="F163" s="1">
        <f>COUNTIF(J163:P163,"M*")-COUNTIF(J163:P163,"MAL")</f>
        <v>4</v>
      </c>
      <c r="G163" s="1">
        <f>COUNTIF(J163:P163,"J*")</f>
        <v>1</v>
      </c>
      <c r="H163" s="1">
        <f>COUNTIF(J163:P163,"AM*")</f>
        <v>1</v>
      </c>
      <c r="I163" s="125"/>
      <c r="J163" s="124" t="s">
        <v>8</v>
      </c>
      <c r="K163" s="124" t="s">
        <v>8</v>
      </c>
      <c r="L163" s="124"/>
      <c r="M163" s="124" t="s">
        <v>8</v>
      </c>
      <c r="N163" s="146" t="s">
        <v>85</v>
      </c>
      <c r="O163" s="151" t="s">
        <v>75</v>
      </c>
      <c r="P163" s="124" t="s">
        <v>1</v>
      </c>
      <c r="Q163" s="194"/>
      <c r="R163" s="1">
        <f>COUNTIF(V163:AA163,"M*")-COUNTIF(V163:AA163,"MAL")</f>
        <v>2</v>
      </c>
      <c r="S163" s="1">
        <f>COUNTIF(V163:AA163,"J*")</f>
        <v>2</v>
      </c>
      <c r="T163" s="1">
        <f>COUNTIF(V163:AA163,"AM*")</f>
        <v>1</v>
      </c>
      <c r="U163" s="125"/>
      <c r="V163" s="124" t="s">
        <v>8</v>
      </c>
      <c r="W163" s="124" t="s">
        <v>75</v>
      </c>
      <c r="X163" s="124" t="s">
        <v>8</v>
      </c>
      <c r="Y163" s="124" t="s">
        <v>1</v>
      </c>
      <c r="Z163" s="124"/>
      <c r="AA163" s="124" t="s">
        <v>75</v>
      </c>
      <c r="AB163" s="124"/>
      <c r="AC163" s="178" t="str">
        <f t="shared" ca="1" si="8"/>
        <v>1</v>
      </c>
    </row>
    <row r="164" spans="5:29" ht="17.25" thickTop="1" thickBot="1" x14ac:dyDescent="0.3">
      <c r="E164" s="153">
        <v>44357</v>
      </c>
      <c r="F164" s="1">
        <f>COUNTIF(J164:P164,"M*")-COUNTIF(J164:P164,"MAL")</f>
        <v>4</v>
      </c>
      <c r="G164" s="1">
        <f>COUNTIF(J164:P164,"J*")</f>
        <v>0</v>
      </c>
      <c r="H164" s="1">
        <f>COUNTIF(J164:P164,"AM*")</f>
        <v>2</v>
      </c>
      <c r="I164" s="125"/>
      <c r="J164" s="124" t="s">
        <v>8</v>
      </c>
      <c r="K164" s="124" t="s">
        <v>8</v>
      </c>
      <c r="L164" s="124"/>
      <c r="M164" s="124" t="s">
        <v>85</v>
      </c>
      <c r="N164" s="142" t="s">
        <v>8</v>
      </c>
      <c r="O164" s="124" t="s">
        <v>1</v>
      </c>
      <c r="P164" s="149" t="s">
        <v>1</v>
      </c>
      <c r="Q164" s="195"/>
      <c r="R164" s="1">
        <f>COUNTIF(V164:AA164,"M*")-COUNTIF(V164:AA164,"MAL")</f>
        <v>2</v>
      </c>
      <c r="S164" s="1">
        <f>COUNTIF(V164:AA164,"J*")</f>
        <v>1</v>
      </c>
      <c r="T164" s="1">
        <f>COUNTIF(V164:AA164,"AM*")</f>
        <v>1</v>
      </c>
      <c r="U164" s="125"/>
      <c r="V164" s="124" t="s">
        <v>8</v>
      </c>
      <c r="W164" s="124" t="s">
        <v>8</v>
      </c>
      <c r="X164" s="124" t="s">
        <v>9</v>
      </c>
      <c r="Y164" s="124" t="s">
        <v>1</v>
      </c>
      <c r="Z164" s="124"/>
      <c r="AA164" s="124" t="s">
        <v>75</v>
      </c>
      <c r="AB164" s="124"/>
      <c r="AC164" s="178" t="str">
        <f t="shared" ca="1" si="8"/>
        <v>1</v>
      </c>
    </row>
    <row r="165" spans="5:29" ht="17.25" thickTop="1" thickBot="1" x14ac:dyDescent="0.3">
      <c r="E165" s="153">
        <v>44358</v>
      </c>
      <c r="F165" s="1">
        <f>COUNTIF(J165:P165,"M*")-COUNTIF(J165:P165,"MAL")</f>
        <v>4</v>
      </c>
      <c r="G165" s="1">
        <f>COUNTIF(J165:P165,"J*")</f>
        <v>1</v>
      </c>
      <c r="H165" s="1">
        <f>COUNTIF(J165:P165,"AM*")</f>
        <v>1</v>
      </c>
      <c r="I165" s="125"/>
      <c r="J165" s="124" t="s">
        <v>8</v>
      </c>
      <c r="K165" s="124" t="s">
        <v>8</v>
      </c>
      <c r="L165" s="124"/>
      <c r="M165" s="124" t="s">
        <v>8</v>
      </c>
      <c r="N165" s="193" t="s">
        <v>8</v>
      </c>
      <c r="O165" s="151" t="s">
        <v>75</v>
      </c>
      <c r="P165" s="124" t="s">
        <v>1</v>
      </c>
      <c r="Q165" s="195"/>
      <c r="R165" s="1">
        <f>COUNTIF(V165:AA165,"M*")-COUNTIF(V165:AA165,"MAL")</f>
        <v>2</v>
      </c>
      <c r="S165" s="1">
        <f>COUNTIF(V165:AA165,"J*")</f>
        <v>2</v>
      </c>
      <c r="T165" s="1">
        <f>COUNTIF(V165:AA165,"AM*")</f>
        <v>1</v>
      </c>
      <c r="U165" s="125"/>
      <c r="V165" s="124" t="s">
        <v>85</v>
      </c>
      <c r="W165" s="124" t="s">
        <v>75</v>
      </c>
      <c r="X165" s="124" t="s">
        <v>8</v>
      </c>
      <c r="Y165" s="124" t="s">
        <v>1</v>
      </c>
      <c r="Z165" s="124"/>
      <c r="AA165" s="124" t="s">
        <v>75</v>
      </c>
      <c r="AB165" s="124"/>
      <c r="AC165" s="178" t="str">
        <f t="shared" ca="1" si="8"/>
        <v>1</v>
      </c>
    </row>
    <row r="166" spans="5:29" ht="16.5" thickTop="1" x14ac:dyDescent="0.25">
      <c r="E166" s="2">
        <v>44359</v>
      </c>
      <c r="Q166" s="55"/>
      <c r="AC166" s="178" t="str">
        <f t="shared" ca="1" si="8"/>
        <v>1</v>
      </c>
    </row>
    <row r="167" spans="5:29" ht="16.5" thickBot="1" x14ac:dyDescent="0.3">
      <c r="E167" s="2">
        <v>44360</v>
      </c>
      <c r="Q167" s="55"/>
      <c r="AC167" s="178" t="str">
        <f t="shared" ca="1" si="8"/>
        <v>1</v>
      </c>
    </row>
    <row r="168" spans="5:29" ht="17.25" thickTop="1" thickBot="1" x14ac:dyDescent="0.3">
      <c r="E168" s="153">
        <v>44361</v>
      </c>
      <c r="F168" s="1">
        <f>COUNTIF(J168:P168,"M*")-COUNTIF(J168:P168,"MAL")</f>
        <v>4</v>
      </c>
      <c r="G168" s="1">
        <f>COUNTIF(J168:P168,"J*")</f>
        <v>1</v>
      </c>
      <c r="H168" s="1">
        <f>COUNTIF(J168:P168,"AM*")</f>
        <v>1</v>
      </c>
      <c r="I168" s="125"/>
      <c r="J168" s="124" t="s">
        <v>1</v>
      </c>
      <c r="K168" s="124" t="s">
        <v>8</v>
      </c>
      <c r="L168" s="124"/>
      <c r="M168" s="124" t="s">
        <v>8</v>
      </c>
      <c r="N168" s="124" t="s">
        <v>8</v>
      </c>
      <c r="O168" s="124" t="s">
        <v>75</v>
      </c>
      <c r="P168" s="124" t="s">
        <v>8</v>
      </c>
      <c r="Q168" s="161" t="str">
        <f ca="1">IF((AC168+AC169+AC170+AC171+AC172)=5,"Semaine neutralisée","Semaine Libre")</f>
        <v>Semaine neutralisée</v>
      </c>
      <c r="R168" s="1">
        <f>COUNTIF(V168:AA168,"M*")-COUNTIF(V168:AA168,"MAL")</f>
        <v>2</v>
      </c>
      <c r="S168" s="1">
        <f>COUNTIF(V168:AA168,"J*")</f>
        <v>2</v>
      </c>
      <c r="T168" s="1">
        <f>COUNTIF(V168:AA168,"AM*")</f>
        <v>1</v>
      </c>
      <c r="U168" s="125"/>
      <c r="V168" s="124" t="s">
        <v>8</v>
      </c>
      <c r="W168" s="149" t="s">
        <v>8</v>
      </c>
      <c r="X168" s="124" t="s">
        <v>1</v>
      </c>
      <c r="Y168" s="124" t="s">
        <v>75</v>
      </c>
      <c r="Z168" s="124"/>
      <c r="AA168" s="124" t="s">
        <v>75</v>
      </c>
      <c r="AB168" s="124"/>
      <c r="AC168" s="178" t="str">
        <f t="shared" ca="1" si="8"/>
        <v>1</v>
      </c>
    </row>
    <row r="169" spans="5:29" ht="16.5" thickTop="1" x14ac:dyDescent="0.25">
      <c r="E169" s="153">
        <v>44362</v>
      </c>
      <c r="F169" s="1">
        <f>COUNTIF(J169:P169,"M*")-COUNTIF(J169:P169,"MAL")</f>
        <v>4</v>
      </c>
      <c r="G169" s="1">
        <f>COUNTIF(J169:P169,"J*")</f>
        <v>1</v>
      </c>
      <c r="H169" s="1">
        <f>COUNTIF(J169:P169,"AM*")</f>
        <v>1</v>
      </c>
      <c r="I169" s="125"/>
      <c r="J169" s="124" t="s">
        <v>1</v>
      </c>
      <c r="K169" s="124" t="s">
        <v>8</v>
      </c>
      <c r="L169" s="124"/>
      <c r="M169" s="124" t="s">
        <v>8</v>
      </c>
      <c r="N169" s="124" t="s">
        <v>8</v>
      </c>
      <c r="O169" s="124" t="s">
        <v>75</v>
      </c>
      <c r="P169" s="124" t="s">
        <v>8</v>
      </c>
      <c r="Q169" s="194">
        <f>Q162+1</f>
        <v>24</v>
      </c>
      <c r="R169" s="1">
        <f>COUNTIF(V169:AA169,"M*")-COUNTIF(V169:AA169,"MAL")</f>
        <v>2</v>
      </c>
      <c r="S169" s="1">
        <f>COUNTIF(V169:AA169,"J*")</f>
        <v>2</v>
      </c>
      <c r="T169" s="1">
        <f>COUNTIF(V169:AA169,"AM*")</f>
        <v>1</v>
      </c>
      <c r="U169" s="125"/>
      <c r="V169" s="124" t="s">
        <v>8</v>
      </c>
      <c r="W169" s="124" t="s">
        <v>8</v>
      </c>
      <c r="X169" s="124" t="s">
        <v>1</v>
      </c>
      <c r="Y169" s="124" t="s">
        <v>75</v>
      </c>
      <c r="Z169" s="124"/>
      <c r="AA169" s="124" t="s">
        <v>75</v>
      </c>
      <c r="AB169" s="124"/>
      <c r="AC169" s="178" t="str">
        <f t="shared" ca="1" si="8"/>
        <v>1</v>
      </c>
    </row>
    <row r="170" spans="5:29" x14ac:dyDescent="0.25">
      <c r="E170" s="153">
        <v>44363</v>
      </c>
      <c r="F170" s="1">
        <f>COUNTIF(J170:P170,"M*")-COUNTIF(J170:P170,"MAL")</f>
        <v>4</v>
      </c>
      <c r="G170" s="1">
        <f>COUNTIF(J170:P170,"J*")</f>
        <v>1</v>
      </c>
      <c r="H170" s="1">
        <f>COUNTIF(J170:P170,"AM*")</f>
        <v>1</v>
      </c>
      <c r="I170" s="125"/>
      <c r="J170" s="124" t="s">
        <v>1</v>
      </c>
      <c r="K170" s="124" t="s">
        <v>8</v>
      </c>
      <c r="L170" s="124"/>
      <c r="M170" s="124" t="s">
        <v>8</v>
      </c>
      <c r="N170" s="124" t="s">
        <v>85</v>
      </c>
      <c r="O170" s="124" t="s">
        <v>75</v>
      </c>
      <c r="P170" s="124" t="s">
        <v>8</v>
      </c>
      <c r="Q170" s="194"/>
      <c r="R170" s="1">
        <f>COUNTIF(V170:AA170,"M*")-COUNTIF(V170:AA170,"MAL")</f>
        <v>2</v>
      </c>
      <c r="S170" s="1">
        <f>COUNTIF(V170:AA170,"J*")</f>
        <v>2</v>
      </c>
      <c r="T170" s="1">
        <f>COUNTIF(V170:AA170,"AM*")</f>
        <v>1</v>
      </c>
      <c r="U170" s="125"/>
      <c r="V170" s="124" t="s">
        <v>8</v>
      </c>
      <c r="W170" s="124" t="s">
        <v>8</v>
      </c>
      <c r="X170" s="124" t="s">
        <v>1</v>
      </c>
      <c r="Y170" s="124" t="s">
        <v>75</v>
      </c>
      <c r="Z170" s="124"/>
      <c r="AA170" s="124" t="s">
        <v>75</v>
      </c>
      <c r="AB170" s="124"/>
      <c r="AC170" s="178" t="str">
        <f t="shared" ca="1" si="8"/>
        <v>1</v>
      </c>
    </row>
    <row r="171" spans="5:29" x14ac:dyDescent="0.25">
      <c r="E171" s="153">
        <v>44364</v>
      </c>
      <c r="F171" s="1">
        <f>COUNTIF(J171:P171,"M*")-COUNTIF(J171:P171,"MAL")</f>
        <v>4</v>
      </c>
      <c r="G171" s="1">
        <f>COUNTIF(J171:P171,"J*")</f>
        <v>1</v>
      </c>
      <c r="H171" s="1">
        <f>COUNTIF(J171:P171,"AM*")</f>
        <v>1</v>
      </c>
      <c r="I171" s="125"/>
      <c r="J171" s="124" t="s">
        <v>1</v>
      </c>
      <c r="K171" s="124" t="s">
        <v>8</v>
      </c>
      <c r="L171" s="124"/>
      <c r="M171" s="124" t="s">
        <v>8</v>
      </c>
      <c r="N171" s="124" t="s">
        <v>8</v>
      </c>
      <c r="O171" s="124" t="s">
        <v>75</v>
      </c>
      <c r="P171" s="124" t="s">
        <v>8</v>
      </c>
      <c r="Q171" s="195"/>
      <c r="R171" s="1">
        <f>COUNTIF(V171:AA171,"M*")-COUNTIF(V171:AA171,"MAL")</f>
        <v>2</v>
      </c>
      <c r="S171" s="1">
        <f>COUNTIF(V171:AA171,"J*")</f>
        <v>2</v>
      </c>
      <c r="T171" s="1">
        <f>COUNTIF(V171:AA171,"AM*")</f>
        <v>1</v>
      </c>
      <c r="U171" s="125"/>
      <c r="V171" s="124" t="s">
        <v>85</v>
      </c>
      <c r="W171" s="124" t="s">
        <v>8</v>
      </c>
      <c r="X171" s="124" t="s">
        <v>1</v>
      </c>
      <c r="Y171" s="124" t="s">
        <v>75</v>
      </c>
      <c r="Z171" s="124"/>
      <c r="AA171" s="124" t="s">
        <v>75</v>
      </c>
      <c r="AB171" s="124"/>
      <c r="AC171" s="178" t="str">
        <f t="shared" ca="1" si="8"/>
        <v>1</v>
      </c>
    </row>
    <row r="172" spans="5:29" x14ac:dyDescent="0.25">
      <c r="E172" s="153">
        <v>44365</v>
      </c>
      <c r="F172" s="1">
        <f>COUNTIF(J172:P172,"M*")-COUNTIF(J172:P172,"MAL")</f>
        <v>4</v>
      </c>
      <c r="G172" s="1">
        <f>COUNTIF(J172:P172,"J*")</f>
        <v>1</v>
      </c>
      <c r="H172" s="1">
        <f>COUNTIF(J172:P172,"AM*")</f>
        <v>1</v>
      </c>
      <c r="I172" s="125"/>
      <c r="J172" s="124" t="s">
        <v>1</v>
      </c>
      <c r="K172" s="124" t="s">
        <v>8</v>
      </c>
      <c r="L172" s="124"/>
      <c r="M172" s="124" t="s">
        <v>8</v>
      </c>
      <c r="N172" s="124" t="s">
        <v>75</v>
      </c>
      <c r="O172" s="124" t="s">
        <v>8</v>
      </c>
      <c r="P172" s="124" t="s">
        <v>8</v>
      </c>
      <c r="Q172" s="195"/>
      <c r="R172" s="1">
        <f>COUNTIF(V172:AA172,"M*")-COUNTIF(V172:AA172,"MAL")</f>
        <v>1</v>
      </c>
      <c r="S172" s="1">
        <f>COUNTIF(V172:AA172,"J*")</f>
        <v>2</v>
      </c>
      <c r="T172" s="1">
        <f>COUNTIF(V172:AA172,"AM*")</f>
        <v>1</v>
      </c>
      <c r="U172" s="125"/>
      <c r="V172" s="124" t="s">
        <v>9</v>
      </c>
      <c r="W172" s="124" t="s">
        <v>8</v>
      </c>
      <c r="X172" s="124" t="s">
        <v>1</v>
      </c>
      <c r="Y172" s="124" t="s">
        <v>75</v>
      </c>
      <c r="Z172" s="124"/>
      <c r="AA172" s="124" t="s">
        <v>75</v>
      </c>
      <c r="AB172" s="124"/>
      <c r="AC172" s="178" t="str">
        <f t="shared" ca="1" si="8"/>
        <v>1</v>
      </c>
    </row>
    <row r="173" spans="5:29" x14ac:dyDescent="0.25">
      <c r="E173" s="2">
        <v>44366</v>
      </c>
      <c r="Q173" s="55"/>
      <c r="AC173" s="178" t="str">
        <f t="shared" ca="1" si="8"/>
        <v>1</v>
      </c>
    </row>
    <row r="174" spans="5:29" ht="16.5" thickBot="1" x14ac:dyDescent="0.3">
      <c r="E174" s="2">
        <v>44367</v>
      </c>
      <c r="Q174" s="55"/>
      <c r="AC174" s="178" t="str">
        <f t="shared" ca="1" si="8"/>
        <v>1</v>
      </c>
    </row>
    <row r="175" spans="5:29" ht="17.25" thickTop="1" thickBot="1" x14ac:dyDescent="0.3">
      <c r="E175" s="153">
        <v>44368</v>
      </c>
      <c r="F175" s="1">
        <f>COUNTIF(J175:P175,"M*")-COUNTIF(J175:P175,"MAL")</f>
        <v>3</v>
      </c>
      <c r="G175" s="1">
        <f>COUNTIF(J175:P175,"J*")</f>
        <v>1</v>
      </c>
      <c r="H175" s="1">
        <f>COUNTIF(J175:P175,"AM*")</f>
        <v>2</v>
      </c>
      <c r="I175" s="125"/>
      <c r="J175" s="124" t="s">
        <v>1</v>
      </c>
      <c r="K175" s="124" t="s">
        <v>90</v>
      </c>
      <c r="L175" s="124" t="s">
        <v>9</v>
      </c>
      <c r="M175" s="124" t="s">
        <v>8</v>
      </c>
      <c r="N175" s="124" t="s">
        <v>8</v>
      </c>
      <c r="O175" s="124" t="s">
        <v>75</v>
      </c>
      <c r="P175" s="124" t="s">
        <v>8</v>
      </c>
      <c r="Q175" s="161" t="str">
        <f ca="1">IF((AC175+AC176+AC177+AC178+AC179)=5,"Semaine neutralisée","Semaine Libre")</f>
        <v>Semaine neutralisée</v>
      </c>
      <c r="R175" s="1">
        <f>COUNTIF(V175:AA175,"M*")-COUNTIF(V175:AA175,"MAL")</f>
        <v>2</v>
      </c>
      <c r="S175" s="1">
        <f>COUNTIF(V175:AA175,"J*")</f>
        <v>2</v>
      </c>
      <c r="T175" s="1">
        <f>COUNTIF(V175:AA175,"AM*")</f>
        <v>1</v>
      </c>
      <c r="U175" s="125"/>
      <c r="V175" s="149" t="s">
        <v>8</v>
      </c>
      <c r="W175" s="124" t="s">
        <v>1</v>
      </c>
      <c r="X175" s="124" t="s">
        <v>8</v>
      </c>
      <c r="Y175" s="124" t="s">
        <v>75</v>
      </c>
      <c r="Z175" s="124"/>
      <c r="AA175" s="124" t="s">
        <v>75</v>
      </c>
      <c r="AB175" s="124"/>
      <c r="AC175" s="178" t="str">
        <f t="shared" ca="1" si="8"/>
        <v>1</v>
      </c>
    </row>
    <row r="176" spans="5:29" ht="17.25" thickTop="1" thickBot="1" x14ac:dyDescent="0.3">
      <c r="E176" s="153">
        <v>44369</v>
      </c>
      <c r="F176" s="1">
        <f>COUNTIF(J176:P176,"M*")-COUNTIF(J176:P176,"MAL")</f>
        <v>3</v>
      </c>
      <c r="G176" s="1">
        <f>COUNTIF(J176:P176,"J*")</f>
        <v>1</v>
      </c>
      <c r="H176" s="1">
        <f>COUNTIF(J176:P176,"AM*")</f>
        <v>2</v>
      </c>
      <c r="I176" s="125"/>
      <c r="J176" s="149" t="s">
        <v>1</v>
      </c>
      <c r="K176" s="124" t="s">
        <v>1</v>
      </c>
      <c r="L176" s="124" t="s">
        <v>9</v>
      </c>
      <c r="M176" s="124" t="s">
        <v>8</v>
      </c>
      <c r="N176" s="124" t="s">
        <v>8</v>
      </c>
      <c r="O176" s="124" t="s">
        <v>75</v>
      </c>
      <c r="P176" s="124" t="s">
        <v>8</v>
      </c>
      <c r="Q176" s="194">
        <f>Q169+1</f>
        <v>25</v>
      </c>
      <c r="R176" s="1">
        <f>COUNTIF(V176:AA176,"M*")-COUNTIF(V176:AA176,"MAL")</f>
        <v>2</v>
      </c>
      <c r="S176" s="1">
        <f>COUNTIF(V176:AA176,"J*")</f>
        <v>2</v>
      </c>
      <c r="T176" s="1">
        <f>COUNTIF(V176:AA176,"AM*")</f>
        <v>1</v>
      </c>
      <c r="U176" s="125"/>
      <c r="V176" s="124" t="s">
        <v>8</v>
      </c>
      <c r="W176" s="124" t="s">
        <v>1</v>
      </c>
      <c r="X176" s="124" t="s">
        <v>8</v>
      </c>
      <c r="Y176" s="124" t="s">
        <v>75</v>
      </c>
      <c r="Z176" s="124"/>
      <c r="AA176" s="124" t="s">
        <v>75</v>
      </c>
      <c r="AB176" s="124"/>
      <c r="AC176" s="178" t="str">
        <f t="shared" ca="1" si="8"/>
        <v>1</v>
      </c>
    </row>
    <row r="177" spans="5:29" ht="17.25" thickTop="1" thickBot="1" x14ac:dyDescent="0.3">
      <c r="E177" s="153">
        <v>44370</v>
      </c>
      <c r="F177" s="1">
        <f>COUNTIF(J177:P177,"M*")-COUNTIF(J177:P177,"MAL")</f>
        <v>3</v>
      </c>
      <c r="G177" s="1">
        <f>COUNTIF(J177:P177,"J*")</f>
        <v>1</v>
      </c>
      <c r="H177" s="1">
        <f>COUNTIF(J177:P177,"AM*")</f>
        <v>2</v>
      </c>
      <c r="I177" s="125"/>
      <c r="J177" s="149" t="s">
        <v>1</v>
      </c>
      <c r="K177" s="124" t="s">
        <v>1</v>
      </c>
      <c r="L177" s="124" t="s">
        <v>9</v>
      </c>
      <c r="M177" s="124" t="s">
        <v>8</v>
      </c>
      <c r="N177" s="124" t="s">
        <v>85</v>
      </c>
      <c r="O177" s="124" t="s">
        <v>75</v>
      </c>
      <c r="P177" s="124" t="s">
        <v>8</v>
      </c>
      <c r="Q177" s="194"/>
      <c r="R177" s="1">
        <f>COUNTIF(V177:AA177,"M*")-COUNTIF(V177:AA177,"MAL")</f>
        <v>2</v>
      </c>
      <c r="S177" s="1">
        <f>COUNTIF(V177:AA177,"J*")</f>
        <v>2</v>
      </c>
      <c r="T177" s="1">
        <f>COUNTIF(V177:AA177,"AM*")</f>
        <v>1</v>
      </c>
      <c r="U177" s="125"/>
      <c r="V177" s="124" t="s">
        <v>8</v>
      </c>
      <c r="W177" s="124" t="s">
        <v>1</v>
      </c>
      <c r="X177" s="124" t="s">
        <v>8</v>
      </c>
      <c r="Y177" s="124" t="s">
        <v>75</v>
      </c>
      <c r="Z177" s="124"/>
      <c r="AA177" s="124" t="s">
        <v>75</v>
      </c>
      <c r="AB177" s="124"/>
      <c r="AC177" s="178" t="str">
        <f t="shared" ref="AC177:AC240" ca="1" si="9">IF(((E177-TODAY())/7)&lt;5.01,"1","0")</f>
        <v>1</v>
      </c>
    </row>
    <row r="178" spans="5:29" ht="17.25" thickTop="1" thickBot="1" x14ac:dyDescent="0.3">
      <c r="E178" s="153">
        <v>44371</v>
      </c>
      <c r="F178" s="1">
        <f>COUNTIF(J178:P178,"M*")-COUNTIF(J178:P178,"MAL")</f>
        <v>3</v>
      </c>
      <c r="G178" s="1">
        <f>COUNTIF(J178:P178,"J*")</f>
        <v>1</v>
      </c>
      <c r="H178" s="1">
        <f>COUNTIF(J178:P178,"AM*")</f>
        <v>2</v>
      </c>
      <c r="I178" s="125"/>
      <c r="J178" s="149" t="s">
        <v>1</v>
      </c>
      <c r="K178" s="124" t="s">
        <v>1</v>
      </c>
      <c r="L178" s="124" t="s">
        <v>9</v>
      </c>
      <c r="M178" s="124" t="s">
        <v>8</v>
      </c>
      <c r="N178" s="124" t="s">
        <v>8</v>
      </c>
      <c r="O178" s="124" t="s">
        <v>88</v>
      </c>
      <c r="P178" s="124" t="s">
        <v>8</v>
      </c>
      <c r="Q178" s="195"/>
      <c r="R178" s="1">
        <f>COUNTIF(V178:AA178,"M*")-COUNTIF(V178:AA178,"MAL")</f>
        <v>2</v>
      </c>
      <c r="S178" s="1">
        <f>COUNTIF(V178:AA178,"J*")</f>
        <v>2</v>
      </c>
      <c r="T178" s="1">
        <f>COUNTIF(V178:AA178,"AM*")</f>
        <v>1</v>
      </c>
      <c r="U178" s="125"/>
      <c r="V178" s="124" t="s">
        <v>8</v>
      </c>
      <c r="W178" s="124" t="s">
        <v>1</v>
      </c>
      <c r="X178" s="124" t="s">
        <v>8</v>
      </c>
      <c r="Y178" s="124" t="s">
        <v>75</v>
      </c>
      <c r="Z178" s="124"/>
      <c r="AA178" s="124" t="s">
        <v>75</v>
      </c>
      <c r="AB178" s="124"/>
      <c r="AC178" s="178" t="str">
        <f t="shared" ca="1" si="9"/>
        <v>1</v>
      </c>
    </row>
    <row r="179" spans="5:29" ht="16.5" thickTop="1" x14ac:dyDescent="0.25">
      <c r="E179" s="153">
        <v>44372</v>
      </c>
      <c r="F179" s="1">
        <f>COUNTIF(J179:P179,"M*")-COUNTIF(J179:P179,"MAL")</f>
        <v>3</v>
      </c>
      <c r="G179" s="1">
        <f>COUNTIF(J179:P179,"J*")</f>
        <v>0</v>
      </c>
      <c r="H179" s="1">
        <f>COUNTIF(J179:P179,"AM*")</f>
        <v>2</v>
      </c>
      <c r="I179" s="125"/>
      <c r="J179" s="124" t="s">
        <v>1</v>
      </c>
      <c r="K179" s="124" t="s">
        <v>1</v>
      </c>
      <c r="L179" s="124" t="s">
        <v>9</v>
      </c>
      <c r="M179" s="124" t="s">
        <v>8</v>
      </c>
      <c r="N179" s="124" t="s">
        <v>8</v>
      </c>
      <c r="O179" s="124" t="s">
        <v>86</v>
      </c>
      <c r="P179" s="124" t="s">
        <v>8</v>
      </c>
      <c r="Q179" s="195"/>
      <c r="R179" s="1">
        <f>COUNTIF(V179:AA179,"M*")-COUNTIF(V179:AA179,"MAL")</f>
        <v>2</v>
      </c>
      <c r="S179" s="1">
        <f>COUNTIF(V179:AA179,"J*")</f>
        <v>2</v>
      </c>
      <c r="T179" s="1">
        <f>COUNTIF(V179:AA179,"AM*")</f>
        <v>1</v>
      </c>
      <c r="U179" s="125"/>
      <c r="V179" s="124" t="s">
        <v>8</v>
      </c>
      <c r="W179" s="124" t="s">
        <v>1</v>
      </c>
      <c r="X179" s="124" t="s">
        <v>8</v>
      </c>
      <c r="Y179" s="124" t="s">
        <v>75</v>
      </c>
      <c r="Z179" s="124"/>
      <c r="AA179" s="124" t="s">
        <v>75</v>
      </c>
      <c r="AB179" s="124"/>
      <c r="AC179" s="178" t="str">
        <f t="shared" ca="1" si="9"/>
        <v>1</v>
      </c>
    </row>
    <row r="180" spans="5:29" x14ac:dyDescent="0.25">
      <c r="E180" s="2">
        <v>44373</v>
      </c>
      <c r="K180" s="124" t="s">
        <v>87</v>
      </c>
      <c r="P180" s="124" t="s">
        <v>85</v>
      </c>
      <c r="Q180" s="55"/>
      <c r="AC180" s="178" t="str">
        <f t="shared" ca="1" si="9"/>
        <v>1</v>
      </c>
    </row>
    <row r="181" spans="5:29" ht="16.5" thickBot="1" x14ac:dyDescent="0.3">
      <c r="E181" s="2">
        <v>44374</v>
      </c>
      <c r="Q181" s="55"/>
      <c r="AC181" s="178" t="str">
        <f t="shared" ca="1" si="9"/>
        <v>1</v>
      </c>
    </row>
    <row r="182" spans="5:29" ht="17.25" thickTop="1" thickBot="1" x14ac:dyDescent="0.3">
      <c r="E182" s="153">
        <v>44375</v>
      </c>
      <c r="F182" s="1">
        <f>COUNTIF(J182:P182,"M*")-COUNTIF(J182:P182,"MAL")</f>
        <v>3</v>
      </c>
      <c r="G182" s="1">
        <f>COUNTIF(J182:P182,"J*")</f>
        <v>1</v>
      </c>
      <c r="H182" s="1">
        <f>COUNTIF(J182:P182,"AM*")</f>
        <v>2</v>
      </c>
      <c r="I182" s="125"/>
      <c r="J182" s="124" t="s">
        <v>8</v>
      </c>
      <c r="K182" s="124" t="s">
        <v>8</v>
      </c>
      <c r="L182" s="124" t="s">
        <v>9</v>
      </c>
      <c r="M182" s="124" t="s">
        <v>1</v>
      </c>
      <c r="N182" s="124" t="s">
        <v>75</v>
      </c>
      <c r="O182" s="124" t="s">
        <v>1</v>
      </c>
      <c r="P182" s="124" t="s">
        <v>8</v>
      </c>
      <c r="Q182" s="161" t="str">
        <f ca="1">IF((AC182+AC183+AC184+AC185+AC186)=5,"Semaine neutralisée","Semaine Libre")</f>
        <v>Semaine neutralisée</v>
      </c>
      <c r="R182" s="1">
        <f>COUNTIF(V182:AA182,"M*")-COUNTIF(V182:AA182,"MAL")</f>
        <v>2</v>
      </c>
      <c r="S182" s="1">
        <f>COUNTIF(V182:AA182,"J*")</f>
        <v>2</v>
      </c>
      <c r="T182" s="1">
        <f>COUNTIF(V182:AA182,"AM*")</f>
        <v>1</v>
      </c>
      <c r="U182" s="125"/>
      <c r="V182" s="124" t="s">
        <v>8</v>
      </c>
      <c r="W182" s="124" t="s">
        <v>75</v>
      </c>
      <c r="X182" s="124" t="s">
        <v>1</v>
      </c>
      <c r="Y182" s="149" t="s">
        <v>8</v>
      </c>
      <c r="Z182" s="148"/>
      <c r="AA182" s="124" t="s">
        <v>75</v>
      </c>
      <c r="AB182" s="124"/>
      <c r="AC182" s="178" t="str">
        <f t="shared" ca="1" si="9"/>
        <v>1</v>
      </c>
    </row>
    <row r="183" spans="5:29" ht="16.5" thickTop="1" x14ac:dyDescent="0.25">
      <c r="E183" s="153">
        <v>44376</v>
      </c>
      <c r="F183" s="1">
        <f>COUNTIF(J183:P183,"M*")-COUNTIF(J183:P183,"MAL")</f>
        <v>3</v>
      </c>
      <c r="G183" s="1">
        <f>COUNTIF(J183:P183,"J*")</f>
        <v>1</v>
      </c>
      <c r="H183" s="1">
        <f>COUNTIF(J183:P183,"AM*")</f>
        <v>2</v>
      </c>
      <c r="I183" s="125"/>
      <c r="J183" s="124" t="s">
        <v>8</v>
      </c>
      <c r="K183" s="124" t="s">
        <v>8</v>
      </c>
      <c r="L183" s="124" t="s">
        <v>9</v>
      </c>
      <c r="M183" s="124" t="s">
        <v>1</v>
      </c>
      <c r="N183" s="124" t="s">
        <v>75</v>
      </c>
      <c r="O183" s="124" t="s">
        <v>1</v>
      </c>
      <c r="P183" s="124" t="s">
        <v>8</v>
      </c>
      <c r="Q183" s="194">
        <f>Q176+1</f>
        <v>26</v>
      </c>
      <c r="R183" s="1">
        <f>COUNTIF(V183:AA183,"M*")-COUNTIF(V183:AA183,"MAL")</f>
        <v>2</v>
      </c>
      <c r="S183" s="1">
        <f>COUNTIF(V183:AA183,"J*")</f>
        <v>2</v>
      </c>
      <c r="T183" s="1">
        <f>COUNTIF(V183:AA183,"AM*")</f>
        <v>1</v>
      </c>
      <c r="U183" s="125"/>
      <c r="V183" s="124" t="s">
        <v>8</v>
      </c>
      <c r="W183" s="124" t="s">
        <v>75</v>
      </c>
      <c r="X183" s="124" t="s">
        <v>1</v>
      </c>
      <c r="Y183" s="124" t="s">
        <v>8</v>
      </c>
      <c r="Z183" s="124"/>
      <c r="AA183" s="124" t="s">
        <v>75</v>
      </c>
      <c r="AB183" s="124"/>
      <c r="AC183" s="178" t="str">
        <f t="shared" ca="1" si="9"/>
        <v>1</v>
      </c>
    </row>
    <row r="184" spans="5:29" x14ac:dyDescent="0.25">
      <c r="E184" s="153">
        <v>44377</v>
      </c>
      <c r="F184" s="1">
        <f>COUNTIF(J184:P184,"M*")-COUNTIF(J184:P184,"MAL")</f>
        <v>3</v>
      </c>
      <c r="G184" s="1">
        <f>COUNTIF(J184:P184,"J*")</f>
        <v>1</v>
      </c>
      <c r="H184" s="1">
        <f>COUNTIF(J184:P184,"AM*")</f>
        <v>2</v>
      </c>
      <c r="I184" s="125"/>
      <c r="J184" s="124" t="s">
        <v>8</v>
      </c>
      <c r="K184" s="124" t="s">
        <v>8</v>
      </c>
      <c r="L184" s="124" t="s">
        <v>9</v>
      </c>
      <c r="M184" s="124" t="s">
        <v>1</v>
      </c>
      <c r="N184" s="124" t="s">
        <v>88</v>
      </c>
      <c r="O184" s="124" t="s">
        <v>1</v>
      </c>
      <c r="P184" s="124" t="s">
        <v>8</v>
      </c>
      <c r="Q184" s="194"/>
      <c r="R184" s="1">
        <f>COUNTIF(V184:AA184,"M*")-COUNTIF(V184:AA184,"MAL")</f>
        <v>2</v>
      </c>
      <c r="S184" s="1">
        <f>COUNTIF(V184:AA184,"J*")</f>
        <v>2</v>
      </c>
      <c r="T184" s="1">
        <f>COUNTIF(V184:AA184,"AM*")</f>
        <v>1</v>
      </c>
      <c r="U184" s="125"/>
      <c r="V184" s="124" t="s">
        <v>8</v>
      </c>
      <c r="W184" s="124" t="s">
        <v>75</v>
      </c>
      <c r="X184" s="124" t="s">
        <v>1</v>
      </c>
      <c r="Y184" s="124" t="s">
        <v>8</v>
      </c>
      <c r="Z184" s="124"/>
      <c r="AA184" s="124" t="s">
        <v>75</v>
      </c>
      <c r="AB184" s="124"/>
      <c r="AC184" s="178" t="str">
        <f t="shared" ca="1" si="9"/>
        <v>1</v>
      </c>
    </row>
    <row r="185" spans="5:29" x14ac:dyDescent="0.25">
      <c r="E185" s="153">
        <v>44378</v>
      </c>
      <c r="F185" s="1">
        <f>COUNTIF(J185:P185,"M*")-COUNTIF(J185:P185,"MAL")</f>
        <v>3</v>
      </c>
      <c r="G185" s="1">
        <f>COUNTIF(J185:P185,"J*")</f>
        <v>1</v>
      </c>
      <c r="H185" s="1">
        <f>COUNTIF(J185:P185,"AM*")</f>
        <v>2</v>
      </c>
      <c r="I185" s="125"/>
      <c r="J185" s="124" t="s">
        <v>8</v>
      </c>
      <c r="K185" s="124" t="s">
        <v>8</v>
      </c>
      <c r="L185" s="124" t="s">
        <v>9</v>
      </c>
      <c r="M185" s="124" t="s">
        <v>1</v>
      </c>
      <c r="N185" s="124" t="s">
        <v>75</v>
      </c>
      <c r="O185" s="124" t="s">
        <v>1</v>
      </c>
      <c r="P185" s="124" t="s">
        <v>8</v>
      </c>
      <c r="Q185" s="195"/>
      <c r="R185" s="1">
        <f>COUNTIF(V185:AA185,"M*")-COUNTIF(V185:AA185,"MAL")</f>
        <v>2</v>
      </c>
      <c r="S185" s="1">
        <f>COUNTIF(V185:AA185,"J*")</f>
        <v>2</v>
      </c>
      <c r="T185" s="1">
        <f>COUNTIF(V185:AA185,"AM*")</f>
        <v>1</v>
      </c>
      <c r="U185" s="125"/>
      <c r="V185" s="124" t="s">
        <v>8</v>
      </c>
      <c r="W185" s="124" t="s">
        <v>75</v>
      </c>
      <c r="X185" s="124" t="s">
        <v>1</v>
      </c>
      <c r="Y185" s="124" t="s">
        <v>8</v>
      </c>
      <c r="Z185" s="124"/>
      <c r="AA185" s="124" t="s">
        <v>75</v>
      </c>
      <c r="AB185" s="124"/>
      <c r="AC185" s="178" t="str">
        <f t="shared" ca="1" si="9"/>
        <v>1</v>
      </c>
    </row>
    <row r="186" spans="5:29" x14ac:dyDescent="0.25">
      <c r="E186" s="153">
        <v>44379</v>
      </c>
      <c r="F186" s="1">
        <f>COUNTIF(J186:P186,"M*")-COUNTIF(J186:P186,"MAL")</f>
        <v>3</v>
      </c>
      <c r="G186" s="1">
        <f>COUNTIF(J186:P186,"J*")</f>
        <v>1</v>
      </c>
      <c r="H186" s="1">
        <f>COUNTIF(J186:P186,"AM*")</f>
        <v>2</v>
      </c>
      <c r="I186" s="125"/>
      <c r="J186" s="124" t="s">
        <v>8</v>
      </c>
      <c r="K186" s="124" t="s">
        <v>8</v>
      </c>
      <c r="L186" s="124" t="s">
        <v>9</v>
      </c>
      <c r="M186" s="124" t="s">
        <v>1</v>
      </c>
      <c r="N186" s="124" t="s">
        <v>75</v>
      </c>
      <c r="O186" s="124" t="s">
        <v>1</v>
      </c>
      <c r="P186" s="124" t="s">
        <v>8</v>
      </c>
      <c r="Q186" s="195"/>
      <c r="R186" s="1">
        <f>COUNTIF(V186:AA186,"M*")-COUNTIF(V186:AA186,"MAL")</f>
        <v>2</v>
      </c>
      <c r="S186" s="1">
        <f>COUNTIF(V186:AA186,"J*")</f>
        <v>1</v>
      </c>
      <c r="T186" s="1">
        <f>COUNTIF(V186:AA186,"AM*")</f>
        <v>1</v>
      </c>
      <c r="U186" s="125"/>
      <c r="V186" s="124" t="s">
        <v>8</v>
      </c>
      <c r="W186" s="124" t="s">
        <v>1</v>
      </c>
      <c r="X186" s="124" t="s">
        <v>184</v>
      </c>
      <c r="Y186" s="124" t="s">
        <v>8</v>
      </c>
      <c r="Z186" s="124"/>
      <c r="AA186" s="124" t="s">
        <v>75</v>
      </c>
      <c r="AB186" s="124"/>
      <c r="AC186" s="178" t="str">
        <f t="shared" ca="1" si="9"/>
        <v>1</v>
      </c>
    </row>
    <row r="187" spans="5:29" x14ac:dyDescent="0.25">
      <c r="E187" s="2">
        <v>44380</v>
      </c>
      <c r="Q187" s="55"/>
      <c r="AC187" s="178" t="str">
        <f t="shared" ca="1" si="9"/>
        <v>1</v>
      </c>
    </row>
    <row r="188" spans="5:29" ht="16.5" thickBot="1" x14ac:dyDescent="0.3">
      <c r="E188" s="2">
        <v>44381</v>
      </c>
      <c r="Q188" s="55"/>
      <c r="AC188" s="178" t="str">
        <f t="shared" ca="1" si="9"/>
        <v>1</v>
      </c>
    </row>
    <row r="189" spans="5:29" ht="17.25" thickTop="1" thickBot="1" x14ac:dyDescent="0.3">
      <c r="E189" s="153">
        <v>44382</v>
      </c>
      <c r="F189" s="1">
        <f>COUNTIF(J189:P189,"M*")-COUNTIF(J189:P189,"MAL")</f>
        <v>3</v>
      </c>
      <c r="G189" s="1">
        <f>COUNTIF(J189:P189,"J*")</f>
        <v>2</v>
      </c>
      <c r="H189" s="1">
        <f>COUNTIF(J189:P189,"AM*")</f>
        <v>2</v>
      </c>
      <c r="I189" s="125"/>
      <c r="J189" s="124" t="s">
        <v>8</v>
      </c>
      <c r="K189" s="124" t="s">
        <v>1</v>
      </c>
      <c r="L189" s="124" t="s">
        <v>75</v>
      </c>
      <c r="M189" s="124" t="s">
        <v>8</v>
      </c>
      <c r="N189" s="124" t="s">
        <v>75</v>
      </c>
      <c r="O189" s="124" t="s">
        <v>1</v>
      </c>
      <c r="P189" s="124" t="s">
        <v>8</v>
      </c>
      <c r="Q189" s="161" t="str">
        <f ca="1">IF((AC189+AC190+AC191+AC192+AC193)=5,"Semaine neutralisée","Semaine Libre")</f>
        <v>Semaine neutralisée</v>
      </c>
      <c r="R189" s="1">
        <f>COUNTIF(V189:AA189,"M*")-COUNTIF(V189:AA189,"MAL")</f>
        <v>2</v>
      </c>
      <c r="S189" s="1">
        <f>COUNTIF(V189:AA189,"J*")</f>
        <v>2</v>
      </c>
      <c r="T189" s="1">
        <f>COUNTIF(V189:AA189,"AM*")</f>
        <v>1</v>
      </c>
      <c r="U189" s="125"/>
      <c r="V189" s="124" t="s">
        <v>8</v>
      </c>
      <c r="W189" s="149" t="s">
        <v>8</v>
      </c>
      <c r="X189" s="124" t="s">
        <v>75</v>
      </c>
      <c r="Y189" s="124" t="s">
        <v>1</v>
      </c>
      <c r="Z189" s="124"/>
      <c r="AA189" s="124" t="s">
        <v>75</v>
      </c>
      <c r="AB189" s="124"/>
      <c r="AC189" s="178" t="str">
        <f t="shared" ca="1" si="9"/>
        <v>1</v>
      </c>
    </row>
    <row r="190" spans="5:29" ht="16.5" thickTop="1" x14ac:dyDescent="0.25">
      <c r="E190" s="153">
        <v>44383</v>
      </c>
      <c r="F190" s="1">
        <f>COUNTIF(J190:P190,"M*")-COUNTIF(J190:P190,"MAL")</f>
        <v>3</v>
      </c>
      <c r="G190" s="1">
        <f>COUNTIF(J190:P190,"J*")</f>
        <v>2</v>
      </c>
      <c r="H190" s="1">
        <f>COUNTIF(J190:P190,"AM*")</f>
        <v>2</v>
      </c>
      <c r="I190" s="158"/>
      <c r="J190" s="124" t="s">
        <v>8</v>
      </c>
      <c r="K190" s="124" t="s">
        <v>1</v>
      </c>
      <c r="L190" s="124" t="s">
        <v>75</v>
      </c>
      <c r="M190" s="124" t="s">
        <v>8</v>
      </c>
      <c r="N190" s="124" t="s">
        <v>75</v>
      </c>
      <c r="O190" s="124" t="s">
        <v>1</v>
      </c>
      <c r="P190" s="124" t="s">
        <v>8</v>
      </c>
      <c r="Q190" s="194">
        <f>Q183+1</f>
        <v>27</v>
      </c>
      <c r="R190" s="1">
        <f>COUNTIF(V190:AA190,"M*")-COUNTIF(V190:AA190,"MAL")</f>
        <v>2</v>
      </c>
      <c r="S190" s="1">
        <f>COUNTIF(V190:AA190,"J*")</f>
        <v>2</v>
      </c>
      <c r="T190" s="1">
        <f>COUNTIF(V190:AA190,"AM*")</f>
        <v>1</v>
      </c>
      <c r="U190" s="125"/>
      <c r="V190" s="124" t="s">
        <v>8</v>
      </c>
      <c r="W190" s="124" t="s">
        <v>8</v>
      </c>
      <c r="X190" s="124" t="s">
        <v>75</v>
      </c>
      <c r="Y190" s="124" t="s">
        <v>1</v>
      </c>
      <c r="Z190" s="124"/>
      <c r="AA190" s="124" t="s">
        <v>75</v>
      </c>
      <c r="AB190" s="124"/>
      <c r="AC190" s="178" t="str">
        <f t="shared" ca="1" si="9"/>
        <v>1</v>
      </c>
    </row>
    <row r="191" spans="5:29" x14ac:dyDescent="0.25">
      <c r="E191" s="153">
        <v>44384</v>
      </c>
      <c r="F191" s="1">
        <f>COUNTIF(J191:P191,"M*")-COUNTIF(J191:P191,"MAL")</f>
        <v>3</v>
      </c>
      <c r="G191" s="1">
        <f>COUNTIF(J191:P191,"J*")</f>
        <v>2</v>
      </c>
      <c r="H191" s="1">
        <f>COUNTIF(J191:P191,"AM*")</f>
        <v>2</v>
      </c>
      <c r="I191" s="163"/>
      <c r="J191" s="124" t="s">
        <v>8</v>
      </c>
      <c r="K191" s="124" t="s">
        <v>1</v>
      </c>
      <c r="L191" s="124" t="s">
        <v>75</v>
      </c>
      <c r="M191" s="124" t="s">
        <v>8</v>
      </c>
      <c r="N191" s="124" t="s">
        <v>75</v>
      </c>
      <c r="O191" s="124" t="s">
        <v>1</v>
      </c>
      <c r="P191" s="124" t="s">
        <v>8</v>
      </c>
      <c r="Q191" s="194"/>
      <c r="R191" s="1">
        <f>COUNTIF(V191:AA191,"M*")-COUNTIF(V191:AA191,"MAL")</f>
        <v>2</v>
      </c>
      <c r="S191" s="1">
        <f>COUNTIF(V191:AA191,"J*")</f>
        <v>2</v>
      </c>
      <c r="T191" s="1">
        <f>COUNTIF(V191:AA191,"AM*")</f>
        <v>1</v>
      </c>
      <c r="U191" s="125"/>
      <c r="V191" s="124" t="s">
        <v>8</v>
      </c>
      <c r="W191" s="124" t="s">
        <v>8</v>
      </c>
      <c r="X191" s="124" t="s">
        <v>75</v>
      </c>
      <c r="Y191" s="124" t="s">
        <v>1</v>
      </c>
      <c r="Z191" s="124"/>
      <c r="AA191" s="124" t="s">
        <v>75</v>
      </c>
      <c r="AB191" s="124"/>
      <c r="AC191" s="178" t="str">
        <f t="shared" ca="1" si="9"/>
        <v>1</v>
      </c>
    </row>
    <row r="192" spans="5:29" x14ac:dyDescent="0.25">
      <c r="E192" s="153">
        <v>44385</v>
      </c>
      <c r="F192" s="1">
        <f>COUNTIF(J192:P192,"M*")-COUNTIF(J192:P192,"MAL")</f>
        <v>3</v>
      </c>
      <c r="G192" s="1">
        <f>COUNTIF(J192:P192,"J*")</f>
        <v>2</v>
      </c>
      <c r="H192" s="1">
        <f>COUNTIF(J192:P192,"AM*")</f>
        <v>2</v>
      </c>
      <c r="I192" s="163"/>
      <c r="J192" s="124" t="s">
        <v>8</v>
      </c>
      <c r="K192" s="124" t="s">
        <v>1</v>
      </c>
      <c r="L192" s="124" t="s">
        <v>75</v>
      </c>
      <c r="M192" s="124" t="s">
        <v>8</v>
      </c>
      <c r="N192" s="124" t="s">
        <v>75</v>
      </c>
      <c r="O192" s="124" t="s">
        <v>1</v>
      </c>
      <c r="P192" s="124" t="s">
        <v>8</v>
      </c>
      <c r="Q192" s="195"/>
      <c r="R192" s="1">
        <f>COUNTIF(V192:AA192,"M*")-COUNTIF(V192:AA192,"MAL")</f>
        <v>2</v>
      </c>
      <c r="S192" s="1">
        <f>COUNTIF(V192:AA192,"J*")</f>
        <v>2</v>
      </c>
      <c r="T192" s="1">
        <f>COUNTIF(V192:AA192,"AM*")</f>
        <v>1</v>
      </c>
      <c r="U192" s="125"/>
      <c r="V192" s="124" t="s">
        <v>8</v>
      </c>
      <c r="W192" s="124" t="s">
        <v>8</v>
      </c>
      <c r="X192" s="124" t="s">
        <v>75</v>
      </c>
      <c r="Y192" s="124" t="s">
        <v>1</v>
      </c>
      <c r="Z192" s="124"/>
      <c r="AA192" s="124" t="s">
        <v>75</v>
      </c>
      <c r="AB192" s="124"/>
      <c r="AC192" s="178" t="str">
        <f t="shared" ca="1" si="9"/>
        <v>1</v>
      </c>
    </row>
    <row r="193" spans="5:29" x14ac:dyDescent="0.25">
      <c r="E193" s="153">
        <v>44386</v>
      </c>
      <c r="F193" s="1">
        <f>COUNTIF(J193:P193,"M*")-COUNTIF(J193:P193,"MAL")</f>
        <v>3</v>
      </c>
      <c r="G193" s="1">
        <f>COUNTIF(J193:P193,"J*")</f>
        <v>2</v>
      </c>
      <c r="H193" s="1">
        <f>COUNTIF(J193:P193,"AM*")</f>
        <v>2</v>
      </c>
      <c r="I193" s="163"/>
      <c r="J193" s="124" t="s">
        <v>8</v>
      </c>
      <c r="K193" s="124" t="s">
        <v>1</v>
      </c>
      <c r="L193" s="124" t="s">
        <v>75</v>
      </c>
      <c r="M193" s="124" t="s">
        <v>8</v>
      </c>
      <c r="N193" s="124" t="s">
        <v>75</v>
      </c>
      <c r="O193" s="124" t="s">
        <v>1</v>
      </c>
      <c r="P193" s="124" t="s">
        <v>8</v>
      </c>
      <c r="Q193" s="195"/>
      <c r="R193" s="1">
        <f>COUNTIF(V193:AA193,"M*")-COUNTIF(V193:AA193,"MAL")</f>
        <v>2</v>
      </c>
      <c r="S193" s="1">
        <f>COUNTIF(V193:AA193,"J*")</f>
        <v>2</v>
      </c>
      <c r="T193" s="1">
        <f>COUNTIF(V193:AA193,"AM*")</f>
        <v>1</v>
      </c>
      <c r="U193" s="125"/>
      <c r="V193" s="124" t="s">
        <v>8</v>
      </c>
      <c r="W193" s="124" t="s">
        <v>8</v>
      </c>
      <c r="X193" s="124" t="s">
        <v>75</v>
      </c>
      <c r="Y193" s="124" t="s">
        <v>1</v>
      </c>
      <c r="Z193" s="124"/>
      <c r="AA193" s="124" t="s">
        <v>75</v>
      </c>
      <c r="AB193" s="124"/>
      <c r="AC193" s="178" t="str">
        <f t="shared" ca="1" si="9"/>
        <v>1</v>
      </c>
    </row>
    <row r="194" spans="5:29" x14ac:dyDescent="0.25">
      <c r="E194" s="2">
        <v>44387</v>
      </c>
      <c r="I194" s="163"/>
      <c r="Q194" s="55"/>
      <c r="AC194" s="178" t="str">
        <f t="shared" ca="1" si="9"/>
        <v>1</v>
      </c>
    </row>
    <row r="195" spans="5:29" ht="16.5" thickBot="1" x14ac:dyDescent="0.3">
      <c r="E195" s="2">
        <v>44388</v>
      </c>
      <c r="I195" s="163"/>
      <c r="Q195" s="55"/>
      <c r="AC195" s="178" t="str">
        <f t="shared" ca="1" si="9"/>
        <v>1</v>
      </c>
    </row>
    <row r="196" spans="5:29" ht="17.25" thickTop="1" thickBot="1" x14ac:dyDescent="0.3">
      <c r="E196" s="153">
        <v>44389</v>
      </c>
      <c r="F196" s="1">
        <f>COUNTIF(J196:P196,"M*")-COUNTIF(J196:P196,"MAL")</f>
        <v>2</v>
      </c>
      <c r="G196" s="1">
        <f>COUNTIF(J196:P196,"J*")</f>
        <v>1</v>
      </c>
      <c r="H196" s="1">
        <f>COUNTIF(J196:P196,"AM*")</f>
        <v>2</v>
      </c>
      <c r="I196" s="163"/>
      <c r="J196" s="124" t="s">
        <v>86</v>
      </c>
      <c r="K196" s="124" t="s">
        <v>1</v>
      </c>
      <c r="L196" s="124" t="s">
        <v>1</v>
      </c>
      <c r="M196" s="124" t="s">
        <v>9</v>
      </c>
      <c r="N196" s="124" t="s">
        <v>8</v>
      </c>
      <c r="O196" s="124" t="s">
        <v>75</v>
      </c>
      <c r="P196" s="124" t="s">
        <v>8</v>
      </c>
      <c r="Q196" s="161" t="str">
        <f ca="1">IF((AC196+AC197+AC198+AC199+AC200)=5,"Semaine neutralisée","Semaine Libre")</f>
        <v>Semaine Libre</v>
      </c>
      <c r="R196" s="1">
        <f>COUNTIF(V196:AA196,"M*")-COUNTIF(V196:AA196,"MAL")</f>
        <v>2</v>
      </c>
      <c r="S196" s="1">
        <f>COUNTIF(V196:AA196,"J*")</f>
        <v>2</v>
      </c>
      <c r="T196" s="1">
        <f>COUNTIF(V196:AA196,"AM*")</f>
        <v>1</v>
      </c>
      <c r="U196" s="125"/>
      <c r="V196" s="124" t="s">
        <v>8</v>
      </c>
      <c r="W196" s="124" t="s">
        <v>1</v>
      </c>
      <c r="X196" s="149" t="s">
        <v>8</v>
      </c>
      <c r="Y196" s="124" t="s">
        <v>75</v>
      </c>
      <c r="Z196" s="124"/>
      <c r="AA196" s="124" t="s">
        <v>75</v>
      </c>
      <c r="AB196" s="124"/>
      <c r="AC196" s="178" t="str">
        <f t="shared" ca="1" si="9"/>
        <v>1</v>
      </c>
    </row>
    <row r="197" spans="5:29" ht="16.5" thickTop="1" x14ac:dyDescent="0.25">
      <c r="E197" s="153">
        <v>44390</v>
      </c>
      <c r="F197" s="1">
        <f>COUNTIF(J197:P197,"M*")-COUNTIF(J197:P197,"MAL")</f>
        <v>2</v>
      </c>
      <c r="G197" s="1">
        <f>COUNTIF(J197:P197,"J*")</f>
        <v>1</v>
      </c>
      <c r="H197" s="1">
        <f>COUNTIF(J197:P197,"AM*")</f>
        <v>2</v>
      </c>
      <c r="I197" s="163"/>
      <c r="J197" s="124" t="s">
        <v>86</v>
      </c>
      <c r="K197" s="124" t="s">
        <v>1</v>
      </c>
      <c r="L197" s="124" t="s">
        <v>1</v>
      </c>
      <c r="M197" s="124" t="s">
        <v>9</v>
      </c>
      <c r="N197" s="124" t="s">
        <v>8</v>
      </c>
      <c r="O197" s="124" t="s">
        <v>75</v>
      </c>
      <c r="P197" s="124" t="s">
        <v>8</v>
      </c>
      <c r="Q197" s="194">
        <f>Q190+1</f>
        <v>28</v>
      </c>
      <c r="R197" s="1">
        <f>COUNTIF(V197:AA197,"M*")-COUNTIF(V197:AA197,"MAL")</f>
        <v>2</v>
      </c>
      <c r="S197" s="1">
        <f>COUNTIF(V197:AA197,"J*")</f>
        <v>2</v>
      </c>
      <c r="T197" s="1">
        <f>COUNTIF(V197:AA197,"AM*")</f>
        <v>1</v>
      </c>
      <c r="U197" s="125"/>
      <c r="V197" s="124" t="s">
        <v>8</v>
      </c>
      <c r="W197" s="124" t="s">
        <v>1</v>
      </c>
      <c r="X197" s="124" t="s">
        <v>8</v>
      </c>
      <c r="Y197" s="124" t="s">
        <v>75</v>
      </c>
      <c r="Z197" s="124"/>
      <c r="AA197" s="124" t="s">
        <v>75</v>
      </c>
      <c r="AB197" s="124"/>
      <c r="AC197" s="178" t="str">
        <f t="shared" ca="1" si="9"/>
        <v>1</v>
      </c>
    </row>
    <row r="198" spans="5:29" x14ac:dyDescent="0.25">
      <c r="E198" s="165">
        <v>44391</v>
      </c>
      <c r="F198" s="1">
        <f>COUNTIF(J198:P198,"M*")-COUNTIF(J198:P198,"MAL")</f>
        <v>2</v>
      </c>
      <c r="G198" s="1">
        <f>COUNTIF(J198:P198,"J*")</f>
        <v>1</v>
      </c>
      <c r="H198" s="1">
        <f>COUNTIF(J198:P198,"AM*")</f>
        <v>2</v>
      </c>
      <c r="I198" s="162" t="s">
        <v>162</v>
      </c>
      <c r="J198" s="124" t="s">
        <v>86</v>
      </c>
      <c r="K198" s="124" t="s">
        <v>1</v>
      </c>
      <c r="L198" s="124" t="s">
        <v>1</v>
      </c>
      <c r="M198" s="124" t="s">
        <v>75</v>
      </c>
      <c r="N198" s="124" t="s">
        <v>8</v>
      </c>
      <c r="O198" s="124" t="s">
        <v>58</v>
      </c>
      <c r="P198" s="124" t="s">
        <v>8</v>
      </c>
      <c r="Q198" s="194"/>
      <c r="R198" s="1">
        <f>COUNTIF(V198:AA198,"M*")-COUNTIF(V198:AA198,"MAL")</f>
        <v>1</v>
      </c>
      <c r="S198" s="1">
        <f>COUNTIF(V198:AA198,"J*")</f>
        <v>0</v>
      </c>
      <c r="T198" s="1">
        <f>COUNTIF(V198:AA198,"AM*")</f>
        <v>1</v>
      </c>
      <c r="U198" s="125"/>
      <c r="V198" s="124" t="s">
        <v>8</v>
      </c>
      <c r="W198" s="124" t="s">
        <v>1</v>
      </c>
      <c r="X198" s="124" t="s">
        <v>58</v>
      </c>
      <c r="Y198" s="124" t="s">
        <v>58</v>
      </c>
      <c r="Z198" s="124"/>
      <c r="AA198" s="124" t="s">
        <v>58</v>
      </c>
      <c r="AB198" s="124"/>
      <c r="AC198" s="178" t="str">
        <f t="shared" ca="1" si="9"/>
        <v>1</v>
      </c>
    </row>
    <row r="199" spans="5:29" x14ac:dyDescent="0.25">
      <c r="E199" s="153">
        <v>44392</v>
      </c>
      <c r="F199" s="1">
        <f>COUNTIF(J199:P199,"M*")-COUNTIF(J199:P199,"MAL")</f>
        <v>3</v>
      </c>
      <c r="G199" s="1">
        <f>COUNTIF(J199:P199,"J*")</f>
        <v>1</v>
      </c>
      <c r="H199" s="1">
        <f>COUNTIF(J199:P199,"AM*")</f>
        <v>2</v>
      </c>
      <c r="I199" s="163"/>
      <c r="J199" s="124" t="s">
        <v>86</v>
      </c>
      <c r="K199" s="124" t="s">
        <v>1</v>
      </c>
      <c r="L199" s="124" t="s">
        <v>1</v>
      </c>
      <c r="M199" s="124" t="s">
        <v>75</v>
      </c>
      <c r="N199" s="124" t="s">
        <v>8</v>
      </c>
      <c r="O199" s="124" t="s">
        <v>8</v>
      </c>
      <c r="P199" s="124" t="s">
        <v>8</v>
      </c>
      <c r="Q199" s="195"/>
      <c r="R199" s="1">
        <f>COUNTIF(V199:AA199,"M*")-COUNTIF(V199:AA199,"MAL")</f>
        <v>2</v>
      </c>
      <c r="S199" s="1">
        <f>COUNTIF(V199:AA199,"J*")</f>
        <v>1</v>
      </c>
      <c r="T199" s="1">
        <f>COUNTIF(V199:AA199,"AM*")</f>
        <v>1</v>
      </c>
      <c r="U199" s="125"/>
      <c r="V199" s="124" t="s">
        <v>8</v>
      </c>
      <c r="W199" s="124" t="s">
        <v>1</v>
      </c>
      <c r="X199" s="124" t="s">
        <v>8</v>
      </c>
      <c r="Y199" s="124" t="s">
        <v>9</v>
      </c>
      <c r="Z199" s="124"/>
      <c r="AA199" s="124" t="s">
        <v>75</v>
      </c>
      <c r="AB199" s="124"/>
      <c r="AC199" s="178" t="str">
        <f t="shared" ca="1" si="9"/>
        <v>1</v>
      </c>
    </row>
    <row r="200" spans="5:29" x14ac:dyDescent="0.25">
      <c r="E200" s="153">
        <v>44393</v>
      </c>
      <c r="F200" s="1">
        <f>COUNTIF(J200:P200,"M*")-COUNTIF(J200:P200,"MAL")</f>
        <v>3</v>
      </c>
      <c r="G200" s="1">
        <f>COUNTIF(J200:P200,"J*")</f>
        <v>1</v>
      </c>
      <c r="H200" s="1">
        <f>COUNTIF(J200:P200,"AM*")</f>
        <v>2</v>
      </c>
      <c r="I200" s="163"/>
      <c r="J200" s="124" t="s">
        <v>86</v>
      </c>
      <c r="K200" s="124" t="s">
        <v>1</v>
      </c>
      <c r="L200" s="124" t="s">
        <v>1</v>
      </c>
      <c r="M200" s="124" t="s">
        <v>75</v>
      </c>
      <c r="N200" s="124" t="s">
        <v>8</v>
      </c>
      <c r="O200" s="124" t="s">
        <v>8</v>
      </c>
      <c r="P200" s="124" t="s">
        <v>8</v>
      </c>
      <c r="Q200" s="195"/>
      <c r="R200" s="1">
        <f>COUNTIF(V200:AA200,"M*")-COUNTIF(V200:AA200,"MAL")</f>
        <v>2</v>
      </c>
      <c r="S200" s="1">
        <f>COUNTIF(V200:AA200,"J*")</f>
        <v>1</v>
      </c>
      <c r="T200" s="1">
        <f>COUNTIF(V200:AA200,"AM*")</f>
        <v>1</v>
      </c>
      <c r="U200" s="125"/>
      <c r="V200" s="124" t="s">
        <v>8</v>
      </c>
      <c r="W200" s="124" t="s">
        <v>1</v>
      </c>
      <c r="X200" s="124" t="s">
        <v>8</v>
      </c>
      <c r="Y200" s="124" t="s">
        <v>9</v>
      </c>
      <c r="Z200" s="124"/>
      <c r="AA200" s="124" t="s">
        <v>75</v>
      </c>
      <c r="AB200" s="124"/>
      <c r="AC200" s="178" t="str">
        <f t="shared" ca="1" si="9"/>
        <v>0</v>
      </c>
    </row>
    <row r="201" spans="5:29" x14ac:dyDescent="0.25">
      <c r="E201" s="2">
        <v>44394</v>
      </c>
      <c r="I201" s="163"/>
      <c r="Q201" s="55"/>
      <c r="AC201" s="178" t="str">
        <f t="shared" ca="1" si="9"/>
        <v>0</v>
      </c>
    </row>
    <row r="202" spans="5:29" ht="16.5" thickBot="1" x14ac:dyDescent="0.3">
      <c r="E202" s="2">
        <v>44395</v>
      </c>
      <c r="I202" s="163"/>
      <c r="Q202" s="55"/>
      <c r="AC202" s="178" t="str">
        <f t="shared" ca="1" si="9"/>
        <v>0</v>
      </c>
    </row>
    <row r="203" spans="5:29" ht="17.25" thickTop="1" thickBot="1" x14ac:dyDescent="0.3">
      <c r="E203" s="153">
        <v>44396</v>
      </c>
      <c r="F203" s="1">
        <f>COUNTIF(J203:P203,"M*")-COUNTIF(J203:P203,"MAL")</f>
        <v>2</v>
      </c>
      <c r="G203" s="1">
        <f>COUNTIF(J203:P203,"J*")</f>
        <v>1</v>
      </c>
      <c r="H203" s="1">
        <f>COUNTIF(J203:P203,"AM*")</f>
        <v>1</v>
      </c>
      <c r="I203" s="163"/>
      <c r="J203" s="124" t="s">
        <v>86</v>
      </c>
      <c r="K203" s="124" t="s">
        <v>8</v>
      </c>
      <c r="L203" s="124" t="s">
        <v>75</v>
      </c>
      <c r="M203" s="124" t="s">
        <v>86</v>
      </c>
      <c r="N203" s="124" t="s">
        <v>8</v>
      </c>
      <c r="O203" s="124" t="s">
        <v>1</v>
      </c>
      <c r="P203" s="124" t="s">
        <v>86</v>
      </c>
      <c r="Q203" s="161" t="str">
        <f ca="1">IF((AC203+AC204+AC205+AC206+AC207)=5,"Semaine neutralisée","Semaine Libre")</f>
        <v>Semaine Libre</v>
      </c>
      <c r="R203" s="1">
        <f>COUNTIF(V203:AA203,"M*")-COUNTIF(V203:AA203,"MAL")</f>
        <v>1</v>
      </c>
      <c r="S203" s="1">
        <f>COUNTIF(V203:AA203,"J*")</f>
        <v>1</v>
      </c>
      <c r="T203" s="1">
        <f>COUNTIF(V203:AA203,"AM*")</f>
        <v>1</v>
      </c>
      <c r="U203" s="125"/>
      <c r="V203" s="148" t="s">
        <v>9</v>
      </c>
      <c r="W203" s="149" t="s">
        <v>8</v>
      </c>
      <c r="X203" s="124" t="s">
        <v>1</v>
      </c>
      <c r="Y203" s="124" t="s">
        <v>9</v>
      </c>
      <c r="Z203" s="124"/>
      <c r="AA203" s="124" t="s">
        <v>75</v>
      </c>
      <c r="AB203" s="124"/>
      <c r="AC203" s="178" t="str">
        <f t="shared" ca="1" si="9"/>
        <v>0</v>
      </c>
    </row>
    <row r="204" spans="5:29" ht="16.5" thickTop="1" x14ac:dyDescent="0.25">
      <c r="E204" s="153">
        <v>44397</v>
      </c>
      <c r="F204" s="1">
        <f>COUNTIF(J204:P204,"M*")-COUNTIF(J204:P204,"MAL")</f>
        <v>2</v>
      </c>
      <c r="G204" s="1">
        <f>COUNTIF(J204:P204,"J*")</f>
        <v>1</v>
      </c>
      <c r="H204" s="1">
        <f>COUNTIF(J204:P204,"AM*")</f>
        <v>1</v>
      </c>
      <c r="I204" s="163"/>
      <c r="J204" s="124" t="s">
        <v>86</v>
      </c>
      <c r="K204" s="124" t="s">
        <v>8</v>
      </c>
      <c r="L204" s="124" t="s">
        <v>75</v>
      </c>
      <c r="M204" s="124" t="s">
        <v>86</v>
      </c>
      <c r="N204" s="124" t="s">
        <v>8</v>
      </c>
      <c r="O204" s="124" t="s">
        <v>1</v>
      </c>
      <c r="P204" s="124" t="s">
        <v>86</v>
      </c>
      <c r="Q204" s="194">
        <f>Q197+1</f>
        <v>29</v>
      </c>
      <c r="R204" s="1">
        <f>COUNTIF(V204:AA204,"M*")-COUNTIF(V204:AA204,"MAL")</f>
        <v>1</v>
      </c>
      <c r="S204" s="1">
        <f>COUNTIF(V204:AA204,"J*")</f>
        <v>1</v>
      </c>
      <c r="T204" s="1">
        <f>COUNTIF(V204:AA204,"AM*")</f>
        <v>1</v>
      </c>
      <c r="U204" s="125"/>
      <c r="V204" s="124" t="s">
        <v>9</v>
      </c>
      <c r="W204" s="124" t="s">
        <v>8</v>
      </c>
      <c r="X204" s="124" t="s">
        <v>1</v>
      </c>
      <c r="Y204" s="124" t="s">
        <v>9</v>
      </c>
      <c r="Z204" s="124"/>
      <c r="AA204" s="124" t="s">
        <v>75</v>
      </c>
      <c r="AB204" s="124"/>
      <c r="AC204" s="178" t="str">
        <f t="shared" ca="1" si="9"/>
        <v>0</v>
      </c>
    </row>
    <row r="205" spans="5:29" x14ac:dyDescent="0.25">
      <c r="E205" s="153">
        <v>44398</v>
      </c>
      <c r="F205" s="1">
        <f>COUNTIF(J205:P205,"M*")-COUNTIF(J205:P205,"MAL")</f>
        <v>2</v>
      </c>
      <c r="G205" s="1">
        <f>COUNTIF(J205:P205,"J*")</f>
        <v>1</v>
      </c>
      <c r="H205" s="1">
        <f>COUNTIF(J205:P205,"AM*")</f>
        <v>1</v>
      </c>
      <c r="I205" s="163"/>
      <c r="J205" s="124" t="s">
        <v>86</v>
      </c>
      <c r="K205" s="124" t="s">
        <v>8</v>
      </c>
      <c r="L205" s="124" t="s">
        <v>75</v>
      </c>
      <c r="M205" s="124" t="s">
        <v>86</v>
      </c>
      <c r="N205" s="124" t="s">
        <v>8</v>
      </c>
      <c r="O205" s="124" t="s">
        <v>1</v>
      </c>
      <c r="P205" s="124" t="s">
        <v>86</v>
      </c>
      <c r="Q205" s="194"/>
      <c r="R205" s="1">
        <f>COUNTIF(V205:AA205,"M*")-COUNTIF(V205:AA205,"MAL")</f>
        <v>1</v>
      </c>
      <c r="S205" s="1">
        <f>COUNTIF(V205:AA205,"J*")</f>
        <v>1</v>
      </c>
      <c r="T205" s="1">
        <f>COUNTIF(V205:AA205,"AM*")</f>
        <v>1</v>
      </c>
      <c r="U205" s="125"/>
      <c r="V205" s="124" t="s">
        <v>9</v>
      </c>
      <c r="W205" s="124" t="s">
        <v>8</v>
      </c>
      <c r="X205" s="124" t="s">
        <v>1</v>
      </c>
      <c r="Y205" s="124" t="s">
        <v>9</v>
      </c>
      <c r="Z205" s="124"/>
      <c r="AA205" s="124" t="s">
        <v>75</v>
      </c>
      <c r="AB205" s="124"/>
      <c r="AC205" s="178" t="str">
        <f t="shared" ca="1" si="9"/>
        <v>0</v>
      </c>
    </row>
    <row r="206" spans="5:29" x14ac:dyDescent="0.25">
      <c r="E206" s="153">
        <v>44399</v>
      </c>
      <c r="F206" s="1">
        <f>COUNTIF(J206:P206,"M*")-COUNTIF(J206:P206,"MAL")</f>
        <v>2</v>
      </c>
      <c r="G206" s="1">
        <f>COUNTIF(J206:P206,"J*")</f>
        <v>1</v>
      </c>
      <c r="H206" s="1">
        <f>COUNTIF(J206:P206,"AM*")</f>
        <v>1</v>
      </c>
      <c r="I206" s="163"/>
      <c r="J206" s="124" t="s">
        <v>86</v>
      </c>
      <c r="K206" s="124" t="s">
        <v>8</v>
      </c>
      <c r="L206" s="124" t="s">
        <v>75</v>
      </c>
      <c r="M206" s="124" t="s">
        <v>86</v>
      </c>
      <c r="N206" s="124" t="s">
        <v>8</v>
      </c>
      <c r="O206" s="124" t="s">
        <v>1</v>
      </c>
      <c r="P206" s="124" t="s">
        <v>86</v>
      </c>
      <c r="Q206" s="195"/>
      <c r="R206" s="1">
        <f>COUNTIF(V206:AA206,"M*")-COUNTIF(V206:AA206,"MAL")</f>
        <v>1</v>
      </c>
      <c r="S206" s="1">
        <f>COUNTIF(V206:AA206,"J*")</f>
        <v>1</v>
      </c>
      <c r="T206" s="1">
        <f>COUNTIF(V206:AA206,"AM*")</f>
        <v>1</v>
      </c>
      <c r="U206" s="125"/>
      <c r="V206" s="124" t="s">
        <v>9</v>
      </c>
      <c r="W206" s="124" t="s">
        <v>8</v>
      </c>
      <c r="X206" s="124" t="s">
        <v>1</v>
      </c>
      <c r="Y206" s="124" t="s">
        <v>9</v>
      </c>
      <c r="Z206" s="124"/>
      <c r="AA206" s="124" t="s">
        <v>75</v>
      </c>
      <c r="AB206" s="124"/>
      <c r="AC206" s="178" t="str">
        <f t="shared" ca="1" si="9"/>
        <v>0</v>
      </c>
    </row>
    <row r="207" spans="5:29" x14ac:dyDescent="0.25">
      <c r="E207" s="153">
        <v>44400</v>
      </c>
      <c r="F207" s="1">
        <f>COUNTIF(J207:P207,"M*")-COUNTIF(J207:P207,"MAL")</f>
        <v>2</v>
      </c>
      <c r="G207" s="1">
        <f>COUNTIF(J207:P207,"J*")</f>
        <v>1</v>
      </c>
      <c r="H207" s="1">
        <f>COUNTIF(J207:P207,"AM*")</f>
        <v>1</v>
      </c>
      <c r="I207" s="163"/>
      <c r="J207" s="124" t="s">
        <v>86</v>
      </c>
      <c r="K207" s="124" t="s">
        <v>8</v>
      </c>
      <c r="L207" s="124" t="s">
        <v>75</v>
      </c>
      <c r="M207" s="124" t="s">
        <v>86</v>
      </c>
      <c r="N207" s="124" t="s">
        <v>8</v>
      </c>
      <c r="O207" s="124" t="s">
        <v>1</v>
      </c>
      <c r="P207" s="124" t="s">
        <v>86</v>
      </c>
      <c r="Q207" s="195"/>
      <c r="R207" s="1">
        <f>COUNTIF(V207:AA207,"M*")-COUNTIF(V207:AA207,"MAL")</f>
        <v>1</v>
      </c>
      <c r="S207" s="1">
        <f>COUNTIF(V207:AA207,"J*")</f>
        <v>1</v>
      </c>
      <c r="T207" s="1">
        <f>COUNTIF(V207:AA207,"AM*")</f>
        <v>1</v>
      </c>
      <c r="U207" s="125"/>
      <c r="V207" s="124" t="s">
        <v>9</v>
      </c>
      <c r="W207" s="124" t="s">
        <v>8</v>
      </c>
      <c r="X207" s="124" t="s">
        <v>1</v>
      </c>
      <c r="Y207" s="124" t="s">
        <v>9</v>
      </c>
      <c r="Z207" s="124"/>
      <c r="AA207" s="124" t="s">
        <v>75</v>
      </c>
      <c r="AB207" s="124"/>
      <c r="AC207" s="178" t="str">
        <f t="shared" ca="1" si="9"/>
        <v>0</v>
      </c>
    </row>
    <row r="208" spans="5:29" x14ac:dyDescent="0.25">
      <c r="E208" s="2">
        <v>44401</v>
      </c>
      <c r="I208" s="163"/>
      <c r="Q208" s="55"/>
      <c r="AC208" s="178" t="str">
        <f t="shared" ca="1" si="9"/>
        <v>0</v>
      </c>
    </row>
    <row r="209" spans="5:29" ht="16.5" thickBot="1" x14ac:dyDescent="0.3">
      <c r="E209" s="2">
        <v>44402</v>
      </c>
      <c r="I209" s="163"/>
      <c r="Q209" s="55"/>
      <c r="AC209" s="178" t="str">
        <f t="shared" ca="1" si="9"/>
        <v>0</v>
      </c>
    </row>
    <row r="210" spans="5:29" ht="17.25" thickTop="1" thickBot="1" x14ac:dyDescent="0.3">
      <c r="E210" s="153">
        <v>44403</v>
      </c>
      <c r="F210" s="1">
        <f>COUNTIF(J210:P210,"M*")-COUNTIF(J210:P210,"MAL")</f>
        <v>2</v>
      </c>
      <c r="G210" s="1">
        <f>COUNTIF(J210:P210,"J*")</f>
        <v>1</v>
      </c>
      <c r="H210" s="1">
        <f>COUNTIF(J210:P210,"AM*")</f>
        <v>1</v>
      </c>
      <c r="I210" s="163"/>
      <c r="J210" s="124" t="s">
        <v>86</v>
      </c>
      <c r="K210" s="124" t="s">
        <v>8</v>
      </c>
      <c r="L210" s="124" t="s">
        <v>75</v>
      </c>
      <c r="M210" s="124" t="s">
        <v>1</v>
      </c>
      <c r="N210" s="124" t="s">
        <v>8</v>
      </c>
      <c r="O210" s="124" t="s">
        <v>86</v>
      </c>
      <c r="P210" s="124" t="s">
        <v>86</v>
      </c>
      <c r="Q210" s="161" t="str">
        <f ca="1">IF((AC210+AC211+AC212+AC213+AC214)=5,"Semaine neutralisée","Semaine Libre")</f>
        <v>Semaine Libre</v>
      </c>
      <c r="R210" s="1">
        <f>COUNTIF(V210:AA210,"M*")-COUNTIF(V210:AA210,"MAL")</f>
        <v>1</v>
      </c>
      <c r="S210" s="1">
        <f>COUNTIF(V210:AA210,"J*")</f>
        <v>1</v>
      </c>
      <c r="T210" s="1">
        <f>COUNTIF(V210:AA210,"AM*")</f>
        <v>1</v>
      </c>
      <c r="U210" s="125"/>
      <c r="V210" s="124" t="s">
        <v>9</v>
      </c>
      <c r="W210" s="149" t="s">
        <v>1</v>
      </c>
      <c r="X210" s="124" t="s">
        <v>8</v>
      </c>
      <c r="Y210" s="124" t="s">
        <v>9</v>
      </c>
      <c r="Z210" s="124"/>
      <c r="AA210" s="124" t="s">
        <v>75</v>
      </c>
      <c r="AB210" s="124"/>
      <c r="AC210" s="178" t="str">
        <f t="shared" ca="1" si="9"/>
        <v>0</v>
      </c>
    </row>
    <row r="211" spans="5:29" ht="16.5" thickTop="1" x14ac:dyDescent="0.25">
      <c r="E211" s="153">
        <v>44404</v>
      </c>
      <c r="F211" s="1">
        <f>COUNTIF(J211:P211,"M*")-COUNTIF(J211:P211,"MAL")</f>
        <v>2</v>
      </c>
      <c r="G211" s="1">
        <f>COUNTIF(J211:P211,"J*")</f>
        <v>1</v>
      </c>
      <c r="H211" s="1">
        <f>COUNTIF(J211:P211,"AM*")</f>
        <v>1</v>
      </c>
      <c r="I211" s="163"/>
      <c r="J211" s="124" t="s">
        <v>86</v>
      </c>
      <c r="K211" s="124" t="s">
        <v>8</v>
      </c>
      <c r="L211" s="124" t="s">
        <v>75</v>
      </c>
      <c r="M211" s="124" t="s">
        <v>1</v>
      </c>
      <c r="N211" s="124" t="s">
        <v>8</v>
      </c>
      <c r="O211" s="124" t="s">
        <v>86</v>
      </c>
      <c r="P211" s="124" t="s">
        <v>86</v>
      </c>
      <c r="Q211" s="194">
        <f>Q204+1</f>
        <v>30</v>
      </c>
      <c r="R211" s="1">
        <f>COUNTIF(V211:AA211,"M*")-COUNTIF(V211:AA211,"MAL")</f>
        <v>1</v>
      </c>
      <c r="S211" s="1">
        <f>COUNTIF(V211:AA211,"J*")</f>
        <v>1</v>
      </c>
      <c r="T211" s="1">
        <f>COUNTIF(V211:AA211,"AM*")</f>
        <v>1</v>
      </c>
      <c r="U211" s="125"/>
      <c r="V211" s="124" t="s">
        <v>9</v>
      </c>
      <c r="W211" s="124" t="s">
        <v>1</v>
      </c>
      <c r="X211" s="124" t="s">
        <v>8</v>
      </c>
      <c r="Y211" s="124" t="s">
        <v>9</v>
      </c>
      <c r="Z211" s="124"/>
      <c r="AA211" s="124" t="s">
        <v>75</v>
      </c>
      <c r="AB211" s="124"/>
      <c r="AC211" s="178" t="str">
        <f t="shared" ca="1" si="9"/>
        <v>0</v>
      </c>
    </row>
    <row r="212" spans="5:29" x14ac:dyDescent="0.25">
      <c r="E212" s="153">
        <v>44405</v>
      </c>
      <c r="F212" s="1">
        <f>COUNTIF(J212:P212,"M*")-COUNTIF(J212:P212,"MAL")</f>
        <v>2</v>
      </c>
      <c r="G212" s="1">
        <f>COUNTIF(J212:P212,"J*")</f>
        <v>1</v>
      </c>
      <c r="H212" s="1">
        <f>COUNTIF(J212:P212,"AM*")</f>
        <v>1</v>
      </c>
      <c r="I212" s="163"/>
      <c r="J212" s="124" t="s">
        <v>86</v>
      </c>
      <c r="K212" s="124" t="s">
        <v>8</v>
      </c>
      <c r="L212" s="124" t="s">
        <v>75</v>
      </c>
      <c r="M212" s="124" t="s">
        <v>1</v>
      </c>
      <c r="N212" s="124" t="s">
        <v>8</v>
      </c>
      <c r="O212" s="124" t="s">
        <v>86</v>
      </c>
      <c r="P212" s="124" t="s">
        <v>86</v>
      </c>
      <c r="Q212" s="194"/>
      <c r="R212" s="1">
        <f>COUNTIF(V212:AA212,"M*")-COUNTIF(V212:AA212,"MAL")</f>
        <v>1</v>
      </c>
      <c r="S212" s="1">
        <f>COUNTIF(V212:AA212,"J*")</f>
        <v>1</v>
      </c>
      <c r="T212" s="1">
        <f>COUNTIF(V212:AA212,"AM*")</f>
        <v>1</v>
      </c>
      <c r="U212" s="125"/>
      <c r="V212" s="124" t="s">
        <v>9</v>
      </c>
      <c r="W212" s="124" t="s">
        <v>1</v>
      </c>
      <c r="X212" s="124" t="s">
        <v>8</v>
      </c>
      <c r="Y212" s="124" t="s">
        <v>9</v>
      </c>
      <c r="Z212" s="124"/>
      <c r="AA212" s="124" t="s">
        <v>75</v>
      </c>
      <c r="AB212" s="124"/>
      <c r="AC212" s="178" t="str">
        <f t="shared" ca="1" si="9"/>
        <v>0</v>
      </c>
    </row>
    <row r="213" spans="5:29" x14ac:dyDescent="0.25">
      <c r="E213" s="153">
        <v>44406</v>
      </c>
      <c r="F213" s="1">
        <f>COUNTIF(J213:P213,"M*")-COUNTIF(J213:P213,"MAL")</f>
        <v>2</v>
      </c>
      <c r="G213" s="1">
        <f>COUNTIF(J213:P213,"J*")</f>
        <v>1</v>
      </c>
      <c r="H213" s="1">
        <f>COUNTIF(J213:P213,"AM*")</f>
        <v>1</v>
      </c>
      <c r="I213" s="163"/>
      <c r="J213" s="124" t="s">
        <v>86</v>
      </c>
      <c r="K213" s="124" t="s">
        <v>8</v>
      </c>
      <c r="L213" s="124" t="s">
        <v>75</v>
      </c>
      <c r="M213" s="124" t="s">
        <v>1</v>
      </c>
      <c r="N213" s="124" t="s">
        <v>8</v>
      </c>
      <c r="O213" s="124" t="s">
        <v>86</v>
      </c>
      <c r="P213" s="124" t="s">
        <v>86</v>
      </c>
      <c r="Q213" s="195"/>
      <c r="R213" s="1">
        <f>COUNTIF(V213:AA213,"M*")-COUNTIF(V213:AA213,"MAL")</f>
        <v>1</v>
      </c>
      <c r="S213" s="1">
        <f>COUNTIF(V213:AA213,"J*")</f>
        <v>1</v>
      </c>
      <c r="T213" s="1">
        <f>COUNTIF(V213:AA213,"AM*")</f>
        <v>1</v>
      </c>
      <c r="U213" s="125"/>
      <c r="V213" s="124" t="s">
        <v>9</v>
      </c>
      <c r="W213" s="124" t="s">
        <v>1</v>
      </c>
      <c r="X213" s="124" t="s">
        <v>8</v>
      </c>
      <c r="Y213" s="124" t="s">
        <v>9</v>
      </c>
      <c r="Z213" s="124"/>
      <c r="AA213" s="124" t="s">
        <v>75</v>
      </c>
      <c r="AB213" s="124"/>
      <c r="AC213" s="178" t="str">
        <f t="shared" ca="1" si="9"/>
        <v>0</v>
      </c>
    </row>
    <row r="214" spans="5:29" x14ac:dyDescent="0.25">
      <c r="E214" s="153">
        <v>44407</v>
      </c>
      <c r="F214" s="1">
        <f>COUNTIF(J214:P214,"M*")-COUNTIF(J214:P214,"MAL")</f>
        <v>2</v>
      </c>
      <c r="G214" s="1">
        <f>COUNTIF(J214:P214,"J*")</f>
        <v>1</v>
      </c>
      <c r="H214" s="1">
        <f>COUNTIF(J214:P214,"AM*")</f>
        <v>1</v>
      </c>
      <c r="I214" s="163"/>
      <c r="J214" s="124" t="s">
        <v>86</v>
      </c>
      <c r="K214" s="124" t="s">
        <v>8</v>
      </c>
      <c r="L214" s="124" t="s">
        <v>75</v>
      </c>
      <c r="M214" s="124" t="s">
        <v>1</v>
      </c>
      <c r="N214" s="124" t="s">
        <v>8</v>
      </c>
      <c r="O214" s="124" t="s">
        <v>86</v>
      </c>
      <c r="P214" s="124" t="s">
        <v>86</v>
      </c>
      <c r="Q214" s="195"/>
      <c r="R214" s="1">
        <f>COUNTIF(V214:AA214,"M*")-COUNTIF(V214:AA214,"MAL")</f>
        <v>1</v>
      </c>
      <c r="S214" s="1">
        <f>COUNTIF(V214:AA214,"J*")</f>
        <v>1</v>
      </c>
      <c r="T214" s="1">
        <f>COUNTIF(V214:AA214,"AM*")</f>
        <v>1</v>
      </c>
      <c r="U214" s="125"/>
      <c r="V214" s="124" t="s">
        <v>9</v>
      </c>
      <c r="W214" s="124" t="s">
        <v>1</v>
      </c>
      <c r="X214" s="124" t="s">
        <v>8</v>
      </c>
      <c r="Y214" s="124" t="s">
        <v>9</v>
      </c>
      <c r="Z214" s="124"/>
      <c r="AA214" s="124" t="s">
        <v>75</v>
      </c>
      <c r="AB214" s="124"/>
      <c r="AC214" s="178" t="str">
        <f t="shared" ca="1" si="9"/>
        <v>0</v>
      </c>
    </row>
    <row r="215" spans="5:29" x14ac:dyDescent="0.25">
      <c r="E215" s="2">
        <v>44408</v>
      </c>
      <c r="I215" s="163"/>
      <c r="Q215" s="55"/>
      <c r="AC215" s="178" t="str">
        <f t="shared" ca="1" si="9"/>
        <v>0</v>
      </c>
    </row>
    <row r="216" spans="5:29" ht="16.5" thickBot="1" x14ac:dyDescent="0.3">
      <c r="E216" s="2">
        <v>44409</v>
      </c>
      <c r="I216" s="163"/>
      <c r="Q216" s="55"/>
      <c r="AC216" s="178" t="str">
        <f t="shared" ca="1" si="9"/>
        <v>0</v>
      </c>
    </row>
    <row r="217" spans="5:29" ht="17.25" thickTop="1" thickBot="1" x14ac:dyDescent="0.3">
      <c r="E217" s="153">
        <v>44410</v>
      </c>
      <c r="F217" s="1">
        <f>COUNTIF(J217:P217,"M*")-COUNTIF(J217:P217,"MAL")</f>
        <v>3</v>
      </c>
      <c r="G217" s="1">
        <f>COUNTIF(J217:P217,"J*")</f>
        <v>0</v>
      </c>
      <c r="H217" s="1">
        <f>COUNTIF(J217:P217,"AM*")</f>
        <v>2</v>
      </c>
      <c r="I217" s="163"/>
      <c r="J217" s="124" t="s">
        <v>1</v>
      </c>
      <c r="K217" s="124" t="s">
        <v>8</v>
      </c>
      <c r="L217" s="124" t="s">
        <v>1</v>
      </c>
      <c r="M217" s="124" t="s">
        <v>9</v>
      </c>
      <c r="N217" s="124" t="s">
        <v>8</v>
      </c>
      <c r="O217" s="124" t="s">
        <v>86</v>
      </c>
      <c r="P217" s="124" t="s">
        <v>8</v>
      </c>
      <c r="Q217" s="161" t="str">
        <f ca="1">IF((AC217+AC218+AC219+AC220+AC221)=5,"Semaine neutralisée","Semaine Libre")</f>
        <v>Semaine Libre</v>
      </c>
      <c r="R217" s="1">
        <f>COUNTIF(V217:AA217,"M*")-COUNTIF(V217:AA217,"MAL")</f>
        <v>2</v>
      </c>
      <c r="S217" s="1">
        <f>COUNTIF(V217:AA217,"J*")</f>
        <v>1</v>
      </c>
      <c r="T217" s="1">
        <f>COUNTIF(V217:AA217,"AM*")</f>
        <v>1</v>
      </c>
      <c r="U217" s="125"/>
      <c r="V217" s="124" t="s">
        <v>9</v>
      </c>
      <c r="W217" s="124" t="s">
        <v>8</v>
      </c>
      <c r="X217" s="149" t="s">
        <v>8</v>
      </c>
      <c r="Y217" s="124" t="s">
        <v>1</v>
      </c>
      <c r="Z217" s="124"/>
      <c r="AA217" s="124" t="s">
        <v>75</v>
      </c>
      <c r="AB217" s="124"/>
      <c r="AC217" s="178" t="str">
        <f t="shared" ca="1" si="9"/>
        <v>0</v>
      </c>
    </row>
    <row r="218" spans="5:29" ht="16.5" thickTop="1" x14ac:dyDescent="0.25">
      <c r="E218" s="153">
        <v>44411</v>
      </c>
      <c r="F218" s="1">
        <f>COUNTIF(J218:P218,"M*")-COUNTIF(J218:P218,"MAL")</f>
        <v>3</v>
      </c>
      <c r="G218" s="1">
        <f>COUNTIF(J218:P218,"J*")</f>
        <v>0</v>
      </c>
      <c r="H218" s="1">
        <f>COUNTIF(J218:P218,"AM*")</f>
        <v>2</v>
      </c>
      <c r="I218" s="163"/>
      <c r="J218" s="124" t="s">
        <v>1</v>
      </c>
      <c r="K218" s="124" t="s">
        <v>8</v>
      </c>
      <c r="L218" s="124" t="s">
        <v>1</v>
      </c>
      <c r="M218" s="124" t="s">
        <v>9</v>
      </c>
      <c r="N218" s="124" t="s">
        <v>8</v>
      </c>
      <c r="O218" s="124" t="s">
        <v>86</v>
      </c>
      <c r="P218" s="124" t="s">
        <v>8</v>
      </c>
      <c r="Q218" s="194">
        <f>Q211+1</f>
        <v>31</v>
      </c>
      <c r="R218" s="1">
        <f>COUNTIF(V218:AA218,"M*")-COUNTIF(V218:AA218,"MAL")</f>
        <v>2</v>
      </c>
      <c r="S218" s="1">
        <f>COUNTIF(V218:AA218,"J*")</f>
        <v>1</v>
      </c>
      <c r="T218" s="1">
        <f>COUNTIF(V218:AA218,"AM*")</f>
        <v>1</v>
      </c>
      <c r="U218" s="125"/>
      <c r="V218" s="124" t="s">
        <v>9</v>
      </c>
      <c r="W218" s="124" t="s">
        <v>8</v>
      </c>
      <c r="X218" s="124" t="s">
        <v>8</v>
      </c>
      <c r="Y218" s="124" t="s">
        <v>1</v>
      </c>
      <c r="Z218" s="124"/>
      <c r="AA218" s="124" t="s">
        <v>75</v>
      </c>
      <c r="AB218" s="124"/>
      <c r="AC218" s="178" t="str">
        <f t="shared" ca="1" si="9"/>
        <v>0</v>
      </c>
    </row>
    <row r="219" spans="5:29" x14ac:dyDescent="0.25">
      <c r="E219" s="153">
        <v>44412</v>
      </c>
      <c r="F219" s="1">
        <f>COUNTIF(J219:P219,"M*")-COUNTIF(J219:P219,"MAL")</f>
        <v>3</v>
      </c>
      <c r="G219" s="1">
        <f>COUNTIF(J219:P219,"J*")</f>
        <v>1</v>
      </c>
      <c r="H219" s="1">
        <f>COUNTIF(J219:P219,"AM*")</f>
        <v>2</v>
      </c>
      <c r="I219" s="163"/>
      <c r="J219" s="124" t="s">
        <v>1</v>
      </c>
      <c r="K219" s="124" t="s">
        <v>8</v>
      </c>
      <c r="L219" s="124" t="s">
        <v>1</v>
      </c>
      <c r="M219" s="124" t="s">
        <v>75</v>
      </c>
      <c r="N219" s="124" t="s">
        <v>8</v>
      </c>
      <c r="O219" s="124" t="s">
        <v>86</v>
      </c>
      <c r="P219" s="124" t="s">
        <v>8</v>
      </c>
      <c r="Q219" s="194"/>
      <c r="R219" s="1">
        <f>COUNTIF(V219:AA219,"M*")-COUNTIF(V219:AA219,"MAL")</f>
        <v>2</v>
      </c>
      <c r="S219" s="1">
        <f>COUNTIF(V219:AA219,"J*")</f>
        <v>1</v>
      </c>
      <c r="T219" s="1">
        <f>COUNTIF(V219:AA219,"AM*")</f>
        <v>1</v>
      </c>
      <c r="U219" s="125"/>
      <c r="V219" s="124" t="s">
        <v>9</v>
      </c>
      <c r="W219" s="124" t="s">
        <v>8</v>
      </c>
      <c r="X219" s="124" t="s">
        <v>8</v>
      </c>
      <c r="Y219" s="124" t="s">
        <v>1</v>
      </c>
      <c r="Z219" s="124"/>
      <c r="AA219" s="124" t="s">
        <v>75</v>
      </c>
      <c r="AB219" s="124"/>
      <c r="AC219" s="178" t="str">
        <f t="shared" ca="1" si="9"/>
        <v>0</v>
      </c>
    </row>
    <row r="220" spans="5:29" x14ac:dyDescent="0.25">
      <c r="E220" s="153">
        <v>44413</v>
      </c>
      <c r="F220" s="1">
        <f>COUNTIF(J220:P220,"M*")-COUNTIF(J220:P220,"MAL")</f>
        <v>3</v>
      </c>
      <c r="G220" s="1">
        <f>COUNTIF(J220:P220,"J*")</f>
        <v>1</v>
      </c>
      <c r="H220" s="1">
        <f>COUNTIF(J220:P220,"AM*")</f>
        <v>2</v>
      </c>
      <c r="I220" s="163"/>
      <c r="J220" s="124" t="s">
        <v>1</v>
      </c>
      <c r="K220" s="124" t="s">
        <v>8</v>
      </c>
      <c r="L220" s="124" t="s">
        <v>1</v>
      </c>
      <c r="M220" s="124" t="s">
        <v>75</v>
      </c>
      <c r="N220" s="124" t="s">
        <v>8</v>
      </c>
      <c r="O220" s="124" t="s">
        <v>86</v>
      </c>
      <c r="P220" s="124" t="s">
        <v>8</v>
      </c>
      <c r="Q220" s="195"/>
      <c r="R220" s="1">
        <f>COUNTIF(V220:AA220,"M*")-COUNTIF(V220:AA220,"MAL")</f>
        <v>2</v>
      </c>
      <c r="S220" s="1">
        <f>COUNTIF(V220:AA220,"J*")</f>
        <v>1</v>
      </c>
      <c r="T220" s="1">
        <f>COUNTIF(V220:AA220,"AM*")</f>
        <v>1</v>
      </c>
      <c r="U220" s="125"/>
      <c r="V220" s="124" t="s">
        <v>9</v>
      </c>
      <c r="W220" s="124" t="s">
        <v>8</v>
      </c>
      <c r="X220" s="124" t="s">
        <v>8</v>
      </c>
      <c r="Y220" s="124" t="s">
        <v>1</v>
      </c>
      <c r="Z220" s="124"/>
      <c r="AA220" s="124" t="s">
        <v>75</v>
      </c>
      <c r="AB220" s="124"/>
      <c r="AC220" s="178" t="str">
        <f t="shared" ca="1" si="9"/>
        <v>0</v>
      </c>
    </row>
    <row r="221" spans="5:29" x14ac:dyDescent="0.25">
      <c r="E221" s="153">
        <v>44414</v>
      </c>
      <c r="F221" s="1">
        <f>COUNTIF(J221:P221,"M*")-COUNTIF(J221:P221,"MAL")</f>
        <v>3</v>
      </c>
      <c r="G221" s="1">
        <f>COUNTIF(J221:P221,"J*")</f>
        <v>1</v>
      </c>
      <c r="H221" s="1">
        <f>COUNTIF(J221:P221,"AM*")</f>
        <v>2</v>
      </c>
      <c r="I221" s="163"/>
      <c r="J221" s="124" t="s">
        <v>1</v>
      </c>
      <c r="K221" s="124" t="s">
        <v>8</v>
      </c>
      <c r="L221" s="124" t="s">
        <v>1</v>
      </c>
      <c r="M221" s="124" t="s">
        <v>75</v>
      </c>
      <c r="N221" s="124" t="s">
        <v>8</v>
      </c>
      <c r="O221" s="124" t="s">
        <v>86</v>
      </c>
      <c r="P221" s="124" t="s">
        <v>8</v>
      </c>
      <c r="Q221" s="195"/>
      <c r="R221" s="1">
        <f>COUNTIF(V221:AA221,"M*")-COUNTIF(V221:AA221,"MAL")</f>
        <v>2</v>
      </c>
      <c r="S221" s="1">
        <f>COUNTIF(V221:AA221,"J*")</f>
        <v>1</v>
      </c>
      <c r="T221" s="1">
        <f>COUNTIF(V221:AA221,"AM*")</f>
        <v>1</v>
      </c>
      <c r="U221" s="125"/>
      <c r="V221" s="124" t="s">
        <v>9</v>
      </c>
      <c r="W221" s="124" t="s">
        <v>8</v>
      </c>
      <c r="X221" s="124" t="s">
        <v>8</v>
      </c>
      <c r="Y221" s="124" t="s">
        <v>1</v>
      </c>
      <c r="Z221" s="124"/>
      <c r="AA221" s="124" t="s">
        <v>75</v>
      </c>
      <c r="AB221" s="124"/>
      <c r="AC221" s="178" t="str">
        <f t="shared" ca="1" si="9"/>
        <v>0</v>
      </c>
    </row>
    <row r="222" spans="5:29" x14ac:dyDescent="0.25">
      <c r="E222" s="2">
        <v>44415</v>
      </c>
      <c r="I222" s="163"/>
      <c r="Q222" s="55"/>
      <c r="AC222" s="178" t="str">
        <f t="shared" ca="1" si="9"/>
        <v>0</v>
      </c>
    </row>
    <row r="223" spans="5:29" ht="16.5" thickBot="1" x14ac:dyDescent="0.3">
      <c r="E223" s="2">
        <v>44416</v>
      </c>
      <c r="I223" s="163"/>
      <c r="Q223" s="55"/>
      <c r="AC223" s="178" t="str">
        <f t="shared" ca="1" si="9"/>
        <v>0</v>
      </c>
    </row>
    <row r="224" spans="5:29" ht="17.25" thickTop="1" thickBot="1" x14ac:dyDescent="0.3">
      <c r="E224" s="153">
        <v>44417</v>
      </c>
      <c r="F224" s="1">
        <f>COUNTIF(J224:P224,"M*")-COUNTIF(J224:P224,"MAL")</f>
        <v>2</v>
      </c>
      <c r="G224" s="1">
        <f>COUNTIF(J224:P224,"J*")</f>
        <v>1</v>
      </c>
      <c r="H224" s="1">
        <f>COUNTIF(J224:P224,"AM*")</f>
        <v>1</v>
      </c>
      <c r="I224" s="163"/>
      <c r="J224" s="124" t="s">
        <v>8</v>
      </c>
      <c r="K224" s="124" t="s">
        <v>86</v>
      </c>
      <c r="L224" s="124" t="s">
        <v>75</v>
      </c>
      <c r="M224" s="124" t="s">
        <v>8</v>
      </c>
      <c r="N224" s="124" t="s">
        <v>86</v>
      </c>
      <c r="O224" s="124" t="s">
        <v>86</v>
      </c>
      <c r="P224" s="124" t="s">
        <v>1</v>
      </c>
      <c r="Q224" s="161" t="str">
        <f ca="1">IF((AC224+AC225+AC226+AC227+AC228)=5,"Semaine neutralisée","Semaine Libre")</f>
        <v>Semaine Libre</v>
      </c>
      <c r="R224" s="1">
        <f>COUNTIF(V224:AA224,"M*")-COUNTIF(V224:AA224,"MAL")</f>
        <v>1</v>
      </c>
      <c r="S224" s="1">
        <f>COUNTIF(V224:AA224,"J*")</f>
        <v>1</v>
      </c>
      <c r="T224" s="1">
        <f>COUNTIF(V224:AA224,"AM*")</f>
        <v>1</v>
      </c>
      <c r="U224" s="125"/>
      <c r="V224" s="124" t="s">
        <v>9</v>
      </c>
      <c r="W224" s="124" t="s">
        <v>1</v>
      </c>
      <c r="X224" s="124" t="s">
        <v>9</v>
      </c>
      <c r="Y224" s="149" t="s">
        <v>8</v>
      </c>
      <c r="Z224" s="148"/>
      <c r="AA224" s="124" t="s">
        <v>75</v>
      </c>
      <c r="AB224" s="124"/>
      <c r="AC224" s="178" t="str">
        <f t="shared" ca="1" si="9"/>
        <v>0</v>
      </c>
    </row>
    <row r="225" spans="5:29" ht="16.5" thickTop="1" x14ac:dyDescent="0.25">
      <c r="E225" s="153">
        <v>44418</v>
      </c>
      <c r="F225" s="1">
        <f>COUNTIF(J225:P225,"M*")-COUNTIF(J225:P225,"MAL")</f>
        <v>2</v>
      </c>
      <c r="G225" s="1">
        <f>COUNTIF(J225:P225,"J*")</f>
        <v>1</v>
      </c>
      <c r="H225" s="1">
        <f>COUNTIF(J225:P225,"AM*")</f>
        <v>1</v>
      </c>
      <c r="I225" s="163"/>
      <c r="J225" s="124" t="s">
        <v>8</v>
      </c>
      <c r="K225" s="124" t="s">
        <v>86</v>
      </c>
      <c r="L225" s="124" t="s">
        <v>75</v>
      </c>
      <c r="M225" s="124" t="s">
        <v>8</v>
      </c>
      <c r="N225" s="124" t="s">
        <v>86</v>
      </c>
      <c r="O225" s="124" t="s">
        <v>86</v>
      </c>
      <c r="P225" s="124" t="s">
        <v>1</v>
      </c>
      <c r="Q225" s="194">
        <f>Q218+1</f>
        <v>32</v>
      </c>
      <c r="R225" s="1">
        <f>COUNTIF(V225:AA225,"M*")-COUNTIF(V225:AA225,"MAL")</f>
        <v>1</v>
      </c>
      <c r="S225" s="1">
        <f>COUNTIF(V225:AA225,"J*")</f>
        <v>1</v>
      </c>
      <c r="T225" s="1">
        <f>COUNTIF(V225:AA225,"AM*")</f>
        <v>1</v>
      </c>
      <c r="U225" s="125"/>
      <c r="V225" s="124" t="s">
        <v>9</v>
      </c>
      <c r="W225" s="124" t="s">
        <v>1</v>
      </c>
      <c r="X225" s="124" t="s">
        <v>9</v>
      </c>
      <c r="Y225" s="124" t="s">
        <v>8</v>
      </c>
      <c r="Z225" s="124"/>
      <c r="AA225" s="124" t="s">
        <v>75</v>
      </c>
      <c r="AB225" s="124"/>
      <c r="AC225" s="178" t="str">
        <f t="shared" ca="1" si="9"/>
        <v>0</v>
      </c>
    </row>
    <row r="226" spans="5:29" x14ac:dyDescent="0.25">
      <c r="E226" s="153">
        <v>44419</v>
      </c>
      <c r="F226" s="1">
        <f>COUNTIF(J226:P226,"M*")-COUNTIF(J226:P226,"MAL")</f>
        <v>2</v>
      </c>
      <c r="G226" s="1">
        <f>COUNTIF(J226:P226,"J*")</f>
        <v>1</v>
      </c>
      <c r="H226" s="1">
        <f>COUNTIF(J226:P226,"AM*")</f>
        <v>1</v>
      </c>
      <c r="I226" s="163"/>
      <c r="J226" s="124" t="s">
        <v>8</v>
      </c>
      <c r="K226" s="124" t="s">
        <v>86</v>
      </c>
      <c r="L226" s="124" t="s">
        <v>75</v>
      </c>
      <c r="M226" s="124" t="s">
        <v>8</v>
      </c>
      <c r="N226" s="124" t="s">
        <v>86</v>
      </c>
      <c r="O226" s="124" t="s">
        <v>86</v>
      </c>
      <c r="P226" s="124" t="s">
        <v>1</v>
      </c>
      <c r="Q226" s="194"/>
      <c r="R226" s="1">
        <f>COUNTIF(V226:AA226,"M*")-COUNTIF(V226:AA226,"MAL")</f>
        <v>1</v>
      </c>
      <c r="S226" s="1">
        <f>COUNTIF(V226:AA226,"J*")</f>
        <v>1</v>
      </c>
      <c r="T226" s="1">
        <f>COUNTIF(V226:AA226,"AM*")</f>
        <v>1</v>
      </c>
      <c r="U226" s="125"/>
      <c r="V226" s="124" t="s">
        <v>9</v>
      </c>
      <c r="W226" s="124" t="s">
        <v>1</v>
      </c>
      <c r="X226" s="124" t="s">
        <v>9</v>
      </c>
      <c r="Y226" s="124" t="s">
        <v>8</v>
      </c>
      <c r="Z226" s="124"/>
      <c r="AA226" s="124" t="s">
        <v>75</v>
      </c>
      <c r="AB226" s="124"/>
      <c r="AC226" s="178" t="str">
        <f t="shared" ca="1" si="9"/>
        <v>0</v>
      </c>
    </row>
    <row r="227" spans="5:29" x14ac:dyDescent="0.25">
      <c r="E227" s="153">
        <v>44420</v>
      </c>
      <c r="F227" s="1">
        <f>COUNTIF(J227:P227,"M*")-COUNTIF(J227:P227,"MAL")</f>
        <v>2</v>
      </c>
      <c r="G227" s="1">
        <f>COUNTIF(J227:P227,"J*")</f>
        <v>1</v>
      </c>
      <c r="H227" s="1">
        <f>COUNTIF(J227:P227,"AM*")</f>
        <v>1</v>
      </c>
      <c r="I227" s="163"/>
      <c r="J227" s="124" t="s">
        <v>8</v>
      </c>
      <c r="K227" s="124" t="s">
        <v>86</v>
      </c>
      <c r="L227" s="124" t="s">
        <v>75</v>
      </c>
      <c r="M227" s="124" t="s">
        <v>8</v>
      </c>
      <c r="N227" s="124" t="s">
        <v>86</v>
      </c>
      <c r="O227" s="124" t="s">
        <v>86</v>
      </c>
      <c r="P227" s="124" t="s">
        <v>1</v>
      </c>
      <c r="Q227" s="195"/>
      <c r="R227" s="1">
        <f>COUNTIF(V227:AA227,"M*")-COUNTIF(V227:AA227,"MAL")</f>
        <v>1</v>
      </c>
      <c r="S227" s="1">
        <f>COUNTIF(V227:AA227,"J*")</f>
        <v>1</v>
      </c>
      <c r="T227" s="1">
        <f>COUNTIF(V227:AA227,"AM*")</f>
        <v>1</v>
      </c>
      <c r="U227" s="125"/>
      <c r="V227" s="124" t="s">
        <v>9</v>
      </c>
      <c r="W227" s="124" t="s">
        <v>1</v>
      </c>
      <c r="X227" s="124" t="s">
        <v>9</v>
      </c>
      <c r="Y227" s="124" t="s">
        <v>8</v>
      </c>
      <c r="Z227" s="124"/>
      <c r="AA227" s="124" t="s">
        <v>75</v>
      </c>
      <c r="AB227" s="124"/>
      <c r="AC227" s="178" t="str">
        <f t="shared" ca="1" si="9"/>
        <v>0</v>
      </c>
    </row>
    <row r="228" spans="5:29" x14ac:dyDescent="0.25">
      <c r="E228" s="153">
        <v>44421</v>
      </c>
      <c r="F228" s="1">
        <f>COUNTIF(J228:P228,"M*")-COUNTIF(J228:P228,"MAL")</f>
        <v>2</v>
      </c>
      <c r="G228" s="1">
        <f>COUNTIF(J228:P228,"J*")</f>
        <v>1</v>
      </c>
      <c r="H228" s="1">
        <f>COUNTIF(J228:P228,"AM*")</f>
        <v>1</v>
      </c>
      <c r="I228" s="163"/>
      <c r="J228" s="124" t="s">
        <v>8</v>
      </c>
      <c r="K228" s="124" t="s">
        <v>86</v>
      </c>
      <c r="L228" s="124" t="s">
        <v>75</v>
      </c>
      <c r="M228" s="124" t="s">
        <v>8</v>
      </c>
      <c r="N228" s="124" t="s">
        <v>86</v>
      </c>
      <c r="O228" s="124" t="s">
        <v>86</v>
      </c>
      <c r="P228" s="124" t="s">
        <v>1</v>
      </c>
      <c r="Q228" s="195"/>
      <c r="R228" s="1">
        <f>COUNTIF(V228:AA228,"M*")-COUNTIF(V228:AA228,"MAL")</f>
        <v>1</v>
      </c>
      <c r="S228" s="1">
        <f>COUNTIF(V228:AA228,"J*")</f>
        <v>1</v>
      </c>
      <c r="T228" s="1">
        <f>COUNTIF(V228:AA228,"AM*")</f>
        <v>1</v>
      </c>
      <c r="U228" s="125"/>
      <c r="V228" s="124" t="s">
        <v>9</v>
      </c>
      <c r="W228" s="124" t="s">
        <v>1</v>
      </c>
      <c r="X228" s="124" t="s">
        <v>9</v>
      </c>
      <c r="Y228" s="124" t="s">
        <v>8</v>
      </c>
      <c r="Z228" s="124"/>
      <c r="AA228" s="124" t="s">
        <v>75</v>
      </c>
      <c r="AB228" s="124"/>
      <c r="AC228" s="178" t="str">
        <f t="shared" ca="1" si="9"/>
        <v>0</v>
      </c>
    </row>
    <row r="229" spans="5:29" x14ac:dyDescent="0.25">
      <c r="E229" s="2">
        <v>44422</v>
      </c>
      <c r="I229" s="163"/>
      <c r="Q229" s="55"/>
      <c r="AC229" s="178" t="str">
        <f t="shared" ca="1" si="9"/>
        <v>0</v>
      </c>
    </row>
    <row r="230" spans="5:29" ht="16.5" thickBot="1" x14ac:dyDescent="0.3">
      <c r="E230" s="166">
        <v>44423</v>
      </c>
      <c r="I230" s="162" t="s">
        <v>161</v>
      </c>
      <c r="Q230" s="55"/>
      <c r="AC230" s="178" t="str">
        <f t="shared" ca="1" si="9"/>
        <v>0</v>
      </c>
    </row>
    <row r="231" spans="5:29" ht="17.25" thickTop="1" thickBot="1" x14ac:dyDescent="0.3">
      <c r="E231" s="153">
        <v>44424</v>
      </c>
      <c r="F231" s="1">
        <f>COUNTIF(J231:P231,"M*")-COUNTIF(J231:P231,"MAL")</f>
        <v>2</v>
      </c>
      <c r="G231" s="1">
        <f>COUNTIF(J231:P231,"J*")</f>
        <v>0</v>
      </c>
      <c r="H231" s="1">
        <f>COUNTIF(J231:P231,"AM*")</f>
        <v>1</v>
      </c>
      <c r="I231" s="163"/>
      <c r="J231" s="124" t="s">
        <v>8</v>
      </c>
      <c r="K231" s="124" t="s">
        <v>86</v>
      </c>
      <c r="L231" s="124" t="s">
        <v>86</v>
      </c>
      <c r="M231" s="124" t="s">
        <v>86</v>
      </c>
      <c r="N231" s="124" t="s">
        <v>86</v>
      </c>
      <c r="O231" s="124" t="s">
        <v>1</v>
      </c>
      <c r="P231" s="124" t="s">
        <v>8</v>
      </c>
      <c r="Q231" s="161" t="str">
        <f ca="1">IF((AC231+AC232+AC233+AC234+AC235)=5,"Semaine neutralisée","Semaine Libre")</f>
        <v>Semaine Libre</v>
      </c>
      <c r="R231" s="1">
        <f>COUNTIF(V231:AA231,"M*")-COUNTIF(V231:AA231,"MAL")</f>
        <v>1</v>
      </c>
      <c r="S231" s="1">
        <f>COUNTIF(V231:AA231,"J*")</f>
        <v>1</v>
      </c>
      <c r="T231" s="1">
        <f>COUNTIF(V231:AA231,"AM*")</f>
        <v>1</v>
      </c>
      <c r="U231" s="125"/>
      <c r="V231" s="149" t="s">
        <v>8</v>
      </c>
      <c r="W231" s="124" t="s">
        <v>9</v>
      </c>
      <c r="X231" s="124" t="s">
        <v>9</v>
      </c>
      <c r="Y231" s="124" t="s">
        <v>1</v>
      </c>
      <c r="Z231" s="124"/>
      <c r="AA231" s="124" t="s">
        <v>75</v>
      </c>
      <c r="AB231" s="124"/>
      <c r="AC231" s="178" t="str">
        <f t="shared" ca="1" si="9"/>
        <v>0</v>
      </c>
    </row>
    <row r="232" spans="5:29" ht="16.5" thickTop="1" x14ac:dyDescent="0.25">
      <c r="E232" s="153">
        <v>44425</v>
      </c>
      <c r="F232" s="1">
        <f>COUNTIF(J232:P232,"M*")-COUNTIF(J232:P232,"MAL")</f>
        <v>2</v>
      </c>
      <c r="G232" s="1">
        <f>COUNTIF(J232:P232,"J*")</f>
        <v>0</v>
      </c>
      <c r="H232" s="1">
        <f>COUNTIF(J232:P232,"AM*")</f>
        <v>1</v>
      </c>
      <c r="I232" s="163"/>
      <c r="J232" s="124" t="s">
        <v>8</v>
      </c>
      <c r="K232" s="124" t="s">
        <v>86</v>
      </c>
      <c r="L232" s="124" t="s">
        <v>86</v>
      </c>
      <c r="M232" s="124" t="s">
        <v>86</v>
      </c>
      <c r="N232" s="124" t="s">
        <v>86</v>
      </c>
      <c r="O232" s="124" t="s">
        <v>1</v>
      </c>
      <c r="P232" s="124" t="s">
        <v>8</v>
      </c>
      <c r="Q232" s="194">
        <f>Q225+1</f>
        <v>33</v>
      </c>
      <c r="R232" s="1">
        <f>COUNTIF(V232:AA232,"M*")-COUNTIF(V232:AA232,"MAL")</f>
        <v>1</v>
      </c>
      <c r="S232" s="1">
        <f>COUNTIF(V232:AA232,"J*")</f>
        <v>1</v>
      </c>
      <c r="T232" s="1">
        <f>COUNTIF(V232:AA232,"AM*")</f>
        <v>1</v>
      </c>
      <c r="U232" s="125"/>
      <c r="V232" s="124" t="s">
        <v>8</v>
      </c>
      <c r="W232" s="124" t="s">
        <v>9</v>
      </c>
      <c r="X232" s="124" t="s">
        <v>9</v>
      </c>
      <c r="Y232" s="124" t="s">
        <v>1</v>
      </c>
      <c r="Z232" s="124"/>
      <c r="AA232" s="124" t="s">
        <v>75</v>
      </c>
      <c r="AB232" s="124"/>
      <c r="AC232" s="178" t="str">
        <f t="shared" ca="1" si="9"/>
        <v>0</v>
      </c>
    </row>
    <row r="233" spans="5:29" x14ac:dyDescent="0.25">
      <c r="E233" s="153">
        <v>44426</v>
      </c>
      <c r="F233" s="1">
        <f>COUNTIF(J233:P233,"M*")-COUNTIF(J233:P233,"MAL")</f>
        <v>2</v>
      </c>
      <c r="G233" s="1">
        <f>COUNTIF(J233:P233,"J*")</f>
        <v>0</v>
      </c>
      <c r="H233" s="1">
        <f>COUNTIF(J233:P233,"AM*")</f>
        <v>1</v>
      </c>
      <c r="I233" s="163"/>
      <c r="J233" s="124" t="s">
        <v>8</v>
      </c>
      <c r="K233" s="124" t="s">
        <v>86</v>
      </c>
      <c r="L233" s="124" t="s">
        <v>86</v>
      </c>
      <c r="M233" s="124" t="s">
        <v>86</v>
      </c>
      <c r="N233" s="124" t="s">
        <v>86</v>
      </c>
      <c r="O233" s="124" t="s">
        <v>1</v>
      </c>
      <c r="P233" s="124" t="s">
        <v>8</v>
      </c>
      <c r="Q233" s="194"/>
      <c r="R233" s="1">
        <f>COUNTIF(V233:AA233,"M*")-COUNTIF(V233:AA233,"MAL")</f>
        <v>1</v>
      </c>
      <c r="S233" s="1">
        <f>COUNTIF(V233:AA233,"J*")</f>
        <v>1</v>
      </c>
      <c r="T233" s="1">
        <f>COUNTIF(V233:AA233,"AM*")</f>
        <v>1</v>
      </c>
      <c r="U233" s="125"/>
      <c r="V233" s="124" t="s">
        <v>8</v>
      </c>
      <c r="W233" s="124" t="s">
        <v>9</v>
      </c>
      <c r="X233" s="124" t="s">
        <v>9</v>
      </c>
      <c r="Y233" s="124" t="s">
        <v>1</v>
      </c>
      <c r="Z233" s="124"/>
      <c r="AA233" s="124" t="s">
        <v>75</v>
      </c>
      <c r="AB233" s="124"/>
      <c r="AC233" s="178" t="str">
        <f t="shared" ca="1" si="9"/>
        <v>0</v>
      </c>
    </row>
    <row r="234" spans="5:29" x14ac:dyDescent="0.25">
      <c r="E234" s="153">
        <v>44427</v>
      </c>
      <c r="F234" s="1">
        <f>COUNTIF(J234:P234,"M*")-COUNTIF(J234:P234,"MAL")</f>
        <v>2</v>
      </c>
      <c r="G234" s="1">
        <f>COUNTIF(J234:P234,"J*")</f>
        <v>0</v>
      </c>
      <c r="H234" s="1">
        <f>COUNTIF(J234:P234,"AM*")</f>
        <v>1</v>
      </c>
      <c r="I234" s="163"/>
      <c r="J234" s="124" t="s">
        <v>8</v>
      </c>
      <c r="K234" s="124" t="s">
        <v>86</v>
      </c>
      <c r="L234" s="124" t="s">
        <v>86</v>
      </c>
      <c r="M234" s="124" t="s">
        <v>86</v>
      </c>
      <c r="N234" s="124" t="s">
        <v>86</v>
      </c>
      <c r="O234" s="124" t="s">
        <v>1</v>
      </c>
      <c r="P234" s="124" t="s">
        <v>8</v>
      </c>
      <c r="Q234" s="195"/>
      <c r="R234" s="1">
        <f>COUNTIF(V234:AA234,"M*")-COUNTIF(V234:AA234,"MAL")</f>
        <v>1</v>
      </c>
      <c r="S234" s="1">
        <f>COUNTIF(V234:AA234,"J*")</f>
        <v>1</v>
      </c>
      <c r="T234" s="1">
        <f>COUNTIF(V234:AA234,"AM*")</f>
        <v>1</v>
      </c>
      <c r="U234" s="125"/>
      <c r="V234" s="124" t="s">
        <v>8</v>
      </c>
      <c r="W234" s="124" t="s">
        <v>9</v>
      </c>
      <c r="X234" s="124" t="s">
        <v>9</v>
      </c>
      <c r="Y234" s="124" t="s">
        <v>1</v>
      </c>
      <c r="Z234" s="124"/>
      <c r="AA234" s="124" t="s">
        <v>75</v>
      </c>
      <c r="AB234" s="124"/>
      <c r="AC234" s="178" t="str">
        <f t="shared" ca="1" si="9"/>
        <v>0</v>
      </c>
    </row>
    <row r="235" spans="5:29" x14ac:dyDescent="0.25">
      <c r="E235" s="153">
        <v>44428</v>
      </c>
      <c r="F235" s="1">
        <f>COUNTIF(J235:P235,"M*")-COUNTIF(J235:P235,"MAL")</f>
        <v>2</v>
      </c>
      <c r="G235" s="1">
        <f>COUNTIF(J235:P235,"J*")</f>
        <v>0</v>
      </c>
      <c r="H235" s="1">
        <f>COUNTIF(J235:P235,"AM*")</f>
        <v>1</v>
      </c>
      <c r="I235" s="163"/>
      <c r="J235" s="124" t="s">
        <v>8</v>
      </c>
      <c r="K235" s="124" t="s">
        <v>86</v>
      </c>
      <c r="L235" s="124" t="s">
        <v>86</v>
      </c>
      <c r="M235" s="124" t="s">
        <v>86</v>
      </c>
      <c r="N235" s="124" t="s">
        <v>86</v>
      </c>
      <c r="O235" s="124" t="s">
        <v>1</v>
      </c>
      <c r="P235" s="124" t="s">
        <v>8</v>
      </c>
      <c r="Q235" s="195"/>
      <c r="R235" s="1">
        <f>COUNTIF(V235:AA235,"M*")-COUNTIF(V235:AA235,"MAL")</f>
        <v>1</v>
      </c>
      <c r="S235" s="1">
        <f>COUNTIF(V235:AA235,"J*")</f>
        <v>1</v>
      </c>
      <c r="T235" s="1">
        <f>COUNTIF(V235:AA235,"AM*")</f>
        <v>1</v>
      </c>
      <c r="U235" s="125"/>
      <c r="V235" s="124" t="s">
        <v>8</v>
      </c>
      <c r="W235" s="124" t="s">
        <v>9</v>
      </c>
      <c r="X235" s="124" t="s">
        <v>9</v>
      </c>
      <c r="Y235" s="124" t="s">
        <v>1</v>
      </c>
      <c r="Z235" s="124"/>
      <c r="AA235" s="124" t="s">
        <v>75</v>
      </c>
      <c r="AB235" s="124"/>
      <c r="AC235" s="178" t="str">
        <f t="shared" ca="1" si="9"/>
        <v>0</v>
      </c>
    </row>
    <row r="236" spans="5:29" x14ac:dyDescent="0.25">
      <c r="E236" s="2">
        <v>44429</v>
      </c>
      <c r="I236" s="163"/>
      <c r="Q236" s="55"/>
      <c r="AC236" s="178" t="str">
        <f t="shared" ca="1" si="9"/>
        <v>0</v>
      </c>
    </row>
    <row r="237" spans="5:29" x14ac:dyDescent="0.25">
      <c r="E237" s="2">
        <v>44430</v>
      </c>
      <c r="I237" s="163"/>
      <c r="Q237" s="55"/>
      <c r="AC237" s="178" t="str">
        <f t="shared" ca="1" si="9"/>
        <v>0</v>
      </c>
    </row>
    <row r="238" spans="5:29" x14ac:dyDescent="0.25">
      <c r="E238" s="153">
        <v>44431</v>
      </c>
      <c r="F238" s="1">
        <f>COUNTIF(J238:P238,"M*")-COUNTIF(J238:P238,"MAL")</f>
        <v>2</v>
      </c>
      <c r="G238" s="1">
        <f>COUNTIF(J238:P238,"J*")</f>
        <v>1</v>
      </c>
      <c r="H238" s="1">
        <f>COUNTIF(J238:P238,"AM*")</f>
        <v>1</v>
      </c>
      <c r="I238" s="163"/>
      <c r="J238" s="124" t="s">
        <v>8</v>
      </c>
      <c r="K238" s="124" t="s">
        <v>86</v>
      </c>
      <c r="L238" s="124" t="s">
        <v>86</v>
      </c>
      <c r="M238" s="124" t="s">
        <v>86</v>
      </c>
      <c r="N238" s="124" t="s">
        <v>75</v>
      </c>
      <c r="O238" s="124" t="s">
        <v>1</v>
      </c>
      <c r="P238" s="124" t="s">
        <v>8</v>
      </c>
      <c r="Q238" s="161" t="str">
        <f ca="1">IF((AC238+AC239+AC240+AC241+AC242)=5,"Semaine neutralisée","Semaine Libre")</f>
        <v>Semaine Libre</v>
      </c>
      <c r="R238" s="1">
        <f>COUNTIF(V238:AA238,"M*")-COUNTIF(V238:AA238,"MAL")</f>
        <v>1</v>
      </c>
      <c r="S238" s="1">
        <f>COUNTIF(V238:AA238,"J*")</f>
        <v>1</v>
      </c>
      <c r="T238" s="1">
        <f>COUNTIF(V238:AA238,"AM*")</f>
        <v>1</v>
      </c>
      <c r="U238" s="125"/>
      <c r="V238" s="124" t="s">
        <v>8</v>
      </c>
      <c r="W238" s="124" t="s">
        <v>9</v>
      </c>
      <c r="X238" s="124" t="s">
        <v>9</v>
      </c>
      <c r="Y238" s="124" t="s">
        <v>1</v>
      </c>
      <c r="Z238" s="124"/>
      <c r="AA238" s="124" t="s">
        <v>75</v>
      </c>
      <c r="AB238" s="124"/>
      <c r="AC238" s="178" t="str">
        <f t="shared" ca="1" si="9"/>
        <v>0</v>
      </c>
    </row>
    <row r="239" spans="5:29" x14ac:dyDescent="0.25">
      <c r="E239" s="153">
        <v>44432</v>
      </c>
      <c r="F239" s="1">
        <f>COUNTIF(J239:P239,"M*")-COUNTIF(J239:P239,"MAL")</f>
        <v>2</v>
      </c>
      <c r="G239" s="1">
        <f>COUNTIF(J239:P239,"J*")</f>
        <v>1</v>
      </c>
      <c r="H239" s="1">
        <f>COUNTIF(J239:P239,"AM*")</f>
        <v>1</v>
      </c>
      <c r="I239" s="163"/>
      <c r="J239" s="124" t="s">
        <v>8</v>
      </c>
      <c r="K239" s="124" t="s">
        <v>86</v>
      </c>
      <c r="L239" s="124" t="s">
        <v>86</v>
      </c>
      <c r="M239" s="124" t="s">
        <v>86</v>
      </c>
      <c r="N239" s="124" t="s">
        <v>75</v>
      </c>
      <c r="O239" s="124" t="s">
        <v>1</v>
      </c>
      <c r="P239" s="124" t="s">
        <v>8</v>
      </c>
      <c r="Q239" s="194">
        <f>Q232+1</f>
        <v>34</v>
      </c>
      <c r="R239" s="1">
        <f>COUNTIF(V239:AA239,"M*")-COUNTIF(V239:AA239,"MAL")</f>
        <v>1</v>
      </c>
      <c r="S239" s="1">
        <f>COUNTIF(V239:AA239,"J*")</f>
        <v>1</v>
      </c>
      <c r="T239" s="1">
        <f>COUNTIF(V239:AA239,"AM*")</f>
        <v>1</v>
      </c>
      <c r="U239" s="125"/>
      <c r="V239" s="124" t="s">
        <v>8</v>
      </c>
      <c r="W239" s="124" t="s">
        <v>9</v>
      </c>
      <c r="X239" s="124" t="s">
        <v>9</v>
      </c>
      <c r="Y239" s="124" t="s">
        <v>1</v>
      </c>
      <c r="Z239" s="124"/>
      <c r="AA239" s="124" t="s">
        <v>75</v>
      </c>
      <c r="AB239" s="124"/>
      <c r="AC239" s="178" t="str">
        <f t="shared" ca="1" si="9"/>
        <v>0</v>
      </c>
    </row>
    <row r="240" spans="5:29" x14ac:dyDescent="0.25">
      <c r="E240" s="153">
        <v>44433</v>
      </c>
      <c r="F240" s="1">
        <f>COUNTIF(J240:P240,"M*")-COUNTIF(J240:P240,"MAL")</f>
        <v>2</v>
      </c>
      <c r="G240" s="1">
        <f>COUNTIF(J240:P240,"J*")</f>
        <v>1</v>
      </c>
      <c r="H240" s="1">
        <f>COUNTIF(J240:P240,"AM*")</f>
        <v>1</v>
      </c>
      <c r="I240" s="163"/>
      <c r="J240" s="124" t="s">
        <v>8</v>
      </c>
      <c r="K240" s="124" t="s">
        <v>86</v>
      </c>
      <c r="L240" s="124" t="s">
        <v>86</v>
      </c>
      <c r="M240" s="124" t="s">
        <v>86</v>
      </c>
      <c r="N240" s="124" t="s">
        <v>75</v>
      </c>
      <c r="O240" s="124" t="s">
        <v>1</v>
      </c>
      <c r="P240" s="124" t="s">
        <v>8</v>
      </c>
      <c r="Q240" s="194"/>
      <c r="R240" s="1">
        <f>COUNTIF(V240:AA240,"M*")-COUNTIF(V240:AA240,"MAL")</f>
        <v>1</v>
      </c>
      <c r="S240" s="1">
        <f>COUNTIF(V240:AA240,"J*")</f>
        <v>1</v>
      </c>
      <c r="T240" s="1">
        <f>COUNTIF(V240:AA240,"AM*")</f>
        <v>1</v>
      </c>
      <c r="U240" s="125"/>
      <c r="V240" s="124" t="s">
        <v>8</v>
      </c>
      <c r="W240" s="124" t="s">
        <v>9</v>
      </c>
      <c r="X240" s="124" t="s">
        <v>9</v>
      </c>
      <c r="Y240" s="124" t="s">
        <v>1</v>
      </c>
      <c r="Z240" s="124"/>
      <c r="AA240" s="124" t="s">
        <v>75</v>
      </c>
      <c r="AB240" s="124"/>
      <c r="AC240" s="178" t="str">
        <f t="shared" ca="1" si="9"/>
        <v>0</v>
      </c>
    </row>
    <row r="241" spans="5:29" x14ac:dyDescent="0.25">
      <c r="E241" s="153">
        <v>44434</v>
      </c>
      <c r="F241" s="1">
        <f>COUNTIF(J241:P241,"M*")-COUNTIF(J241:P241,"MAL")</f>
        <v>2</v>
      </c>
      <c r="G241" s="1">
        <f>COUNTIF(J241:P241,"J*")</f>
        <v>1</v>
      </c>
      <c r="H241" s="1">
        <f>COUNTIF(J241:P241,"AM*")</f>
        <v>1</v>
      </c>
      <c r="I241" s="163"/>
      <c r="J241" s="124" t="s">
        <v>8</v>
      </c>
      <c r="K241" s="124" t="s">
        <v>86</v>
      </c>
      <c r="L241" s="124" t="s">
        <v>86</v>
      </c>
      <c r="M241" s="124" t="s">
        <v>86</v>
      </c>
      <c r="N241" s="124" t="s">
        <v>75</v>
      </c>
      <c r="O241" s="124" t="s">
        <v>1</v>
      </c>
      <c r="P241" s="124" t="s">
        <v>8</v>
      </c>
      <c r="Q241" s="195"/>
      <c r="R241" s="1">
        <f>COUNTIF(V241:AA241,"M*")-COUNTIF(V241:AA241,"MAL")</f>
        <v>1</v>
      </c>
      <c r="S241" s="1">
        <f>COUNTIF(V241:AA241,"J*")</f>
        <v>1</v>
      </c>
      <c r="T241" s="1">
        <f>COUNTIF(V241:AA241,"AM*")</f>
        <v>1</v>
      </c>
      <c r="U241" s="125"/>
      <c r="V241" s="124" t="s">
        <v>8</v>
      </c>
      <c r="W241" s="124" t="s">
        <v>9</v>
      </c>
      <c r="X241" s="124" t="s">
        <v>9</v>
      </c>
      <c r="Y241" s="124" t="s">
        <v>1</v>
      </c>
      <c r="Z241" s="124"/>
      <c r="AA241" s="124" t="s">
        <v>75</v>
      </c>
      <c r="AB241" s="124"/>
      <c r="AC241" s="178" t="str">
        <f t="shared" ref="AC241:AC304" ca="1" si="10">IF(((E241-TODAY())/7)&lt;5.01,"1","0")</f>
        <v>0</v>
      </c>
    </row>
    <row r="242" spans="5:29" x14ac:dyDescent="0.25">
      <c r="E242" s="153">
        <v>44435</v>
      </c>
      <c r="F242" s="1">
        <f>COUNTIF(J242:P242,"M*")-COUNTIF(J242:P242,"MAL")</f>
        <v>2</v>
      </c>
      <c r="G242" s="1">
        <f>COUNTIF(J242:P242,"J*")</f>
        <v>1</v>
      </c>
      <c r="H242" s="1">
        <f>COUNTIF(J242:P242,"AM*")</f>
        <v>1</v>
      </c>
      <c r="I242" s="163"/>
      <c r="J242" s="124" t="s">
        <v>8</v>
      </c>
      <c r="K242" s="124" t="s">
        <v>86</v>
      </c>
      <c r="L242" s="124" t="s">
        <v>86</v>
      </c>
      <c r="M242" s="124" t="s">
        <v>86</v>
      </c>
      <c r="N242" s="124" t="s">
        <v>75</v>
      </c>
      <c r="O242" s="124" t="s">
        <v>1</v>
      </c>
      <c r="P242" s="124" t="s">
        <v>8</v>
      </c>
      <c r="Q242" s="195"/>
      <c r="R242" s="1">
        <f>COUNTIF(V242:AA242,"M*")-COUNTIF(V242:AA242,"MAL")</f>
        <v>1</v>
      </c>
      <c r="S242" s="1">
        <f>COUNTIF(V242:AA242,"J*")</f>
        <v>1</v>
      </c>
      <c r="T242" s="1">
        <f>COUNTIF(V242:AA242,"AM*")</f>
        <v>1</v>
      </c>
      <c r="U242" s="125"/>
      <c r="V242" s="124" t="s">
        <v>8</v>
      </c>
      <c r="W242" s="124" t="s">
        <v>9</v>
      </c>
      <c r="X242" s="124" t="s">
        <v>9</v>
      </c>
      <c r="Y242" s="124" t="s">
        <v>1</v>
      </c>
      <c r="Z242" s="124"/>
      <c r="AA242" s="124" t="s">
        <v>75</v>
      </c>
      <c r="AB242" s="124"/>
      <c r="AC242" s="178" t="str">
        <f t="shared" ca="1" si="10"/>
        <v>0</v>
      </c>
    </row>
    <row r="243" spans="5:29" x14ac:dyDescent="0.25">
      <c r="E243" s="2">
        <v>44436</v>
      </c>
      <c r="I243" s="163"/>
      <c r="Q243" s="55"/>
      <c r="AC243" s="178" t="str">
        <f t="shared" ca="1" si="10"/>
        <v>0</v>
      </c>
    </row>
    <row r="244" spans="5:29" ht="16.5" thickBot="1" x14ac:dyDescent="0.3">
      <c r="E244" s="2">
        <v>44437</v>
      </c>
      <c r="I244" s="163"/>
      <c r="Q244" s="55"/>
      <c r="AC244" s="178" t="str">
        <f t="shared" ca="1" si="10"/>
        <v>0</v>
      </c>
    </row>
    <row r="245" spans="5:29" ht="17.25" thickTop="1" thickBot="1" x14ac:dyDescent="0.3">
      <c r="E245" s="153">
        <v>44438</v>
      </c>
      <c r="F245" s="1">
        <f>COUNTIF(J245:P245,"M*")-COUNTIF(J245:P245,"MAL")</f>
        <v>4</v>
      </c>
      <c r="G245" s="1">
        <f>COUNTIF(J245:P245,"J*")</f>
        <v>1</v>
      </c>
      <c r="H245" s="1">
        <f>COUNTIF(J245:P245,"AM*")</f>
        <v>2</v>
      </c>
      <c r="I245" s="163"/>
      <c r="J245" s="124" t="s">
        <v>8</v>
      </c>
      <c r="K245" s="124" t="s">
        <v>1</v>
      </c>
      <c r="L245" s="124" t="s">
        <v>8</v>
      </c>
      <c r="M245" s="124" t="s">
        <v>1</v>
      </c>
      <c r="N245" s="124" t="s">
        <v>8</v>
      </c>
      <c r="O245" s="124" t="s">
        <v>75</v>
      </c>
      <c r="P245" s="124" t="s">
        <v>8</v>
      </c>
      <c r="Q245" s="161" t="str">
        <f ca="1">IF((AC245+AC246+AC247+AC248+AC249)=5,"Semaine neutralisée","Semaine Libre")</f>
        <v>Semaine Libre</v>
      </c>
      <c r="R245" s="1">
        <f>COUNTIF(V245:AA245,"M*")-COUNTIF(V245:AA245,"MAL")</f>
        <v>2</v>
      </c>
      <c r="S245" s="1">
        <f>COUNTIF(V245:AA245,"J*")</f>
        <v>2</v>
      </c>
      <c r="T245" s="1">
        <f>COUNTIF(V245:AA245,"AM*")</f>
        <v>1</v>
      </c>
      <c r="U245" s="125"/>
      <c r="V245" s="124" t="s">
        <v>8</v>
      </c>
      <c r="W245" s="124" t="s">
        <v>75</v>
      </c>
      <c r="X245" s="124" t="s">
        <v>1</v>
      </c>
      <c r="Y245" s="149" t="s">
        <v>8</v>
      </c>
      <c r="Z245" s="148"/>
      <c r="AA245" s="124" t="s">
        <v>75</v>
      </c>
      <c r="AB245" s="124"/>
      <c r="AC245" s="178" t="str">
        <f t="shared" ca="1" si="10"/>
        <v>0</v>
      </c>
    </row>
    <row r="246" spans="5:29" ht="16.5" thickTop="1" x14ac:dyDescent="0.25">
      <c r="E246" s="153">
        <v>44439</v>
      </c>
      <c r="F246" s="1">
        <f>COUNTIF(J246:P246,"M*")-COUNTIF(J246:P246,"MAL")</f>
        <v>4</v>
      </c>
      <c r="G246" s="1">
        <f>COUNTIF(J246:P246,"J*")</f>
        <v>1</v>
      </c>
      <c r="H246" s="1">
        <f>COUNTIF(J246:P246,"AM*")</f>
        <v>2</v>
      </c>
      <c r="I246" s="163"/>
      <c r="J246" s="124" t="s">
        <v>8</v>
      </c>
      <c r="K246" s="124" t="s">
        <v>1</v>
      </c>
      <c r="L246" s="124" t="s">
        <v>8</v>
      </c>
      <c r="M246" s="124" t="s">
        <v>1</v>
      </c>
      <c r="N246" s="124" t="s">
        <v>8</v>
      </c>
      <c r="O246" s="124" t="s">
        <v>75</v>
      </c>
      <c r="P246" s="124" t="s">
        <v>8</v>
      </c>
      <c r="Q246" s="194">
        <f>Q239+1</f>
        <v>35</v>
      </c>
      <c r="R246" s="1">
        <f>COUNTIF(V246:AA246,"M*")-COUNTIF(V246:AA246,"MAL")</f>
        <v>2</v>
      </c>
      <c r="S246" s="1">
        <f>COUNTIF(V246:AA246,"J*")</f>
        <v>2</v>
      </c>
      <c r="T246" s="1">
        <f>COUNTIF(V246:AA246,"AM*")</f>
        <v>1</v>
      </c>
      <c r="U246" s="125"/>
      <c r="V246" s="124" t="s">
        <v>8</v>
      </c>
      <c r="W246" s="124" t="s">
        <v>75</v>
      </c>
      <c r="X246" s="124" t="s">
        <v>1</v>
      </c>
      <c r="Y246" s="124" t="s">
        <v>8</v>
      </c>
      <c r="Z246" s="124"/>
      <c r="AA246" s="124" t="s">
        <v>75</v>
      </c>
      <c r="AB246" s="124"/>
      <c r="AC246" s="178" t="str">
        <f t="shared" ca="1" si="10"/>
        <v>0</v>
      </c>
    </row>
    <row r="247" spans="5:29" x14ac:dyDescent="0.25">
      <c r="E247" s="153">
        <v>44440</v>
      </c>
      <c r="F247" s="1">
        <f>COUNTIF(J247:P247,"M*")-COUNTIF(J247:P247,"MAL")</f>
        <v>4</v>
      </c>
      <c r="G247" s="1">
        <f>COUNTIF(J247:P247,"J*")</f>
        <v>1</v>
      </c>
      <c r="H247" s="1">
        <f>COUNTIF(J247:P247,"AM*")</f>
        <v>2</v>
      </c>
      <c r="I247" s="163"/>
      <c r="J247" s="124" t="s">
        <v>8</v>
      </c>
      <c r="K247" s="124" t="s">
        <v>1</v>
      </c>
      <c r="L247" s="124" t="s">
        <v>8</v>
      </c>
      <c r="M247" s="124" t="s">
        <v>1</v>
      </c>
      <c r="N247" s="124" t="s">
        <v>8</v>
      </c>
      <c r="O247" s="124" t="s">
        <v>75</v>
      </c>
      <c r="P247" s="124" t="s">
        <v>8</v>
      </c>
      <c r="Q247" s="194"/>
      <c r="R247" s="1">
        <f>COUNTIF(V247:AA247,"M*")-COUNTIF(V247:AA247,"MAL")</f>
        <v>2</v>
      </c>
      <c r="S247" s="1">
        <f>COUNTIF(V247:AA247,"J*")</f>
        <v>2</v>
      </c>
      <c r="T247" s="1">
        <f>COUNTIF(V247:AA247,"AM*")</f>
        <v>1</v>
      </c>
      <c r="U247" s="125"/>
      <c r="V247" s="124" t="s">
        <v>8</v>
      </c>
      <c r="W247" s="124" t="s">
        <v>75</v>
      </c>
      <c r="X247" s="124" t="s">
        <v>1</v>
      </c>
      <c r="Y247" s="124" t="s">
        <v>8</v>
      </c>
      <c r="Z247" s="124"/>
      <c r="AA247" s="124" t="s">
        <v>75</v>
      </c>
      <c r="AB247" s="124"/>
      <c r="AC247" s="178" t="str">
        <f t="shared" ca="1" si="10"/>
        <v>0</v>
      </c>
    </row>
    <row r="248" spans="5:29" x14ac:dyDescent="0.25">
      <c r="E248" s="153">
        <v>44441</v>
      </c>
      <c r="F248" s="1">
        <f>COUNTIF(J248:P248,"M*")-COUNTIF(J248:P248,"MAL")</f>
        <v>4</v>
      </c>
      <c r="G248" s="1">
        <f>COUNTIF(J248:P248,"J*")</f>
        <v>1</v>
      </c>
      <c r="H248" s="1">
        <f>COUNTIF(J248:P248,"AM*")</f>
        <v>2</v>
      </c>
      <c r="I248" s="163"/>
      <c r="J248" s="124" t="s">
        <v>8</v>
      </c>
      <c r="K248" s="124" t="s">
        <v>1</v>
      </c>
      <c r="L248" s="124" t="s">
        <v>8</v>
      </c>
      <c r="M248" s="124" t="s">
        <v>1</v>
      </c>
      <c r="N248" s="124" t="s">
        <v>8</v>
      </c>
      <c r="O248" s="124" t="s">
        <v>75</v>
      </c>
      <c r="P248" s="124" t="s">
        <v>8</v>
      </c>
      <c r="Q248" s="195"/>
      <c r="R248" s="1">
        <f>COUNTIF(V248:AA248,"M*")-COUNTIF(V248:AA248,"MAL")</f>
        <v>2</v>
      </c>
      <c r="S248" s="1">
        <f>COUNTIF(V248:AA248,"J*")</f>
        <v>2</v>
      </c>
      <c r="T248" s="1">
        <f>COUNTIF(V248:AA248,"AM*")</f>
        <v>1</v>
      </c>
      <c r="U248" s="125"/>
      <c r="V248" s="124" t="s">
        <v>8</v>
      </c>
      <c r="W248" s="124" t="s">
        <v>75</v>
      </c>
      <c r="X248" s="124" t="s">
        <v>1</v>
      </c>
      <c r="Y248" s="124" t="s">
        <v>8</v>
      </c>
      <c r="Z248" s="124"/>
      <c r="AA248" s="124" t="s">
        <v>75</v>
      </c>
      <c r="AB248" s="124"/>
      <c r="AC248" s="178" t="str">
        <f t="shared" ca="1" si="10"/>
        <v>0</v>
      </c>
    </row>
    <row r="249" spans="5:29" x14ac:dyDescent="0.25">
      <c r="E249" s="153">
        <v>44442</v>
      </c>
      <c r="F249" s="1">
        <f>COUNTIF(J249:P249,"M*")-COUNTIF(J249:P249,"MAL")</f>
        <v>4</v>
      </c>
      <c r="G249" s="1">
        <f>COUNTIF(J249:P249,"J*")</f>
        <v>1</v>
      </c>
      <c r="H249" s="1">
        <f>COUNTIF(J249:P249,"AM*")</f>
        <v>2</v>
      </c>
      <c r="I249" s="163"/>
      <c r="J249" s="124" t="s">
        <v>8</v>
      </c>
      <c r="K249" s="124" t="s">
        <v>1</v>
      </c>
      <c r="L249" s="124" t="s">
        <v>8</v>
      </c>
      <c r="M249" s="124" t="s">
        <v>1</v>
      </c>
      <c r="N249" s="124" t="s">
        <v>8</v>
      </c>
      <c r="O249" s="124" t="s">
        <v>75</v>
      </c>
      <c r="P249" s="124" t="s">
        <v>8</v>
      </c>
      <c r="Q249" s="195"/>
      <c r="R249" s="1">
        <f>COUNTIF(V249:AA249,"M*")-COUNTIF(V249:AA249,"MAL")</f>
        <v>2</v>
      </c>
      <c r="S249" s="1">
        <f>COUNTIF(V249:AA249,"J*")</f>
        <v>2</v>
      </c>
      <c r="T249" s="1">
        <f>COUNTIF(V249:AA249,"AM*")</f>
        <v>1</v>
      </c>
      <c r="U249" s="125"/>
      <c r="V249" s="124" t="s">
        <v>8</v>
      </c>
      <c r="W249" s="124" t="s">
        <v>75</v>
      </c>
      <c r="X249" s="124" t="s">
        <v>1</v>
      </c>
      <c r="Y249" s="124" t="s">
        <v>8</v>
      </c>
      <c r="Z249" s="124"/>
      <c r="AA249" s="124" t="s">
        <v>75</v>
      </c>
      <c r="AB249" s="124"/>
      <c r="AC249" s="178" t="str">
        <f t="shared" ca="1" si="10"/>
        <v>0</v>
      </c>
    </row>
    <row r="250" spans="5:29" x14ac:dyDescent="0.25">
      <c r="E250" s="2">
        <v>44443</v>
      </c>
      <c r="I250" s="163"/>
      <c r="Q250" s="55"/>
      <c r="AC250" s="178" t="str">
        <f t="shared" ca="1" si="10"/>
        <v>0</v>
      </c>
    </row>
    <row r="251" spans="5:29" ht="16.5" thickBot="1" x14ac:dyDescent="0.3">
      <c r="E251" s="2">
        <v>44444</v>
      </c>
      <c r="I251" s="163"/>
      <c r="Q251" s="55"/>
      <c r="AC251" s="178" t="str">
        <f t="shared" ca="1" si="10"/>
        <v>0</v>
      </c>
    </row>
    <row r="252" spans="5:29" ht="17.25" thickTop="1" thickBot="1" x14ac:dyDescent="0.3">
      <c r="E252" s="153">
        <v>44445</v>
      </c>
      <c r="F252" s="1">
        <f>COUNTIF(J252:P252,"M*")-COUNTIF(J252:P252,"MAL")</f>
        <v>4</v>
      </c>
      <c r="G252" s="1">
        <f>COUNTIF(J252:P252,"J*")</f>
        <v>1</v>
      </c>
      <c r="H252" s="1">
        <f>COUNTIF(J252:P252,"AM*")</f>
        <v>2</v>
      </c>
      <c r="I252" s="125"/>
      <c r="J252" s="124" t="s">
        <v>1</v>
      </c>
      <c r="K252" s="124" t="s">
        <v>8</v>
      </c>
      <c r="L252" s="124" t="s">
        <v>8</v>
      </c>
      <c r="M252" s="124" t="s">
        <v>1</v>
      </c>
      <c r="N252" s="124" t="s">
        <v>8</v>
      </c>
      <c r="O252" s="124" t="s">
        <v>75</v>
      </c>
      <c r="P252" s="124" t="s">
        <v>8</v>
      </c>
      <c r="Q252" s="161" t="str">
        <f ca="1">IF((AC252+AC253+AC254+AC255+AC256)=5,"Semaine neutralisée","Semaine Libre")</f>
        <v>Semaine Libre</v>
      </c>
      <c r="R252" s="1">
        <f>COUNTIF(V252:AA252,"M*")-COUNTIF(V252:AA252,"MAL")</f>
        <v>2</v>
      </c>
      <c r="S252" s="1">
        <f>COUNTIF(V252:AA252,"J*")</f>
        <v>2</v>
      </c>
      <c r="T252" s="1">
        <f>COUNTIF(V252:AA252,"AM*")</f>
        <v>1</v>
      </c>
      <c r="U252" s="125"/>
      <c r="V252" s="124" t="s">
        <v>8</v>
      </c>
      <c r="W252" s="149" t="s">
        <v>8</v>
      </c>
      <c r="X252" s="124" t="s">
        <v>75</v>
      </c>
      <c r="Y252" s="124" t="s">
        <v>1</v>
      </c>
      <c r="Z252" s="124"/>
      <c r="AA252" s="124" t="s">
        <v>75</v>
      </c>
      <c r="AB252" s="124"/>
      <c r="AC252" s="178" t="str">
        <f t="shared" ca="1" si="10"/>
        <v>0</v>
      </c>
    </row>
    <row r="253" spans="5:29" ht="16.5" thickTop="1" x14ac:dyDescent="0.25">
      <c r="E253" s="153">
        <v>44446</v>
      </c>
      <c r="F253" s="1">
        <f>COUNTIF(J253:P253,"M*")-COUNTIF(J253:P253,"MAL")</f>
        <v>4</v>
      </c>
      <c r="G253" s="1">
        <f>COUNTIF(J253:P253,"J*")</f>
        <v>1</v>
      </c>
      <c r="H253" s="1">
        <f>COUNTIF(J253:P253,"AM*")</f>
        <v>2</v>
      </c>
      <c r="I253" s="125"/>
      <c r="J253" s="124" t="s">
        <v>1</v>
      </c>
      <c r="K253" s="124" t="s">
        <v>8</v>
      </c>
      <c r="L253" s="124" t="s">
        <v>8</v>
      </c>
      <c r="M253" s="124" t="s">
        <v>1</v>
      </c>
      <c r="N253" s="124" t="s">
        <v>8</v>
      </c>
      <c r="O253" s="124" t="s">
        <v>75</v>
      </c>
      <c r="P253" s="124" t="s">
        <v>8</v>
      </c>
      <c r="Q253" s="194">
        <f>Q246+1</f>
        <v>36</v>
      </c>
      <c r="R253" s="1">
        <f>COUNTIF(V253:AA253,"M*")-COUNTIF(V253:AA253,"MAL")</f>
        <v>2</v>
      </c>
      <c r="S253" s="1">
        <f>COUNTIF(V253:AA253,"J*")</f>
        <v>2</v>
      </c>
      <c r="T253" s="1">
        <f>COUNTIF(V253:AA253,"AM*")</f>
        <v>1</v>
      </c>
      <c r="U253" s="125"/>
      <c r="V253" s="124" t="s">
        <v>8</v>
      </c>
      <c r="W253" s="124" t="s">
        <v>8</v>
      </c>
      <c r="X253" s="124" t="s">
        <v>75</v>
      </c>
      <c r="Y253" s="124" t="s">
        <v>1</v>
      </c>
      <c r="Z253" s="124"/>
      <c r="AA253" s="124" t="s">
        <v>75</v>
      </c>
      <c r="AB253" s="124"/>
      <c r="AC253" s="178" t="str">
        <f t="shared" ca="1" si="10"/>
        <v>0</v>
      </c>
    </row>
    <row r="254" spans="5:29" x14ac:dyDescent="0.25">
      <c r="E254" s="153">
        <v>44447</v>
      </c>
      <c r="F254" s="1">
        <f>COUNTIF(J254:P254,"M*")-COUNTIF(J254:P254,"MAL")</f>
        <v>4</v>
      </c>
      <c r="G254" s="1">
        <f>COUNTIF(J254:P254,"J*")</f>
        <v>1</v>
      </c>
      <c r="H254" s="1">
        <f>COUNTIF(J254:P254,"AM*")</f>
        <v>2</v>
      </c>
      <c r="I254" s="125"/>
      <c r="J254" s="124" t="s">
        <v>1</v>
      </c>
      <c r="K254" s="124" t="s">
        <v>8</v>
      </c>
      <c r="L254" s="124" t="s">
        <v>8</v>
      </c>
      <c r="M254" s="124" t="s">
        <v>1</v>
      </c>
      <c r="N254" s="124" t="s">
        <v>8</v>
      </c>
      <c r="O254" s="124" t="s">
        <v>75</v>
      </c>
      <c r="P254" s="124" t="s">
        <v>8</v>
      </c>
      <c r="Q254" s="194"/>
      <c r="R254" s="1">
        <f>COUNTIF(V254:AA254,"M*")-COUNTIF(V254:AA254,"MAL")</f>
        <v>2</v>
      </c>
      <c r="S254" s="1">
        <f>COUNTIF(V254:AA254,"J*")</f>
        <v>2</v>
      </c>
      <c r="T254" s="1">
        <f>COUNTIF(V254:AA254,"AM*")</f>
        <v>1</v>
      </c>
      <c r="U254" s="125"/>
      <c r="V254" s="124" t="s">
        <v>8</v>
      </c>
      <c r="W254" s="124" t="s">
        <v>8</v>
      </c>
      <c r="X254" s="124" t="s">
        <v>75</v>
      </c>
      <c r="Y254" s="124" t="s">
        <v>1</v>
      </c>
      <c r="Z254" s="124"/>
      <c r="AA254" s="124" t="s">
        <v>75</v>
      </c>
      <c r="AB254" s="124"/>
      <c r="AC254" s="178" t="str">
        <f t="shared" ca="1" si="10"/>
        <v>0</v>
      </c>
    </row>
    <row r="255" spans="5:29" x14ac:dyDescent="0.25">
      <c r="E255" s="153">
        <v>44448</v>
      </c>
      <c r="F255" s="1">
        <f>COUNTIF(J255:P255,"M*")-COUNTIF(J255:P255,"MAL")</f>
        <v>4</v>
      </c>
      <c r="G255" s="1">
        <f>COUNTIF(J255:P255,"J*")</f>
        <v>1</v>
      </c>
      <c r="H255" s="1">
        <f>COUNTIF(J255:P255,"AM*")</f>
        <v>2</v>
      </c>
      <c r="I255" s="125"/>
      <c r="J255" s="124" t="s">
        <v>1</v>
      </c>
      <c r="K255" s="124" t="s">
        <v>8</v>
      </c>
      <c r="L255" s="124" t="s">
        <v>8</v>
      </c>
      <c r="M255" s="124" t="s">
        <v>1</v>
      </c>
      <c r="N255" s="124" t="s">
        <v>8</v>
      </c>
      <c r="O255" s="124" t="s">
        <v>75</v>
      </c>
      <c r="P255" s="124" t="s">
        <v>8</v>
      </c>
      <c r="Q255" s="195"/>
      <c r="R255" s="1">
        <f>COUNTIF(V255:AA255,"M*")-COUNTIF(V255:AA255,"MAL")</f>
        <v>2</v>
      </c>
      <c r="S255" s="1">
        <f>COUNTIF(V255:AA255,"J*")</f>
        <v>2</v>
      </c>
      <c r="T255" s="1">
        <f>COUNTIF(V255:AA255,"AM*")</f>
        <v>1</v>
      </c>
      <c r="U255" s="125"/>
      <c r="V255" s="124" t="s">
        <v>8</v>
      </c>
      <c r="W255" s="124" t="s">
        <v>8</v>
      </c>
      <c r="X255" s="124" t="s">
        <v>75</v>
      </c>
      <c r="Y255" s="124" t="s">
        <v>1</v>
      </c>
      <c r="Z255" s="124"/>
      <c r="AA255" s="124" t="s">
        <v>75</v>
      </c>
      <c r="AB255" s="124"/>
      <c r="AC255" s="178" t="str">
        <f t="shared" ca="1" si="10"/>
        <v>0</v>
      </c>
    </row>
    <row r="256" spans="5:29" x14ac:dyDescent="0.25">
      <c r="E256" s="153">
        <v>44449</v>
      </c>
      <c r="F256" s="1">
        <f>COUNTIF(J256:P256,"M*")-COUNTIF(J256:P256,"MAL")</f>
        <v>4</v>
      </c>
      <c r="G256" s="1">
        <f>COUNTIF(J256:P256,"J*")</f>
        <v>1</v>
      </c>
      <c r="H256" s="1">
        <f>COUNTIF(J256:P256,"AM*")</f>
        <v>2</v>
      </c>
      <c r="I256" s="125"/>
      <c r="J256" s="124" t="s">
        <v>1</v>
      </c>
      <c r="K256" s="124" t="s">
        <v>8</v>
      </c>
      <c r="L256" s="124" t="s">
        <v>8</v>
      </c>
      <c r="M256" s="124" t="s">
        <v>1</v>
      </c>
      <c r="N256" s="124" t="s">
        <v>8</v>
      </c>
      <c r="O256" s="124" t="s">
        <v>75</v>
      </c>
      <c r="P256" s="124" t="s">
        <v>8</v>
      </c>
      <c r="Q256" s="195"/>
      <c r="R256" s="1">
        <f>COUNTIF(V256:AA256,"M*")-COUNTIF(V256:AA256,"MAL")</f>
        <v>2</v>
      </c>
      <c r="S256" s="1">
        <f>COUNTIF(V256:AA256,"J*")</f>
        <v>2</v>
      </c>
      <c r="T256" s="1">
        <f>COUNTIF(V256:AA256,"AM*")</f>
        <v>1</v>
      </c>
      <c r="U256" s="125"/>
      <c r="V256" s="124" t="s">
        <v>8</v>
      </c>
      <c r="W256" s="124" t="s">
        <v>8</v>
      </c>
      <c r="X256" s="124" t="s">
        <v>75</v>
      </c>
      <c r="Y256" s="124" t="s">
        <v>1</v>
      </c>
      <c r="Z256" s="124"/>
      <c r="AA256" s="124" t="s">
        <v>75</v>
      </c>
      <c r="AB256" s="124"/>
      <c r="AC256" s="178" t="str">
        <f t="shared" ca="1" si="10"/>
        <v>0</v>
      </c>
    </row>
    <row r="257" spans="5:29" x14ac:dyDescent="0.25">
      <c r="E257" s="2">
        <v>44450</v>
      </c>
      <c r="Q257" s="55"/>
      <c r="AC257" s="178" t="str">
        <f t="shared" ca="1" si="10"/>
        <v>0</v>
      </c>
    </row>
    <row r="258" spans="5:29" ht="16.5" thickBot="1" x14ac:dyDescent="0.3">
      <c r="E258" s="2">
        <v>44451</v>
      </c>
      <c r="Q258" s="55"/>
      <c r="AC258" s="178" t="str">
        <f t="shared" ca="1" si="10"/>
        <v>0</v>
      </c>
    </row>
    <row r="259" spans="5:29" ht="17.25" thickTop="1" thickBot="1" x14ac:dyDescent="0.3">
      <c r="E259" s="153">
        <v>44452</v>
      </c>
      <c r="F259" s="1">
        <f>COUNTIF(J259:P259,"M*")-COUNTIF(J259:P259,"MAL")</f>
        <v>4</v>
      </c>
      <c r="G259" s="1">
        <f>COUNTIF(J259:P259,"J*")</f>
        <v>1</v>
      </c>
      <c r="H259" s="1">
        <f>COUNTIF(J259:P259,"AM*")</f>
        <v>2</v>
      </c>
      <c r="I259" s="125"/>
      <c r="J259" s="124" t="s">
        <v>1</v>
      </c>
      <c r="K259" s="124" t="s">
        <v>8</v>
      </c>
      <c r="L259" s="124" t="s">
        <v>1</v>
      </c>
      <c r="M259" s="124" t="s">
        <v>75</v>
      </c>
      <c r="N259" s="124" t="s">
        <v>8</v>
      </c>
      <c r="O259" s="124" t="s">
        <v>8</v>
      </c>
      <c r="P259" s="124" t="s">
        <v>8</v>
      </c>
      <c r="Q259" s="161" t="str">
        <f ca="1">IF((AC259+AC260+AC261+AC262+AC263)=5,"Semaine neutralisée","Semaine Libre")</f>
        <v>Semaine Libre</v>
      </c>
      <c r="R259" s="1">
        <f>COUNTIF(V259:AA259,"M*")-COUNTIF(V259:AA259,"MAL")</f>
        <v>2</v>
      </c>
      <c r="S259" s="1">
        <f>COUNTIF(V259:AA259,"J*")</f>
        <v>2</v>
      </c>
      <c r="T259" s="1">
        <f>COUNTIF(V259:AA259,"AM*")</f>
        <v>1</v>
      </c>
      <c r="U259" s="125"/>
      <c r="V259" s="149" t="s">
        <v>8</v>
      </c>
      <c r="W259" s="124" t="s">
        <v>1</v>
      </c>
      <c r="X259" s="124" t="s">
        <v>8</v>
      </c>
      <c r="Y259" s="124" t="s">
        <v>75</v>
      </c>
      <c r="Z259" s="124"/>
      <c r="AA259" s="124" t="s">
        <v>75</v>
      </c>
      <c r="AB259" s="124"/>
      <c r="AC259" s="178" t="str">
        <f t="shared" ca="1" si="10"/>
        <v>0</v>
      </c>
    </row>
    <row r="260" spans="5:29" ht="16.5" thickTop="1" x14ac:dyDescent="0.25">
      <c r="E260" s="153">
        <v>44453</v>
      </c>
      <c r="F260" s="1">
        <f>COUNTIF(J260:P260,"M*")-COUNTIF(J260:P260,"MAL")</f>
        <v>4</v>
      </c>
      <c r="G260" s="1">
        <f>COUNTIF(J260:P260,"J*")</f>
        <v>1</v>
      </c>
      <c r="H260" s="1">
        <f>COUNTIF(J260:P260,"AM*")</f>
        <v>2</v>
      </c>
      <c r="I260" s="125"/>
      <c r="J260" s="124" t="s">
        <v>1</v>
      </c>
      <c r="K260" s="124" t="s">
        <v>8</v>
      </c>
      <c r="L260" s="124" t="s">
        <v>1</v>
      </c>
      <c r="M260" s="124" t="s">
        <v>75</v>
      </c>
      <c r="N260" s="124" t="s">
        <v>8</v>
      </c>
      <c r="O260" s="124" t="s">
        <v>8</v>
      </c>
      <c r="P260" s="124" t="s">
        <v>8</v>
      </c>
      <c r="Q260" s="194">
        <f>Q253+1</f>
        <v>37</v>
      </c>
      <c r="R260" s="1">
        <f>COUNTIF(V260:AA260,"M*")-COUNTIF(V260:AA260,"MAL")</f>
        <v>2</v>
      </c>
      <c r="S260" s="1">
        <f>COUNTIF(V260:AA260,"J*")</f>
        <v>2</v>
      </c>
      <c r="T260" s="1">
        <f>COUNTIF(V260:AA260,"AM*")</f>
        <v>1</v>
      </c>
      <c r="U260" s="125"/>
      <c r="V260" s="124" t="s">
        <v>8</v>
      </c>
      <c r="W260" s="124" t="s">
        <v>1</v>
      </c>
      <c r="X260" s="124" t="s">
        <v>8</v>
      </c>
      <c r="Y260" s="124" t="s">
        <v>75</v>
      </c>
      <c r="Z260" s="124"/>
      <c r="AA260" s="124" t="s">
        <v>75</v>
      </c>
      <c r="AB260" s="124"/>
      <c r="AC260" s="178" t="str">
        <f t="shared" ca="1" si="10"/>
        <v>0</v>
      </c>
    </row>
    <row r="261" spans="5:29" x14ac:dyDescent="0.25">
      <c r="E261" s="153">
        <v>44454</v>
      </c>
      <c r="F261" s="1">
        <f>COUNTIF(J261:P261,"M*")-COUNTIF(J261:P261,"MAL")</f>
        <v>4</v>
      </c>
      <c r="G261" s="1">
        <f>COUNTIF(J261:P261,"J*")</f>
        <v>1</v>
      </c>
      <c r="H261" s="1">
        <f>COUNTIF(J261:P261,"AM*")</f>
        <v>2</v>
      </c>
      <c r="I261" s="125"/>
      <c r="J261" s="124" t="s">
        <v>1</v>
      </c>
      <c r="K261" s="124" t="s">
        <v>8</v>
      </c>
      <c r="L261" s="124" t="s">
        <v>1</v>
      </c>
      <c r="M261" s="124" t="s">
        <v>75</v>
      </c>
      <c r="N261" s="124" t="s">
        <v>8</v>
      </c>
      <c r="O261" s="124" t="s">
        <v>8</v>
      </c>
      <c r="P261" s="124" t="s">
        <v>8</v>
      </c>
      <c r="Q261" s="194"/>
      <c r="R261" s="1">
        <f>COUNTIF(V261:AA261,"M*")-COUNTIF(V261:AA261,"MAL")</f>
        <v>2</v>
      </c>
      <c r="S261" s="1">
        <f>COUNTIF(V261:AA261,"J*")</f>
        <v>2</v>
      </c>
      <c r="T261" s="1">
        <f>COUNTIF(V261:AA261,"AM*")</f>
        <v>1</v>
      </c>
      <c r="U261" s="125"/>
      <c r="V261" s="124" t="s">
        <v>8</v>
      </c>
      <c r="W261" s="124" t="s">
        <v>1</v>
      </c>
      <c r="X261" s="124" t="s">
        <v>8</v>
      </c>
      <c r="Y261" s="124" t="s">
        <v>75</v>
      </c>
      <c r="Z261" s="124"/>
      <c r="AA261" s="124" t="s">
        <v>75</v>
      </c>
      <c r="AB261" s="124"/>
      <c r="AC261" s="178" t="str">
        <f t="shared" ca="1" si="10"/>
        <v>0</v>
      </c>
    </row>
    <row r="262" spans="5:29" x14ac:dyDescent="0.25">
      <c r="E262" s="153">
        <v>44455</v>
      </c>
      <c r="F262" s="1">
        <f>COUNTIF(J262:P262,"M*")-COUNTIF(J262:P262,"MAL")</f>
        <v>4</v>
      </c>
      <c r="G262" s="1">
        <f>COUNTIF(J262:P262,"J*")</f>
        <v>1</v>
      </c>
      <c r="H262" s="1">
        <f>COUNTIF(J262:P262,"AM*")</f>
        <v>2</v>
      </c>
      <c r="I262" s="125"/>
      <c r="J262" s="124" t="s">
        <v>1</v>
      </c>
      <c r="K262" s="124" t="s">
        <v>8</v>
      </c>
      <c r="L262" s="124" t="s">
        <v>1</v>
      </c>
      <c r="M262" s="124" t="s">
        <v>75</v>
      </c>
      <c r="N262" s="124" t="s">
        <v>8</v>
      </c>
      <c r="O262" s="124" t="s">
        <v>8</v>
      </c>
      <c r="P262" s="124" t="s">
        <v>8</v>
      </c>
      <c r="Q262" s="195"/>
      <c r="R262" s="1">
        <f>COUNTIF(V262:AA262,"M*")-COUNTIF(V262:AA262,"MAL")</f>
        <v>2</v>
      </c>
      <c r="S262" s="1">
        <f>COUNTIF(V262:AA262,"J*")</f>
        <v>2</v>
      </c>
      <c r="T262" s="1">
        <f>COUNTIF(V262:AA262,"AM*")</f>
        <v>1</v>
      </c>
      <c r="U262" s="125"/>
      <c r="V262" s="124" t="s">
        <v>8</v>
      </c>
      <c r="W262" s="124" t="s">
        <v>1</v>
      </c>
      <c r="X262" s="124" t="s">
        <v>8</v>
      </c>
      <c r="Y262" s="124" t="s">
        <v>75</v>
      </c>
      <c r="Z262" s="124"/>
      <c r="AA262" s="124" t="s">
        <v>75</v>
      </c>
      <c r="AB262" s="124"/>
      <c r="AC262" s="178" t="str">
        <f t="shared" ca="1" si="10"/>
        <v>0</v>
      </c>
    </row>
    <row r="263" spans="5:29" x14ac:dyDescent="0.25">
      <c r="E263" s="153">
        <v>44456</v>
      </c>
      <c r="F263" s="1">
        <f>COUNTIF(J263:P263,"M*")-COUNTIF(J263:P263,"MAL")</f>
        <v>4</v>
      </c>
      <c r="G263" s="1">
        <f>COUNTIF(J263:P263,"J*")</f>
        <v>1</v>
      </c>
      <c r="H263" s="1">
        <f>COUNTIF(J263:P263,"AM*")</f>
        <v>2</v>
      </c>
      <c r="I263" s="125"/>
      <c r="J263" s="124" t="s">
        <v>1</v>
      </c>
      <c r="K263" s="124" t="s">
        <v>8</v>
      </c>
      <c r="L263" s="124" t="s">
        <v>1</v>
      </c>
      <c r="M263" s="124" t="s">
        <v>75</v>
      </c>
      <c r="N263" s="124" t="s">
        <v>8</v>
      </c>
      <c r="O263" s="124" t="s">
        <v>8</v>
      </c>
      <c r="P263" s="124" t="s">
        <v>8</v>
      </c>
      <c r="Q263" s="195"/>
      <c r="R263" s="1">
        <f>COUNTIF(V263:AA263,"M*")-COUNTIF(V263:AA263,"MAL")</f>
        <v>2</v>
      </c>
      <c r="S263" s="1">
        <f>COUNTIF(V263:AA263,"J*")</f>
        <v>2</v>
      </c>
      <c r="T263" s="1">
        <f>COUNTIF(V263:AA263,"AM*")</f>
        <v>1</v>
      </c>
      <c r="U263" s="125"/>
      <c r="V263" s="124" t="s">
        <v>8</v>
      </c>
      <c r="W263" s="124" t="s">
        <v>1</v>
      </c>
      <c r="X263" s="124" t="s">
        <v>8</v>
      </c>
      <c r="Y263" s="124" t="s">
        <v>75</v>
      </c>
      <c r="Z263" s="124"/>
      <c r="AA263" s="124" t="s">
        <v>75</v>
      </c>
      <c r="AB263" s="124"/>
      <c r="AC263" s="178" t="str">
        <f t="shared" ca="1" si="10"/>
        <v>0</v>
      </c>
    </row>
    <row r="264" spans="5:29" x14ac:dyDescent="0.25">
      <c r="E264" s="2">
        <v>44457</v>
      </c>
      <c r="Q264" s="55"/>
      <c r="AC264" s="178" t="str">
        <f t="shared" ca="1" si="10"/>
        <v>0</v>
      </c>
    </row>
    <row r="265" spans="5:29" ht="16.5" thickBot="1" x14ac:dyDescent="0.3">
      <c r="E265" s="2">
        <v>44458</v>
      </c>
      <c r="Q265" s="55"/>
      <c r="AC265" s="178" t="str">
        <f t="shared" ca="1" si="10"/>
        <v>0</v>
      </c>
    </row>
    <row r="266" spans="5:29" ht="17.25" thickTop="1" thickBot="1" x14ac:dyDescent="0.3">
      <c r="E266" s="153">
        <v>44459</v>
      </c>
      <c r="F266" s="1">
        <f>COUNTIF(J266:P266,"M*")-COUNTIF(J266:P266,"MAL")</f>
        <v>4</v>
      </c>
      <c r="G266" s="1">
        <f>COUNTIF(J266:P266,"J*")</f>
        <v>1</v>
      </c>
      <c r="H266" s="1">
        <f>COUNTIF(J266:P266,"AM*")</f>
        <v>2</v>
      </c>
      <c r="I266" s="125"/>
      <c r="J266" s="124" t="s">
        <v>8</v>
      </c>
      <c r="K266" s="124" t="s">
        <v>1</v>
      </c>
      <c r="L266" s="124" t="s">
        <v>8</v>
      </c>
      <c r="M266" s="124" t="s">
        <v>8</v>
      </c>
      <c r="N266" s="124" t="s">
        <v>8</v>
      </c>
      <c r="O266" s="124" t="s">
        <v>75</v>
      </c>
      <c r="P266" s="124" t="s">
        <v>1</v>
      </c>
      <c r="Q266" s="161" t="str">
        <f ca="1">IF((AC266+AC267+AC268+AC269+AC270)=5,"Semaine neutralisée","Semaine Libre")</f>
        <v>Semaine Libre</v>
      </c>
      <c r="R266" s="1">
        <f>COUNTIF(V266:AA266,"M*")-COUNTIF(V266:AA266,"MAL")</f>
        <v>2</v>
      </c>
      <c r="S266" s="1">
        <f>COUNTIF(V266:AA266,"J*")</f>
        <v>2</v>
      </c>
      <c r="T266" s="1">
        <f>COUNTIF(V266:AA266,"AM*")</f>
        <v>1</v>
      </c>
      <c r="U266" s="125"/>
      <c r="V266" s="124" t="s">
        <v>8</v>
      </c>
      <c r="W266" s="124" t="s">
        <v>75</v>
      </c>
      <c r="X266" s="124" t="s">
        <v>1</v>
      </c>
      <c r="Y266" s="149" t="s">
        <v>8</v>
      </c>
      <c r="Z266" s="148"/>
      <c r="AA266" s="124" t="s">
        <v>75</v>
      </c>
      <c r="AB266" s="124"/>
      <c r="AC266" s="178" t="str">
        <f t="shared" ca="1" si="10"/>
        <v>0</v>
      </c>
    </row>
    <row r="267" spans="5:29" ht="16.5" thickTop="1" x14ac:dyDescent="0.25">
      <c r="E267" s="153">
        <v>44460</v>
      </c>
      <c r="F267" s="1">
        <f>COUNTIF(J267:P267,"M*")-COUNTIF(J267:P267,"MAL")</f>
        <v>4</v>
      </c>
      <c r="G267" s="1">
        <f>COUNTIF(J267:P267,"J*")</f>
        <v>1</v>
      </c>
      <c r="H267" s="1">
        <f>COUNTIF(J267:P267,"AM*")</f>
        <v>2</v>
      </c>
      <c r="I267" s="125"/>
      <c r="J267" s="124" t="s">
        <v>8</v>
      </c>
      <c r="K267" s="124" t="s">
        <v>1</v>
      </c>
      <c r="L267" s="124" t="s">
        <v>8</v>
      </c>
      <c r="M267" s="124" t="s">
        <v>8</v>
      </c>
      <c r="N267" s="124" t="s">
        <v>8</v>
      </c>
      <c r="O267" s="124" t="s">
        <v>75</v>
      </c>
      <c r="P267" s="124" t="s">
        <v>1</v>
      </c>
      <c r="Q267" s="194">
        <f>Q260+1</f>
        <v>38</v>
      </c>
      <c r="R267" s="1">
        <f>COUNTIF(V267:AA267,"M*")-COUNTIF(V267:AA267,"MAL")</f>
        <v>2</v>
      </c>
      <c r="S267" s="1">
        <f>COUNTIF(V267:AA267,"J*")</f>
        <v>2</v>
      </c>
      <c r="T267" s="1">
        <f>COUNTIF(V267:AA267,"AM*")</f>
        <v>1</v>
      </c>
      <c r="U267" s="125"/>
      <c r="V267" s="124" t="s">
        <v>8</v>
      </c>
      <c r="W267" s="124" t="s">
        <v>75</v>
      </c>
      <c r="X267" s="124" t="s">
        <v>1</v>
      </c>
      <c r="Y267" s="124" t="s">
        <v>8</v>
      </c>
      <c r="Z267" s="124"/>
      <c r="AA267" s="124" t="s">
        <v>75</v>
      </c>
      <c r="AB267" s="124"/>
      <c r="AC267" s="178" t="str">
        <f t="shared" ca="1" si="10"/>
        <v>0</v>
      </c>
    </row>
    <row r="268" spans="5:29" x14ac:dyDescent="0.25">
      <c r="E268" s="153">
        <v>44461</v>
      </c>
      <c r="F268" s="1">
        <f>COUNTIF(J268:P268,"M*")-COUNTIF(J268:P268,"MAL")</f>
        <v>4</v>
      </c>
      <c r="G268" s="1">
        <f>COUNTIF(J268:P268,"J*")</f>
        <v>1</v>
      </c>
      <c r="H268" s="1">
        <f>COUNTIF(J268:P268,"AM*")</f>
        <v>2</v>
      </c>
      <c r="I268" s="125"/>
      <c r="J268" s="124" t="s">
        <v>8</v>
      </c>
      <c r="K268" s="124" t="s">
        <v>1</v>
      </c>
      <c r="L268" s="124" t="s">
        <v>8</v>
      </c>
      <c r="M268" s="124" t="s">
        <v>8</v>
      </c>
      <c r="N268" s="124" t="s">
        <v>8</v>
      </c>
      <c r="O268" s="124" t="s">
        <v>75</v>
      </c>
      <c r="P268" s="124" t="s">
        <v>1</v>
      </c>
      <c r="Q268" s="194"/>
      <c r="R268" s="1">
        <f>COUNTIF(V268:AA268,"M*")-COUNTIF(V268:AA268,"MAL")</f>
        <v>2</v>
      </c>
      <c r="S268" s="1">
        <f>COUNTIF(V268:AA268,"J*")</f>
        <v>2</v>
      </c>
      <c r="T268" s="1">
        <f>COUNTIF(V268:AA268,"AM*")</f>
        <v>1</v>
      </c>
      <c r="U268" s="125"/>
      <c r="V268" s="124" t="s">
        <v>8</v>
      </c>
      <c r="W268" s="124" t="s">
        <v>75</v>
      </c>
      <c r="X268" s="124" t="s">
        <v>1</v>
      </c>
      <c r="Y268" s="124" t="s">
        <v>8</v>
      </c>
      <c r="Z268" s="124"/>
      <c r="AA268" s="124" t="s">
        <v>75</v>
      </c>
      <c r="AB268" s="124"/>
      <c r="AC268" s="178" t="str">
        <f t="shared" ca="1" si="10"/>
        <v>0</v>
      </c>
    </row>
    <row r="269" spans="5:29" x14ac:dyDescent="0.25">
      <c r="E269" s="153">
        <v>44462</v>
      </c>
      <c r="F269" s="1">
        <f>COUNTIF(J269:P269,"M*")-COUNTIF(J269:P269,"MAL")</f>
        <v>4</v>
      </c>
      <c r="G269" s="1">
        <f>COUNTIF(J269:P269,"J*")</f>
        <v>1</v>
      </c>
      <c r="H269" s="1">
        <f>COUNTIF(J269:P269,"AM*")</f>
        <v>2</v>
      </c>
      <c r="I269" s="125"/>
      <c r="J269" s="124" t="s">
        <v>8</v>
      </c>
      <c r="K269" s="124" t="s">
        <v>1</v>
      </c>
      <c r="L269" s="124" t="s">
        <v>8</v>
      </c>
      <c r="M269" s="124" t="s">
        <v>8</v>
      </c>
      <c r="N269" s="124" t="s">
        <v>8</v>
      </c>
      <c r="O269" s="124" t="s">
        <v>75</v>
      </c>
      <c r="P269" s="124" t="s">
        <v>1</v>
      </c>
      <c r="Q269" s="195"/>
      <c r="R269" s="1">
        <f>COUNTIF(V269:AA269,"M*")-COUNTIF(V269:AA269,"MAL")</f>
        <v>2</v>
      </c>
      <c r="S269" s="1">
        <f>COUNTIF(V269:AA269,"J*")</f>
        <v>2</v>
      </c>
      <c r="T269" s="1">
        <f>COUNTIF(V269:AA269,"AM*")</f>
        <v>1</v>
      </c>
      <c r="U269" s="125"/>
      <c r="V269" s="124" t="s">
        <v>8</v>
      </c>
      <c r="W269" s="124" t="s">
        <v>75</v>
      </c>
      <c r="X269" s="124" t="s">
        <v>1</v>
      </c>
      <c r="Y269" s="124" t="s">
        <v>8</v>
      </c>
      <c r="Z269" s="124"/>
      <c r="AA269" s="124" t="s">
        <v>75</v>
      </c>
      <c r="AB269" s="124"/>
      <c r="AC269" s="178" t="str">
        <f t="shared" ca="1" si="10"/>
        <v>0</v>
      </c>
    </row>
    <row r="270" spans="5:29" x14ac:dyDescent="0.25">
      <c r="E270" s="153">
        <v>44463</v>
      </c>
      <c r="F270" s="1">
        <f>COUNTIF(J270:P270,"M*")-COUNTIF(J270:P270,"MAL")</f>
        <v>3</v>
      </c>
      <c r="G270" s="1">
        <f>COUNTIF(J270:P270,"J*")</f>
        <v>1</v>
      </c>
      <c r="H270" s="1">
        <f>COUNTIF(J270:P270,"AM*")</f>
        <v>2</v>
      </c>
      <c r="I270" s="125"/>
      <c r="J270" s="124" t="s">
        <v>8</v>
      </c>
      <c r="K270" s="124" t="s">
        <v>1</v>
      </c>
      <c r="L270" s="124" t="s">
        <v>8</v>
      </c>
      <c r="M270" s="124" t="s">
        <v>86</v>
      </c>
      <c r="N270" s="124" t="s">
        <v>8</v>
      </c>
      <c r="O270" s="124" t="s">
        <v>75</v>
      </c>
      <c r="P270" s="124" t="s">
        <v>1</v>
      </c>
      <c r="Q270" s="195"/>
      <c r="R270" s="1">
        <f>COUNTIF(V270:AA270,"M*")-COUNTIF(V270:AA270,"MAL")</f>
        <v>2</v>
      </c>
      <c r="S270" s="1">
        <f>COUNTIF(V270:AA270,"J*")</f>
        <v>2</v>
      </c>
      <c r="T270" s="1">
        <f>COUNTIF(V270:AA270,"AM*")</f>
        <v>1</v>
      </c>
      <c r="U270" s="125"/>
      <c r="V270" s="124" t="s">
        <v>8</v>
      </c>
      <c r="W270" s="124" t="s">
        <v>75</v>
      </c>
      <c r="X270" s="124" t="s">
        <v>1</v>
      </c>
      <c r="Y270" s="124" t="s">
        <v>8</v>
      </c>
      <c r="Z270" s="124"/>
      <c r="AA270" s="124" t="s">
        <v>75</v>
      </c>
      <c r="AB270" s="124"/>
      <c r="AC270" s="178" t="str">
        <f t="shared" ca="1" si="10"/>
        <v>0</v>
      </c>
    </row>
    <row r="271" spans="5:29" x14ac:dyDescent="0.25">
      <c r="E271" s="2">
        <v>44464</v>
      </c>
      <c r="Q271" s="55"/>
      <c r="AC271" s="178" t="str">
        <f t="shared" ca="1" si="10"/>
        <v>0</v>
      </c>
    </row>
    <row r="272" spans="5:29" ht="16.5" thickBot="1" x14ac:dyDescent="0.3">
      <c r="E272" s="2">
        <v>44465</v>
      </c>
      <c r="Q272" s="55"/>
      <c r="AC272" s="178" t="str">
        <f t="shared" ca="1" si="10"/>
        <v>0</v>
      </c>
    </row>
    <row r="273" spans="5:29" ht="17.25" thickTop="1" thickBot="1" x14ac:dyDescent="0.3">
      <c r="E273" s="153">
        <v>44466</v>
      </c>
      <c r="F273" s="1">
        <f>COUNTIF(J273:P273,"M*")-COUNTIF(J273:P273,"MAL")</f>
        <v>3</v>
      </c>
      <c r="G273" s="1">
        <f>COUNTIF(J273:P273,"J*")</f>
        <v>1</v>
      </c>
      <c r="H273" s="1">
        <f>COUNTIF(J273:P273,"AM*")</f>
        <v>2</v>
      </c>
      <c r="I273" s="125"/>
      <c r="J273" s="124" t="s">
        <v>8</v>
      </c>
      <c r="K273" s="124" t="s">
        <v>8</v>
      </c>
      <c r="L273" s="124" t="s">
        <v>8</v>
      </c>
      <c r="M273" s="124" t="s">
        <v>86</v>
      </c>
      <c r="N273" s="124" t="s">
        <v>75</v>
      </c>
      <c r="O273" s="124" t="s">
        <v>1</v>
      </c>
      <c r="P273" s="124" t="s">
        <v>1</v>
      </c>
      <c r="Q273" s="161" t="str">
        <f ca="1">IF((AC273+AC274+AC275+AC276+AC277)=5,"Semaine neutralisée","Semaine Libre")</f>
        <v>Semaine Libre</v>
      </c>
      <c r="R273" s="1">
        <f>COUNTIF(V273:AA273,"M*")-COUNTIF(V273:AA273,"MAL")</f>
        <v>2</v>
      </c>
      <c r="S273" s="1">
        <f>COUNTIF(V273:AA273,"J*")</f>
        <v>2</v>
      </c>
      <c r="T273" s="1">
        <f>COUNTIF(V273:AA273,"AM*")</f>
        <v>1</v>
      </c>
      <c r="U273" s="125"/>
      <c r="V273" s="124" t="s">
        <v>8</v>
      </c>
      <c r="W273" s="149" t="s">
        <v>8</v>
      </c>
      <c r="X273" s="124" t="s">
        <v>75</v>
      </c>
      <c r="Y273" s="124" t="s">
        <v>1</v>
      </c>
      <c r="Z273" s="124"/>
      <c r="AA273" s="124" t="s">
        <v>75</v>
      </c>
      <c r="AB273" s="124"/>
      <c r="AC273" s="178" t="str">
        <f t="shared" ca="1" si="10"/>
        <v>0</v>
      </c>
    </row>
    <row r="274" spans="5:29" ht="16.5" thickTop="1" x14ac:dyDescent="0.25">
      <c r="E274" s="153">
        <v>44467</v>
      </c>
      <c r="F274" s="1">
        <f>COUNTIF(J274:P274,"M*")-COUNTIF(J274:P274,"MAL")</f>
        <v>3</v>
      </c>
      <c r="G274" s="1">
        <f>COUNTIF(J274:P274,"J*")</f>
        <v>1</v>
      </c>
      <c r="H274" s="1">
        <f>COUNTIF(J274:P274,"AM*")</f>
        <v>2</v>
      </c>
      <c r="I274" s="125"/>
      <c r="J274" s="124" t="s">
        <v>8</v>
      </c>
      <c r="K274" s="124" t="s">
        <v>8</v>
      </c>
      <c r="L274" s="124" t="s">
        <v>8</v>
      </c>
      <c r="M274" s="124" t="s">
        <v>86</v>
      </c>
      <c r="N274" s="124" t="s">
        <v>75</v>
      </c>
      <c r="O274" s="124" t="s">
        <v>1</v>
      </c>
      <c r="P274" s="124" t="s">
        <v>1</v>
      </c>
      <c r="Q274" s="194">
        <f>Q267+1</f>
        <v>39</v>
      </c>
      <c r="R274" s="1">
        <f>COUNTIF(V274:AA274,"M*")-COUNTIF(V274:AA274,"MAL")</f>
        <v>2</v>
      </c>
      <c r="S274" s="1">
        <f>COUNTIF(V274:AA274,"J*")</f>
        <v>2</v>
      </c>
      <c r="T274" s="1">
        <f>COUNTIF(V274:AA274,"AM*")</f>
        <v>1</v>
      </c>
      <c r="U274" s="125"/>
      <c r="V274" s="124" t="s">
        <v>8</v>
      </c>
      <c r="W274" s="124" t="s">
        <v>8</v>
      </c>
      <c r="X274" s="124" t="s">
        <v>75</v>
      </c>
      <c r="Y274" s="124" t="s">
        <v>1</v>
      </c>
      <c r="Z274" s="124"/>
      <c r="AA274" s="124" t="s">
        <v>75</v>
      </c>
      <c r="AB274" s="124"/>
      <c r="AC274" s="178" t="str">
        <f t="shared" ca="1" si="10"/>
        <v>0</v>
      </c>
    </row>
    <row r="275" spans="5:29" x14ac:dyDescent="0.25">
      <c r="E275" s="153">
        <v>44468</v>
      </c>
      <c r="F275" s="1">
        <f>COUNTIF(J275:P275,"M*")-COUNTIF(J275:P275,"MAL")</f>
        <v>4</v>
      </c>
      <c r="G275" s="1">
        <f>COUNTIF(J275:P275,"J*")</f>
        <v>1</v>
      </c>
      <c r="H275" s="1">
        <f>COUNTIF(J275:P275,"AM*")</f>
        <v>2</v>
      </c>
      <c r="I275" s="125"/>
      <c r="J275" s="124" t="s">
        <v>8</v>
      </c>
      <c r="K275" s="124" t="s">
        <v>8</v>
      </c>
      <c r="L275" s="124" t="s">
        <v>8</v>
      </c>
      <c r="M275" s="124" t="s">
        <v>8</v>
      </c>
      <c r="N275" s="124" t="s">
        <v>75</v>
      </c>
      <c r="O275" s="124" t="s">
        <v>1</v>
      </c>
      <c r="P275" s="124" t="s">
        <v>1</v>
      </c>
      <c r="Q275" s="194"/>
      <c r="R275" s="1">
        <f>COUNTIF(V275:AA275,"M*")-COUNTIF(V275:AA275,"MAL")</f>
        <v>2</v>
      </c>
      <c r="S275" s="1">
        <f>COUNTIF(V275:AA275,"J*")</f>
        <v>2</v>
      </c>
      <c r="T275" s="1">
        <f>COUNTIF(V275:AA275,"AM*")</f>
        <v>1</v>
      </c>
      <c r="U275" s="125"/>
      <c r="V275" s="124" t="s">
        <v>8</v>
      </c>
      <c r="W275" s="124" t="s">
        <v>8</v>
      </c>
      <c r="X275" s="124" t="s">
        <v>75</v>
      </c>
      <c r="Y275" s="124" t="s">
        <v>1</v>
      </c>
      <c r="Z275" s="124"/>
      <c r="AA275" s="124" t="s">
        <v>75</v>
      </c>
      <c r="AB275" s="124"/>
      <c r="AC275" s="178" t="str">
        <f t="shared" ca="1" si="10"/>
        <v>0</v>
      </c>
    </row>
    <row r="276" spans="5:29" x14ac:dyDescent="0.25">
      <c r="E276" s="153">
        <v>44469</v>
      </c>
      <c r="F276" s="1">
        <f>COUNTIF(J276:P276,"M*")-COUNTIF(J276:P276,"MAL")</f>
        <v>4</v>
      </c>
      <c r="G276" s="1">
        <f>COUNTIF(J276:P276,"J*")</f>
        <v>1</v>
      </c>
      <c r="H276" s="1">
        <f>COUNTIF(J276:P276,"AM*")</f>
        <v>2</v>
      </c>
      <c r="I276" s="125"/>
      <c r="J276" s="124" t="s">
        <v>8</v>
      </c>
      <c r="K276" s="124" t="s">
        <v>8</v>
      </c>
      <c r="L276" s="124" t="s">
        <v>8</v>
      </c>
      <c r="M276" s="124" t="s">
        <v>8</v>
      </c>
      <c r="N276" s="124" t="s">
        <v>75</v>
      </c>
      <c r="O276" s="124" t="s">
        <v>1</v>
      </c>
      <c r="P276" s="124" t="s">
        <v>1</v>
      </c>
      <c r="Q276" s="195"/>
      <c r="R276" s="1">
        <f>COUNTIF(V276:AA276,"M*")-COUNTIF(V276:AA276,"MAL")</f>
        <v>2</v>
      </c>
      <c r="S276" s="1">
        <f>COUNTIF(V276:AA276,"J*")</f>
        <v>2</v>
      </c>
      <c r="T276" s="1">
        <f>COUNTIF(V276:AA276,"AM*")</f>
        <v>1</v>
      </c>
      <c r="U276" s="125"/>
      <c r="V276" s="124" t="s">
        <v>8</v>
      </c>
      <c r="W276" s="124" t="s">
        <v>8</v>
      </c>
      <c r="X276" s="124" t="s">
        <v>75</v>
      </c>
      <c r="Y276" s="124" t="s">
        <v>1</v>
      </c>
      <c r="Z276" s="124"/>
      <c r="AA276" s="124" t="s">
        <v>75</v>
      </c>
      <c r="AB276" s="124"/>
      <c r="AC276" s="178" t="str">
        <f t="shared" ca="1" si="10"/>
        <v>0</v>
      </c>
    </row>
    <row r="277" spans="5:29" x14ac:dyDescent="0.25">
      <c r="E277" s="153">
        <v>44470</v>
      </c>
      <c r="F277" s="1">
        <f>COUNTIF(J277:P277,"M*")-COUNTIF(J277:P277,"MAL")</f>
        <v>4</v>
      </c>
      <c r="G277" s="1">
        <f>COUNTIF(J277:P277,"J*")</f>
        <v>1</v>
      </c>
      <c r="H277" s="1">
        <f>COUNTIF(J277:P277,"AM*")</f>
        <v>2</v>
      </c>
      <c r="I277" s="125"/>
      <c r="J277" s="124" t="s">
        <v>8</v>
      </c>
      <c r="K277" s="124" t="s">
        <v>8</v>
      </c>
      <c r="L277" s="124" t="s">
        <v>8</v>
      </c>
      <c r="M277" s="124" t="s">
        <v>8</v>
      </c>
      <c r="N277" s="124" t="s">
        <v>75</v>
      </c>
      <c r="O277" s="124" t="s">
        <v>1</v>
      </c>
      <c r="P277" s="124" t="s">
        <v>1</v>
      </c>
      <c r="Q277" s="195"/>
      <c r="R277" s="1">
        <f>COUNTIF(V277:AA277,"M*")-COUNTIF(V277:AA277,"MAL")</f>
        <v>2</v>
      </c>
      <c r="S277" s="1">
        <f>COUNTIF(V277:AA277,"J*")</f>
        <v>2</v>
      </c>
      <c r="T277" s="1">
        <f>COUNTIF(V277:AA277,"AM*")</f>
        <v>1</v>
      </c>
      <c r="U277" s="125"/>
      <c r="V277" s="124" t="s">
        <v>8</v>
      </c>
      <c r="W277" s="124" t="s">
        <v>8</v>
      </c>
      <c r="X277" s="124" t="s">
        <v>75</v>
      </c>
      <c r="Y277" s="124" t="s">
        <v>1</v>
      </c>
      <c r="Z277" s="124"/>
      <c r="AA277" s="124" t="s">
        <v>75</v>
      </c>
      <c r="AB277" s="124"/>
      <c r="AC277" s="178" t="str">
        <f t="shared" ca="1" si="10"/>
        <v>0</v>
      </c>
    </row>
    <row r="278" spans="5:29" x14ac:dyDescent="0.25">
      <c r="E278" s="2">
        <v>44471</v>
      </c>
      <c r="Q278" s="55"/>
      <c r="AC278" s="178" t="str">
        <f t="shared" ca="1" si="10"/>
        <v>0</v>
      </c>
    </row>
    <row r="279" spans="5:29" ht="16.5" thickBot="1" x14ac:dyDescent="0.3">
      <c r="E279" s="2">
        <v>44472</v>
      </c>
      <c r="Q279" s="55"/>
      <c r="AC279" s="178" t="str">
        <f t="shared" ca="1" si="10"/>
        <v>0</v>
      </c>
    </row>
    <row r="280" spans="5:29" ht="17.25" thickTop="1" thickBot="1" x14ac:dyDescent="0.3">
      <c r="E280" s="153">
        <v>44473</v>
      </c>
      <c r="F280" s="1">
        <f>COUNTIF(J280:P280,"M*")-COUNTIF(J280:P280,"MAL")</f>
        <v>4</v>
      </c>
      <c r="G280" s="1">
        <f>COUNTIF(J280:P280,"J*")</f>
        <v>1</v>
      </c>
      <c r="H280" s="1">
        <f>COUNTIF(J280:P280,"AM*")</f>
        <v>2</v>
      </c>
      <c r="I280" s="125"/>
      <c r="J280" s="124" t="s">
        <v>8</v>
      </c>
      <c r="K280" s="124" t="s">
        <v>8</v>
      </c>
      <c r="L280" s="124" t="s">
        <v>8</v>
      </c>
      <c r="M280" s="124" t="s">
        <v>8</v>
      </c>
      <c r="N280" s="124" t="s">
        <v>1</v>
      </c>
      <c r="O280" s="124" t="s">
        <v>75</v>
      </c>
      <c r="P280" s="124" t="s">
        <v>1</v>
      </c>
      <c r="Q280" s="161" t="str">
        <f ca="1">IF((AC280+AC281+AC282+AC283+AC284)=5,"Semaine neutralisée","Semaine Libre")</f>
        <v>Semaine Libre</v>
      </c>
      <c r="R280" s="1">
        <f>COUNTIF(V280:AA280,"M*")-COUNTIF(V280:AA280,"MAL")</f>
        <v>2</v>
      </c>
      <c r="S280" s="1">
        <f>COUNTIF(V280:AA280,"J*")</f>
        <v>2</v>
      </c>
      <c r="T280" s="1">
        <f>COUNTIF(V280:AA280,"AM*")</f>
        <v>1</v>
      </c>
      <c r="U280" s="125"/>
      <c r="V280" s="124" t="s">
        <v>8</v>
      </c>
      <c r="W280" s="124" t="s">
        <v>1</v>
      </c>
      <c r="X280" s="149" t="s">
        <v>8</v>
      </c>
      <c r="Y280" s="124" t="s">
        <v>75</v>
      </c>
      <c r="Z280" s="124"/>
      <c r="AA280" s="124" t="s">
        <v>75</v>
      </c>
      <c r="AB280" s="124"/>
      <c r="AC280" s="178" t="str">
        <f t="shared" ca="1" si="10"/>
        <v>0</v>
      </c>
    </row>
    <row r="281" spans="5:29" ht="16.5" thickTop="1" x14ac:dyDescent="0.25">
      <c r="E281" s="153">
        <v>44474</v>
      </c>
      <c r="F281" s="1">
        <f>COUNTIF(J281:P281,"M*")-COUNTIF(J281:P281,"MAL")</f>
        <v>4</v>
      </c>
      <c r="G281" s="1">
        <f>COUNTIF(J281:P281,"J*")</f>
        <v>1</v>
      </c>
      <c r="H281" s="1">
        <f>COUNTIF(J281:P281,"AM*")</f>
        <v>2</v>
      </c>
      <c r="I281" s="125"/>
      <c r="J281" s="124" t="s">
        <v>8</v>
      </c>
      <c r="K281" s="124" t="s">
        <v>8</v>
      </c>
      <c r="L281" s="124" t="s">
        <v>8</v>
      </c>
      <c r="M281" s="124" t="s">
        <v>8</v>
      </c>
      <c r="N281" s="124" t="s">
        <v>1</v>
      </c>
      <c r="O281" s="124" t="s">
        <v>75</v>
      </c>
      <c r="P281" s="124" t="s">
        <v>1</v>
      </c>
      <c r="Q281" s="194">
        <f>Q274+1</f>
        <v>40</v>
      </c>
      <c r="R281" s="1">
        <f>COUNTIF(V281:AA281,"M*")-COUNTIF(V281:AA281,"MAL")</f>
        <v>2</v>
      </c>
      <c r="S281" s="1">
        <f>COUNTIF(V281:AA281,"J*")</f>
        <v>2</v>
      </c>
      <c r="T281" s="1">
        <f>COUNTIF(V281:AA281,"AM*")</f>
        <v>1</v>
      </c>
      <c r="U281" s="125"/>
      <c r="V281" s="124" t="s">
        <v>8</v>
      </c>
      <c r="W281" s="124" t="s">
        <v>1</v>
      </c>
      <c r="X281" s="124" t="s">
        <v>8</v>
      </c>
      <c r="Y281" s="124" t="s">
        <v>75</v>
      </c>
      <c r="Z281" s="124"/>
      <c r="AA281" s="124" t="s">
        <v>75</v>
      </c>
      <c r="AB281" s="124"/>
      <c r="AC281" s="178" t="str">
        <f t="shared" ca="1" si="10"/>
        <v>0</v>
      </c>
    </row>
    <row r="282" spans="5:29" x14ac:dyDescent="0.25">
      <c r="E282" s="153">
        <v>44475</v>
      </c>
      <c r="F282" s="1">
        <f>COUNTIF(J282:P282,"M*")-COUNTIF(J282:P282,"MAL")</f>
        <v>4</v>
      </c>
      <c r="G282" s="1">
        <f>COUNTIF(J282:P282,"J*")</f>
        <v>1</v>
      </c>
      <c r="H282" s="1">
        <f>COUNTIF(J282:P282,"AM*")</f>
        <v>2</v>
      </c>
      <c r="I282" s="125"/>
      <c r="J282" s="124" t="s">
        <v>8</v>
      </c>
      <c r="K282" s="124" t="s">
        <v>8</v>
      </c>
      <c r="L282" s="124" t="s">
        <v>8</v>
      </c>
      <c r="M282" s="124" t="s">
        <v>8</v>
      </c>
      <c r="N282" s="124" t="s">
        <v>1</v>
      </c>
      <c r="O282" s="124" t="s">
        <v>75</v>
      </c>
      <c r="P282" s="124" t="s">
        <v>1</v>
      </c>
      <c r="Q282" s="194"/>
      <c r="R282" s="1">
        <f>COUNTIF(V282:AA282,"M*")-COUNTIF(V282:AA282,"MAL")</f>
        <v>2</v>
      </c>
      <c r="S282" s="1">
        <f>COUNTIF(V282:AA282,"J*")</f>
        <v>2</v>
      </c>
      <c r="T282" s="1">
        <f>COUNTIF(V282:AA282,"AM*")</f>
        <v>1</v>
      </c>
      <c r="U282" s="125"/>
      <c r="V282" s="124" t="s">
        <v>8</v>
      </c>
      <c r="W282" s="124" t="s">
        <v>1</v>
      </c>
      <c r="X282" s="124" t="s">
        <v>8</v>
      </c>
      <c r="Y282" s="124" t="s">
        <v>75</v>
      </c>
      <c r="Z282" s="124"/>
      <c r="AA282" s="124" t="s">
        <v>75</v>
      </c>
      <c r="AB282" s="124"/>
      <c r="AC282" s="178" t="str">
        <f t="shared" ca="1" si="10"/>
        <v>0</v>
      </c>
    </row>
    <row r="283" spans="5:29" x14ac:dyDescent="0.25">
      <c r="E283" s="153">
        <v>44476</v>
      </c>
      <c r="F283" s="1">
        <f>COUNTIF(J283:P283,"M*")-COUNTIF(J283:P283,"MAL")</f>
        <v>4</v>
      </c>
      <c r="G283" s="1">
        <f>COUNTIF(J283:P283,"J*")</f>
        <v>1</v>
      </c>
      <c r="H283" s="1">
        <f>COUNTIF(J283:P283,"AM*")</f>
        <v>2</v>
      </c>
      <c r="I283" s="125"/>
      <c r="J283" s="124" t="s">
        <v>8</v>
      </c>
      <c r="K283" s="124" t="s">
        <v>8</v>
      </c>
      <c r="L283" s="124" t="s">
        <v>8</v>
      </c>
      <c r="M283" s="124" t="s">
        <v>8</v>
      </c>
      <c r="N283" s="124" t="s">
        <v>1</v>
      </c>
      <c r="O283" s="124" t="s">
        <v>75</v>
      </c>
      <c r="P283" s="124" t="s">
        <v>1</v>
      </c>
      <c r="Q283" s="195"/>
      <c r="R283" s="1">
        <f>COUNTIF(V283:AA283,"M*")-COUNTIF(V283:AA283,"MAL")</f>
        <v>2</v>
      </c>
      <c r="S283" s="1">
        <f>COUNTIF(V283:AA283,"J*")</f>
        <v>2</v>
      </c>
      <c r="T283" s="1">
        <f>COUNTIF(V283:AA283,"AM*")</f>
        <v>1</v>
      </c>
      <c r="U283" s="125"/>
      <c r="V283" s="124" t="s">
        <v>8</v>
      </c>
      <c r="W283" s="124" t="s">
        <v>1</v>
      </c>
      <c r="X283" s="124" t="s">
        <v>8</v>
      </c>
      <c r="Y283" s="124" t="s">
        <v>75</v>
      </c>
      <c r="Z283" s="124"/>
      <c r="AA283" s="124" t="s">
        <v>75</v>
      </c>
      <c r="AB283" s="124"/>
      <c r="AC283" s="178" t="str">
        <f t="shared" ca="1" si="10"/>
        <v>0</v>
      </c>
    </row>
    <row r="284" spans="5:29" x14ac:dyDescent="0.25">
      <c r="E284" s="153">
        <v>44477</v>
      </c>
      <c r="F284" s="1">
        <f>COUNTIF(J284:P284,"M*")-COUNTIF(J284:P284,"MAL")</f>
        <v>4</v>
      </c>
      <c r="G284" s="1">
        <f>COUNTIF(J284:P284,"J*")</f>
        <v>1</v>
      </c>
      <c r="H284" s="1">
        <f>COUNTIF(J284:P284,"AM*")</f>
        <v>2</v>
      </c>
      <c r="I284" s="125"/>
      <c r="J284" s="124" t="s">
        <v>8</v>
      </c>
      <c r="K284" s="124" t="s">
        <v>8</v>
      </c>
      <c r="L284" s="124" t="s">
        <v>8</v>
      </c>
      <c r="M284" s="124" t="s">
        <v>8</v>
      </c>
      <c r="N284" s="124" t="s">
        <v>1</v>
      </c>
      <c r="O284" s="124" t="s">
        <v>75</v>
      </c>
      <c r="P284" s="124" t="s">
        <v>1</v>
      </c>
      <c r="Q284" s="195"/>
      <c r="R284" s="1">
        <f>COUNTIF(V284:AA284,"M*")-COUNTIF(V284:AA284,"MAL")</f>
        <v>2</v>
      </c>
      <c r="S284" s="1">
        <f>COUNTIF(V284:AA284,"J*")</f>
        <v>2</v>
      </c>
      <c r="T284" s="1">
        <f>COUNTIF(V284:AA284,"AM*")</f>
        <v>1</v>
      </c>
      <c r="U284" s="125"/>
      <c r="V284" s="124" t="s">
        <v>8</v>
      </c>
      <c r="W284" s="124" t="s">
        <v>1</v>
      </c>
      <c r="X284" s="124" t="s">
        <v>8</v>
      </c>
      <c r="Y284" s="124" t="s">
        <v>75</v>
      </c>
      <c r="Z284" s="124"/>
      <c r="AA284" s="124" t="s">
        <v>75</v>
      </c>
      <c r="AB284" s="124"/>
      <c r="AC284" s="178" t="str">
        <f t="shared" ca="1" si="10"/>
        <v>0</v>
      </c>
    </row>
    <row r="285" spans="5:29" x14ac:dyDescent="0.25">
      <c r="E285" s="2">
        <v>44478</v>
      </c>
      <c r="Q285" s="55"/>
      <c r="AC285" s="178" t="str">
        <f t="shared" ca="1" si="10"/>
        <v>0</v>
      </c>
    </row>
    <row r="286" spans="5:29" ht="16.5" thickBot="1" x14ac:dyDescent="0.3">
      <c r="E286" s="2">
        <v>44479</v>
      </c>
      <c r="Q286" s="55"/>
      <c r="AC286" s="178" t="str">
        <f t="shared" ca="1" si="10"/>
        <v>0</v>
      </c>
    </row>
    <row r="287" spans="5:29" ht="17.25" thickTop="1" thickBot="1" x14ac:dyDescent="0.3">
      <c r="E287" s="153">
        <v>44480</v>
      </c>
      <c r="F287" s="1">
        <f>COUNTIF(J287:P287,"M*")-COUNTIF(J287:P287,"MAL")</f>
        <v>3</v>
      </c>
      <c r="G287" s="1">
        <f>COUNTIF(J287:P287,"J*")</f>
        <v>1</v>
      </c>
      <c r="H287" s="1">
        <f>COUNTIF(J287:P287,"AM*")</f>
        <v>3</v>
      </c>
      <c r="I287" s="125"/>
      <c r="J287" s="124" t="s">
        <v>75</v>
      </c>
      <c r="K287" s="124" t="s">
        <v>8</v>
      </c>
      <c r="L287" s="124" t="s">
        <v>1</v>
      </c>
      <c r="M287" s="124" t="s">
        <v>8</v>
      </c>
      <c r="N287" s="124" t="s">
        <v>8</v>
      </c>
      <c r="O287" s="124" t="s">
        <v>1</v>
      </c>
      <c r="P287" s="124" t="s">
        <v>1</v>
      </c>
      <c r="Q287" s="161" t="str">
        <f ca="1">IF((AC287+AC288+AC289+AC290+AC291)=5,"Semaine neutralisée","Semaine Libre")</f>
        <v>Semaine Libre</v>
      </c>
      <c r="R287" s="1">
        <f>COUNTIF(V287:AA287,"M*")-COUNTIF(V287:AA287,"MAL")</f>
        <v>2</v>
      </c>
      <c r="S287" s="1">
        <f>COUNTIF(V287:AA287,"J*")</f>
        <v>2</v>
      </c>
      <c r="T287" s="1">
        <f>COUNTIF(V287:AA287,"AM*")</f>
        <v>1</v>
      </c>
      <c r="U287" s="125"/>
      <c r="V287" s="149" t="s">
        <v>8</v>
      </c>
      <c r="W287" s="124" t="s">
        <v>75</v>
      </c>
      <c r="X287" s="124" t="s">
        <v>1</v>
      </c>
      <c r="Y287" s="124" t="s">
        <v>8</v>
      </c>
      <c r="Z287" s="124"/>
      <c r="AA287" s="124" t="s">
        <v>75</v>
      </c>
      <c r="AB287" s="124"/>
      <c r="AC287" s="178" t="str">
        <f t="shared" ca="1" si="10"/>
        <v>0</v>
      </c>
    </row>
    <row r="288" spans="5:29" ht="16.5" thickTop="1" x14ac:dyDescent="0.25">
      <c r="E288" s="153">
        <v>44481</v>
      </c>
      <c r="F288" s="1">
        <f>COUNTIF(J288:P288,"M*")-COUNTIF(J288:P288,"MAL")</f>
        <v>3</v>
      </c>
      <c r="G288" s="1">
        <f>COUNTIF(J288:P288,"J*")</f>
        <v>1</v>
      </c>
      <c r="H288" s="1">
        <f>COUNTIF(J288:P288,"AM*")</f>
        <v>3</v>
      </c>
      <c r="I288" s="125"/>
      <c r="J288" s="124" t="s">
        <v>75</v>
      </c>
      <c r="K288" s="124" t="s">
        <v>8</v>
      </c>
      <c r="L288" s="124" t="s">
        <v>1</v>
      </c>
      <c r="M288" s="124" t="s">
        <v>8</v>
      </c>
      <c r="N288" s="124" t="s">
        <v>8</v>
      </c>
      <c r="O288" s="124" t="s">
        <v>1</v>
      </c>
      <c r="P288" s="124" t="s">
        <v>1</v>
      </c>
      <c r="Q288" s="194">
        <f>Q281+1</f>
        <v>41</v>
      </c>
      <c r="R288" s="1">
        <f>COUNTIF(V288:AA288,"M*")-COUNTIF(V288:AA288,"MAL")</f>
        <v>2</v>
      </c>
      <c r="S288" s="1">
        <f>COUNTIF(V288:AA288,"J*")</f>
        <v>2</v>
      </c>
      <c r="T288" s="1">
        <f>COUNTIF(V288:AA288,"AM*")</f>
        <v>1</v>
      </c>
      <c r="U288" s="125"/>
      <c r="V288" s="124" t="s">
        <v>8</v>
      </c>
      <c r="W288" s="124" t="s">
        <v>75</v>
      </c>
      <c r="X288" s="124" t="s">
        <v>1</v>
      </c>
      <c r="Y288" s="124" t="s">
        <v>8</v>
      </c>
      <c r="Z288" s="124"/>
      <c r="AA288" s="124" t="s">
        <v>75</v>
      </c>
      <c r="AB288" s="124"/>
      <c r="AC288" s="178" t="str">
        <f t="shared" ca="1" si="10"/>
        <v>0</v>
      </c>
    </row>
    <row r="289" spans="5:29" x14ac:dyDescent="0.25">
      <c r="E289" s="153">
        <v>44482</v>
      </c>
      <c r="F289" s="1">
        <f>COUNTIF(J289:P289,"M*")-COUNTIF(J289:P289,"MAL")</f>
        <v>3</v>
      </c>
      <c r="G289" s="1">
        <f>COUNTIF(J289:P289,"J*")</f>
        <v>1</v>
      </c>
      <c r="H289" s="1">
        <f>COUNTIF(J289:P289,"AM*")</f>
        <v>3</v>
      </c>
      <c r="I289" s="125"/>
      <c r="J289" s="124" t="s">
        <v>75</v>
      </c>
      <c r="K289" s="124" t="s">
        <v>8</v>
      </c>
      <c r="L289" s="124" t="s">
        <v>1</v>
      </c>
      <c r="M289" s="124" t="s">
        <v>8</v>
      </c>
      <c r="N289" s="124" t="s">
        <v>8</v>
      </c>
      <c r="O289" s="124" t="s">
        <v>1</v>
      </c>
      <c r="P289" s="124" t="s">
        <v>1</v>
      </c>
      <c r="Q289" s="194"/>
      <c r="R289" s="1">
        <f>COUNTIF(V289:AA289,"M*")-COUNTIF(V289:AA289,"MAL")</f>
        <v>2</v>
      </c>
      <c r="S289" s="1">
        <f>COUNTIF(V289:AA289,"J*")</f>
        <v>2</v>
      </c>
      <c r="T289" s="1">
        <f>COUNTIF(V289:AA289,"AM*")</f>
        <v>1</v>
      </c>
      <c r="U289" s="125"/>
      <c r="V289" s="124" t="s">
        <v>8</v>
      </c>
      <c r="W289" s="124" t="s">
        <v>75</v>
      </c>
      <c r="X289" s="124" t="s">
        <v>1</v>
      </c>
      <c r="Y289" s="124" t="s">
        <v>8</v>
      </c>
      <c r="Z289" s="124"/>
      <c r="AA289" s="124" t="s">
        <v>75</v>
      </c>
      <c r="AB289" s="124"/>
      <c r="AC289" s="178" t="str">
        <f t="shared" ca="1" si="10"/>
        <v>0</v>
      </c>
    </row>
    <row r="290" spans="5:29" x14ac:dyDescent="0.25">
      <c r="E290" s="153">
        <v>44483</v>
      </c>
      <c r="F290" s="1">
        <f>COUNTIF(J290:P290,"M*")-COUNTIF(J290:P290,"MAL")</f>
        <v>3</v>
      </c>
      <c r="G290" s="1">
        <f>COUNTIF(J290:P290,"J*")</f>
        <v>1</v>
      </c>
      <c r="H290" s="1">
        <f>COUNTIF(J290:P290,"AM*")</f>
        <v>3</v>
      </c>
      <c r="I290" s="125"/>
      <c r="J290" s="124" t="s">
        <v>75</v>
      </c>
      <c r="K290" s="124" t="s">
        <v>8</v>
      </c>
      <c r="L290" s="124" t="s">
        <v>1</v>
      </c>
      <c r="M290" s="124" t="s">
        <v>8</v>
      </c>
      <c r="N290" s="124" t="s">
        <v>8</v>
      </c>
      <c r="O290" s="124" t="s">
        <v>1</v>
      </c>
      <c r="P290" s="124" t="s">
        <v>1</v>
      </c>
      <c r="Q290" s="195"/>
      <c r="R290" s="1">
        <f>COUNTIF(V290:AA290,"M*")-COUNTIF(V290:AA290,"MAL")</f>
        <v>2</v>
      </c>
      <c r="S290" s="1">
        <f>COUNTIF(V290:AA290,"J*")</f>
        <v>2</v>
      </c>
      <c r="T290" s="1">
        <f>COUNTIF(V290:AA290,"AM*")</f>
        <v>1</v>
      </c>
      <c r="U290" s="125"/>
      <c r="V290" s="124" t="s">
        <v>8</v>
      </c>
      <c r="W290" s="124" t="s">
        <v>75</v>
      </c>
      <c r="X290" s="124" t="s">
        <v>1</v>
      </c>
      <c r="Y290" s="124" t="s">
        <v>8</v>
      </c>
      <c r="Z290" s="124"/>
      <c r="AA290" s="124" t="s">
        <v>75</v>
      </c>
      <c r="AB290" s="124"/>
      <c r="AC290" s="178" t="str">
        <f t="shared" ca="1" si="10"/>
        <v>0</v>
      </c>
    </row>
    <row r="291" spans="5:29" x14ac:dyDescent="0.25">
      <c r="E291" s="153">
        <v>44484</v>
      </c>
      <c r="F291" s="1">
        <f>COUNTIF(J291:P291,"M*")-COUNTIF(J291:P291,"MAL")</f>
        <v>3</v>
      </c>
      <c r="G291" s="1">
        <f>COUNTIF(J291:P291,"J*")</f>
        <v>1</v>
      </c>
      <c r="H291" s="1">
        <f>COUNTIF(J291:P291,"AM*")</f>
        <v>3</v>
      </c>
      <c r="I291" s="125"/>
      <c r="J291" s="124" t="s">
        <v>75</v>
      </c>
      <c r="K291" s="124" t="s">
        <v>8</v>
      </c>
      <c r="L291" s="124" t="s">
        <v>1</v>
      </c>
      <c r="M291" s="124" t="s">
        <v>8</v>
      </c>
      <c r="N291" s="124" t="s">
        <v>8</v>
      </c>
      <c r="O291" s="124" t="s">
        <v>1</v>
      </c>
      <c r="P291" s="124" t="s">
        <v>1</v>
      </c>
      <c r="Q291" s="195"/>
      <c r="R291" s="1">
        <f>COUNTIF(V291:AA291,"M*")-COUNTIF(V291:AA291,"MAL")</f>
        <v>2</v>
      </c>
      <c r="S291" s="1">
        <f>COUNTIF(V291:AA291,"J*")</f>
        <v>2</v>
      </c>
      <c r="T291" s="1">
        <f>COUNTIF(V291:AA291,"AM*")</f>
        <v>1</v>
      </c>
      <c r="U291" s="125"/>
      <c r="V291" s="124" t="s">
        <v>8</v>
      </c>
      <c r="W291" s="124" t="s">
        <v>75</v>
      </c>
      <c r="X291" s="124" t="s">
        <v>1</v>
      </c>
      <c r="Y291" s="124" t="s">
        <v>8</v>
      </c>
      <c r="Z291" s="124"/>
      <c r="AA291" s="124" t="s">
        <v>75</v>
      </c>
      <c r="AB291" s="124"/>
      <c r="AC291" s="178" t="str">
        <f t="shared" ca="1" si="10"/>
        <v>0</v>
      </c>
    </row>
    <row r="292" spans="5:29" x14ac:dyDescent="0.25">
      <c r="E292" s="2">
        <v>44485</v>
      </c>
      <c r="I292" s="163"/>
      <c r="Q292" s="55"/>
      <c r="X292" s="124"/>
      <c r="AC292" s="178" t="str">
        <f t="shared" ca="1" si="10"/>
        <v>0</v>
      </c>
    </row>
    <row r="293" spans="5:29" ht="16.5" thickBot="1" x14ac:dyDescent="0.3">
      <c r="E293" s="2">
        <v>44486</v>
      </c>
      <c r="I293" s="163"/>
      <c r="Q293" s="55"/>
      <c r="AC293" s="178" t="str">
        <f t="shared" ca="1" si="10"/>
        <v>0</v>
      </c>
    </row>
    <row r="294" spans="5:29" ht="17.25" thickTop="1" thickBot="1" x14ac:dyDescent="0.3">
      <c r="E294" s="153">
        <v>44487</v>
      </c>
      <c r="F294" s="1">
        <f>COUNTIF(J294:P294,"M*")-COUNTIF(J294:P294,"MAL")</f>
        <v>3</v>
      </c>
      <c r="G294" s="1">
        <f>COUNTIF(J294:P294,"J*")</f>
        <v>1</v>
      </c>
      <c r="H294" s="1">
        <f>COUNTIF(J294:P294,"AM*")</f>
        <v>2</v>
      </c>
      <c r="I294" s="163"/>
      <c r="J294" s="124" t="s">
        <v>1</v>
      </c>
      <c r="K294" s="124" t="s">
        <v>75</v>
      </c>
      <c r="L294" s="124" t="s">
        <v>1</v>
      </c>
      <c r="M294" s="124" t="s">
        <v>8</v>
      </c>
      <c r="N294" s="124" t="s">
        <v>8</v>
      </c>
      <c r="O294" s="124" t="s">
        <v>8</v>
      </c>
      <c r="P294" s="124" t="s">
        <v>86</v>
      </c>
      <c r="Q294" s="161" t="str">
        <f ca="1">IF((AC294+AC295+AC296+AC297+AC298)=5,"Semaine neutralisée","Semaine Libre")</f>
        <v>Semaine Libre</v>
      </c>
      <c r="R294" s="1">
        <f>COUNTIF(V294:AA294,"M*")-COUNTIF(V294:AA294,"MAL")</f>
        <v>2</v>
      </c>
      <c r="S294" s="1">
        <f>COUNTIF(V294:AA294,"J*")</f>
        <v>2</v>
      </c>
      <c r="T294" s="1">
        <f>COUNTIF(V294:AA294,"AM*")</f>
        <v>1</v>
      </c>
      <c r="U294" s="125"/>
      <c r="V294" s="124" t="s">
        <v>8</v>
      </c>
      <c r="W294" s="149" t="s">
        <v>8</v>
      </c>
      <c r="X294" s="124" t="s">
        <v>75</v>
      </c>
      <c r="Y294" s="124" t="s">
        <v>1</v>
      </c>
      <c r="Z294" s="124"/>
      <c r="AA294" s="124" t="s">
        <v>75</v>
      </c>
      <c r="AB294" s="124"/>
      <c r="AC294" s="178" t="str">
        <f t="shared" ca="1" si="10"/>
        <v>0</v>
      </c>
    </row>
    <row r="295" spans="5:29" ht="16.5" thickTop="1" x14ac:dyDescent="0.25">
      <c r="E295" s="153">
        <v>44488</v>
      </c>
      <c r="F295" s="1">
        <f>COUNTIF(J295:P295,"M*")-COUNTIF(J295:P295,"MAL")</f>
        <v>3</v>
      </c>
      <c r="G295" s="1">
        <f>COUNTIF(J295:P295,"J*")</f>
        <v>1</v>
      </c>
      <c r="H295" s="1">
        <f>COUNTIF(J295:P295,"AM*")</f>
        <v>2</v>
      </c>
      <c r="I295" s="163"/>
      <c r="J295" s="124" t="s">
        <v>1</v>
      </c>
      <c r="K295" s="124" t="s">
        <v>75</v>
      </c>
      <c r="L295" s="124" t="s">
        <v>1</v>
      </c>
      <c r="M295" s="124" t="s">
        <v>8</v>
      </c>
      <c r="N295" s="124" t="s">
        <v>8</v>
      </c>
      <c r="O295" s="124" t="s">
        <v>8</v>
      </c>
      <c r="P295" s="124" t="s">
        <v>86</v>
      </c>
      <c r="Q295" s="194">
        <f>Q288+1</f>
        <v>42</v>
      </c>
      <c r="R295" s="1">
        <f>COUNTIF(V295:AA295,"M*")-COUNTIF(V295:AA295,"MAL")</f>
        <v>2</v>
      </c>
      <c r="S295" s="1">
        <f>COUNTIF(V295:AA295,"J*")</f>
        <v>2</v>
      </c>
      <c r="T295" s="1">
        <f>COUNTIF(V295:AA295,"AM*")</f>
        <v>1</v>
      </c>
      <c r="U295" s="125"/>
      <c r="V295" s="124" t="s">
        <v>8</v>
      </c>
      <c r="W295" s="124" t="s">
        <v>8</v>
      </c>
      <c r="X295" s="124" t="s">
        <v>75</v>
      </c>
      <c r="Y295" s="124" t="s">
        <v>1</v>
      </c>
      <c r="Z295" s="124"/>
      <c r="AA295" s="124" t="s">
        <v>75</v>
      </c>
      <c r="AB295" s="124"/>
      <c r="AC295" s="178" t="str">
        <f t="shared" ca="1" si="10"/>
        <v>0</v>
      </c>
    </row>
    <row r="296" spans="5:29" x14ac:dyDescent="0.25">
      <c r="E296" s="153">
        <v>44489</v>
      </c>
      <c r="F296" s="1">
        <f>COUNTIF(J296:P296,"M*")-COUNTIF(J296:P296,"MAL")</f>
        <v>3</v>
      </c>
      <c r="G296" s="1">
        <f>COUNTIF(J296:P296,"J*")</f>
        <v>1</v>
      </c>
      <c r="H296" s="1">
        <f>COUNTIF(J296:P296,"AM*")</f>
        <v>2</v>
      </c>
      <c r="I296" s="163"/>
      <c r="J296" s="124" t="s">
        <v>1</v>
      </c>
      <c r="K296" s="124" t="s">
        <v>75</v>
      </c>
      <c r="L296" s="124" t="s">
        <v>1</v>
      </c>
      <c r="M296" s="124" t="s">
        <v>8</v>
      </c>
      <c r="N296" s="124" t="s">
        <v>8</v>
      </c>
      <c r="O296" s="124" t="s">
        <v>8</v>
      </c>
      <c r="P296" s="124" t="s">
        <v>86</v>
      </c>
      <c r="Q296" s="194"/>
      <c r="R296" s="1">
        <f>COUNTIF(V296:AA296,"M*")-COUNTIF(V296:AA296,"MAL")</f>
        <v>2</v>
      </c>
      <c r="S296" s="1">
        <f>COUNTIF(V296:AA296,"J*")</f>
        <v>2</v>
      </c>
      <c r="T296" s="1">
        <f>COUNTIF(V296:AA296,"AM*")</f>
        <v>1</v>
      </c>
      <c r="U296" s="125"/>
      <c r="V296" s="124" t="s">
        <v>8</v>
      </c>
      <c r="W296" s="124" t="s">
        <v>8</v>
      </c>
      <c r="X296" s="124" t="s">
        <v>75</v>
      </c>
      <c r="Y296" s="124" t="s">
        <v>1</v>
      </c>
      <c r="Z296" s="124"/>
      <c r="AA296" s="124" t="s">
        <v>75</v>
      </c>
      <c r="AB296" s="124"/>
      <c r="AC296" s="178" t="str">
        <f t="shared" ca="1" si="10"/>
        <v>0</v>
      </c>
    </row>
    <row r="297" spans="5:29" x14ac:dyDescent="0.25">
      <c r="E297" s="153">
        <v>44490</v>
      </c>
      <c r="F297" s="1">
        <f>COUNTIF(J297:P297,"M*")-COUNTIF(J297:P297,"MAL")</f>
        <v>3</v>
      </c>
      <c r="G297" s="1">
        <f>COUNTIF(J297:P297,"J*")</f>
        <v>1</v>
      </c>
      <c r="H297" s="1">
        <f>COUNTIF(J297:P297,"AM*")</f>
        <v>2</v>
      </c>
      <c r="I297" s="163"/>
      <c r="J297" s="124" t="s">
        <v>1</v>
      </c>
      <c r="K297" s="124" t="s">
        <v>75</v>
      </c>
      <c r="L297" s="124" t="s">
        <v>1</v>
      </c>
      <c r="M297" s="124" t="s">
        <v>8</v>
      </c>
      <c r="N297" s="124" t="s">
        <v>8</v>
      </c>
      <c r="O297" s="124" t="s">
        <v>8</v>
      </c>
      <c r="P297" s="124" t="s">
        <v>86</v>
      </c>
      <c r="Q297" s="195"/>
      <c r="R297" s="1">
        <f>COUNTIF(V297:AA297,"M*")-COUNTIF(V297:AA297,"MAL")</f>
        <v>2</v>
      </c>
      <c r="S297" s="1">
        <f>COUNTIF(V297:AA297,"J*")</f>
        <v>2</v>
      </c>
      <c r="T297" s="1">
        <f>COUNTIF(V297:AA297,"AM*")</f>
        <v>1</v>
      </c>
      <c r="U297" s="125"/>
      <c r="V297" s="124" t="s">
        <v>8</v>
      </c>
      <c r="W297" s="124" t="s">
        <v>8</v>
      </c>
      <c r="X297" s="124" t="s">
        <v>75</v>
      </c>
      <c r="Y297" s="124" t="s">
        <v>1</v>
      </c>
      <c r="Z297" s="124"/>
      <c r="AA297" s="124" t="s">
        <v>75</v>
      </c>
      <c r="AB297" s="124"/>
      <c r="AC297" s="178" t="str">
        <f t="shared" ca="1" si="10"/>
        <v>0</v>
      </c>
    </row>
    <row r="298" spans="5:29" x14ac:dyDescent="0.25">
      <c r="E298" s="153">
        <v>44491</v>
      </c>
      <c r="F298" s="1">
        <f>COUNTIF(J298:P298,"M*")-COUNTIF(J298:P298,"MAL")</f>
        <v>3</v>
      </c>
      <c r="G298" s="1">
        <f>COUNTIF(J298:P298,"J*")</f>
        <v>1</v>
      </c>
      <c r="H298" s="1">
        <f>COUNTIF(J298:P298,"AM*")</f>
        <v>2</v>
      </c>
      <c r="I298" s="163"/>
      <c r="J298" s="124" t="s">
        <v>1</v>
      </c>
      <c r="K298" s="124" t="s">
        <v>75</v>
      </c>
      <c r="L298" s="124" t="s">
        <v>1</v>
      </c>
      <c r="M298" s="124" t="s">
        <v>8</v>
      </c>
      <c r="N298" s="124" t="s">
        <v>8</v>
      </c>
      <c r="O298" s="124" t="s">
        <v>8</v>
      </c>
      <c r="P298" s="124" t="s">
        <v>86</v>
      </c>
      <c r="Q298" s="195"/>
      <c r="R298" s="1">
        <f>COUNTIF(V298:AA298,"M*")-COUNTIF(V298:AA298,"MAL")</f>
        <v>2</v>
      </c>
      <c r="S298" s="1">
        <f>COUNTIF(V298:AA298,"J*")</f>
        <v>1</v>
      </c>
      <c r="T298" s="1">
        <f>COUNTIF(V298:AA298,"AM*")</f>
        <v>1</v>
      </c>
      <c r="U298" s="125"/>
      <c r="V298" s="124" t="s">
        <v>9</v>
      </c>
      <c r="W298" s="124" t="s">
        <v>8</v>
      </c>
      <c r="X298" s="124" t="s">
        <v>8</v>
      </c>
      <c r="Y298" s="124" t="s">
        <v>1</v>
      </c>
      <c r="Z298" s="124"/>
      <c r="AA298" s="124" t="s">
        <v>75</v>
      </c>
      <c r="AB298" s="124"/>
      <c r="AC298" s="178" t="str">
        <f t="shared" ca="1" si="10"/>
        <v>0</v>
      </c>
    </row>
    <row r="299" spans="5:29" x14ac:dyDescent="0.25">
      <c r="E299" s="2">
        <v>44492</v>
      </c>
      <c r="I299" s="163"/>
      <c r="Q299" s="55"/>
      <c r="AC299" s="178" t="str">
        <f t="shared" ca="1" si="10"/>
        <v>0</v>
      </c>
    </row>
    <row r="300" spans="5:29" ht="16.5" thickBot="1" x14ac:dyDescent="0.3">
      <c r="E300" s="2">
        <v>44493</v>
      </c>
      <c r="I300" s="163"/>
      <c r="Q300" s="55"/>
      <c r="AC300" s="178" t="str">
        <f t="shared" ca="1" si="10"/>
        <v>0</v>
      </c>
    </row>
    <row r="301" spans="5:29" ht="17.25" thickTop="1" thickBot="1" x14ac:dyDescent="0.3">
      <c r="E301" s="153">
        <v>44494</v>
      </c>
      <c r="F301" s="1">
        <f>COUNTIF(J301:P301,"M*")-COUNTIF(J301:P301,"MAL")</f>
        <v>4</v>
      </c>
      <c r="G301" s="1">
        <f>COUNTIF(J301:P301,"J*")</f>
        <v>1</v>
      </c>
      <c r="H301" s="1">
        <f>COUNTIF(J301:P301,"AM*")</f>
        <v>2</v>
      </c>
      <c r="I301" s="163"/>
      <c r="J301" s="124" t="s">
        <v>1</v>
      </c>
      <c r="K301" s="124" t="s">
        <v>1</v>
      </c>
      <c r="L301" s="124" t="s">
        <v>8</v>
      </c>
      <c r="M301" s="124" t="s">
        <v>75</v>
      </c>
      <c r="N301" s="124" t="s">
        <v>8</v>
      </c>
      <c r="O301" s="124" t="s">
        <v>8</v>
      </c>
      <c r="P301" s="124" t="s">
        <v>8</v>
      </c>
      <c r="Q301" s="161" t="str">
        <f ca="1">IF((AC301+AC302+AC303+AC304+AC305)=5,"Semaine neutralisée","Semaine Libre")</f>
        <v>Semaine Libre</v>
      </c>
      <c r="R301" s="1">
        <f>COUNTIF(V301:AA301,"M*")-COUNTIF(V301:AA301,"MAL")</f>
        <v>1</v>
      </c>
      <c r="S301" s="1">
        <f>COUNTIF(V301:AA301,"J*")</f>
        <v>2</v>
      </c>
      <c r="T301" s="1">
        <f>COUNTIF(V301:AA301,"AM*")</f>
        <v>1</v>
      </c>
      <c r="U301" s="125"/>
      <c r="V301" s="124" t="s">
        <v>9</v>
      </c>
      <c r="W301" s="124" t="s">
        <v>1</v>
      </c>
      <c r="X301" s="149" t="s">
        <v>8</v>
      </c>
      <c r="Y301" s="124" t="s">
        <v>75</v>
      </c>
      <c r="Z301" s="124"/>
      <c r="AA301" s="124" t="s">
        <v>75</v>
      </c>
      <c r="AB301" s="124"/>
      <c r="AC301" s="178" t="str">
        <f t="shared" ca="1" si="10"/>
        <v>0</v>
      </c>
    </row>
    <row r="302" spans="5:29" ht="16.5" thickTop="1" x14ac:dyDescent="0.25">
      <c r="E302" s="153">
        <v>44495</v>
      </c>
      <c r="F302" s="1">
        <f>COUNTIF(J302:P302,"M*")-COUNTIF(J302:P302,"MAL")</f>
        <v>4</v>
      </c>
      <c r="G302" s="1">
        <f>COUNTIF(J302:P302,"J*")</f>
        <v>1</v>
      </c>
      <c r="H302" s="1">
        <f>COUNTIF(J302:P302,"AM*")</f>
        <v>2</v>
      </c>
      <c r="I302" s="163"/>
      <c r="J302" s="124" t="s">
        <v>1</v>
      </c>
      <c r="K302" s="124" t="s">
        <v>1</v>
      </c>
      <c r="L302" s="124" t="s">
        <v>8</v>
      </c>
      <c r="M302" s="124" t="s">
        <v>75</v>
      </c>
      <c r="N302" s="124" t="s">
        <v>8</v>
      </c>
      <c r="O302" s="124" t="s">
        <v>8</v>
      </c>
      <c r="P302" s="124" t="s">
        <v>8</v>
      </c>
      <c r="Q302" s="194">
        <f>Q295+1</f>
        <v>43</v>
      </c>
      <c r="R302" s="1">
        <f>COUNTIF(V302:AA302,"M*")-COUNTIF(V302:AA302,"MAL")</f>
        <v>1</v>
      </c>
      <c r="S302" s="1">
        <f>COUNTIF(V302:AA302,"J*")</f>
        <v>2</v>
      </c>
      <c r="T302" s="1">
        <f>COUNTIF(V302:AA302,"AM*")</f>
        <v>1</v>
      </c>
      <c r="U302" s="125"/>
      <c r="V302" s="124" t="s">
        <v>9</v>
      </c>
      <c r="W302" s="124" t="s">
        <v>1</v>
      </c>
      <c r="X302" s="124" t="s">
        <v>8</v>
      </c>
      <c r="Y302" s="124" t="s">
        <v>75</v>
      </c>
      <c r="Z302" s="124"/>
      <c r="AA302" s="124" t="s">
        <v>75</v>
      </c>
      <c r="AB302" s="124"/>
      <c r="AC302" s="178" t="str">
        <f t="shared" ca="1" si="10"/>
        <v>0</v>
      </c>
    </row>
    <row r="303" spans="5:29" x14ac:dyDescent="0.25">
      <c r="E303" s="153">
        <v>44496</v>
      </c>
      <c r="F303" s="1">
        <f>COUNTIF(J303:P303,"M*")-COUNTIF(J303:P303,"MAL")</f>
        <v>4</v>
      </c>
      <c r="G303" s="1">
        <f>COUNTIF(J303:P303,"J*")</f>
        <v>1</v>
      </c>
      <c r="H303" s="1">
        <f>COUNTIF(J303:P303,"AM*")</f>
        <v>2</v>
      </c>
      <c r="I303" s="163"/>
      <c r="J303" s="124" t="s">
        <v>1</v>
      </c>
      <c r="K303" s="124" t="s">
        <v>1</v>
      </c>
      <c r="L303" s="124" t="s">
        <v>8</v>
      </c>
      <c r="M303" s="124" t="s">
        <v>75</v>
      </c>
      <c r="N303" s="124" t="s">
        <v>8</v>
      </c>
      <c r="O303" s="124" t="s">
        <v>8</v>
      </c>
      <c r="P303" s="124" t="s">
        <v>8</v>
      </c>
      <c r="Q303" s="194"/>
      <c r="R303" s="1">
        <f>COUNTIF(V303:AA303,"M*")-COUNTIF(V303:AA303,"MAL")</f>
        <v>1</v>
      </c>
      <c r="S303" s="1">
        <f>COUNTIF(V303:AA303,"J*")</f>
        <v>2</v>
      </c>
      <c r="T303" s="1">
        <f>COUNTIF(V303:AA303,"AM*")</f>
        <v>1</v>
      </c>
      <c r="U303" s="125"/>
      <c r="V303" s="124" t="s">
        <v>9</v>
      </c>
      <c r="W303" s="124" t="s">
        <v>1</v>
      </c>
      <c r="X303" s="124" t="s">
        <v>8</v>
      </c>
      <c r="Y303" s="124" t="s">
        <v>75</v>
      </c>
      <c r="Z303" s="124"/>
      <c r="AA303" s="124" t="s">
        <v>75</v>
      </c>
      <c r="AB303" s="124"/>
      <c r="AC303" s="178" t="str">
        <f t="shared" ca="1" si="10"/>
        <v>0</v>
      </c>
    </row>
    <row r="304" spans="5:29" x14ac:dyDescent="0.25">
      <c r="E304" s="153">
        <v>44497</v>
      </c>
      <c r="F304" s="1">
        <f>COUNTIF(J304:P304,"M*")-COUNTIF(J304:P304,"MAL")</f>
        <v>4</v>
      </c>
      <c r="G304" s="1">
        <f>COUNTIF(J304:P304,"J*")</f>
        <v>1</v>
      </c>
      <c r="H304" s="1">
        <f>COUNTIF(J304:P304,"AM*")</f>
        <v>2</v>
      </c>
      <c r="I304" s="163"/>
      <c r="J304" s="124" t="s">
        <v>1</v>
      </c>
      <c r="K304" s="124" t="s">
        <v>1</v>
      </c>
      <c r="L304" s="124" t="s">
        <v>8</v>
      </c>
      <c r="M304" s="124" t="s">
        <v>75</v>
      </c>
      <c r="N304" s="124" t="s">
        <v>8</v>
      </c>
      <c r="O304" s="124" t="s">
        <v>8</v>
      </c>
      <c r="P304" s="124" t="s">
        <v>8</v>
      </c>
      <c r="Q304" s="195"/>
      <c r="R304" s="1">
        <f>COUNTIF(V304:AA304,"M*")-COUNTIF(V304:AA304,"MAL")</f>
        <v>1</v>
      </c>
      <c r="S304" s="1">
        <f>COUNTIF(V304:AA304,"J*")</f>
        <v>2</v>
      </c>
      <c r="T304" s="1">
        <f>COUNTIF(V304:AA304,"AM*")</f>
        <v>1</v>
      </c>
      <c r="U304" s="125"/>
      <c r="V304" s="124" t="s">
        <v>9</v>
      </c>
      <c r="W304" s="124" t="s">
        <v>1</v>
      </c>
      <c r="X304" s="124" t="s">
        <v>8</v>
      </c>
      <c r="Y304" s="124" t="s">
        <v>75</v>
      </c>
      <c r="Z304" s="124"/>
      <c r="AA304" s="124" t="s">
        <v>75</v>
      </c>
      <c r="AB304" s="124"/>
      <c r="AC304" s="178" t="str">
        <f t="shared" ca="1" si="10"/>
        <v>0</v>
      </c>
    </row>
    <row r="305" spans="5:29" x14ac:dyDescent="0.25">
      <c r="E305" s="153">
        <v>44498</v>
      </c>
      <c r="F305" s="1">
        <f>COUNTIF(J305:P305,"M*")-COUNTIF(J305:P305,"MAL")</f>
        <v>4</v>
      </c>
      <c r="G305" s="1">
        <f>COUNTIF(J305:P305,"J*")</f>
        <v>1</v>
      </c>
      <c r="H305" s="1">
        <f>COUNTIF(J305:P305,"AM*")</f>
        <v>2</v>
      </c>
      <c r="I305" s="163"/>
      <c r="J305" s="124" t="s">
        <v>1</v>
      </c>
      <c r="K305" s="124" t="s">
        <v>1</v>
      </c>
      <c r="L305" s="124" t="s">
        <v>8</v>
      </c>
      <c r="M305" s="124" t="s">
        <v>75</v>
      </c>
      <c r="N305" s="124" t="s">
        <v>8</v>
      </c>
      <c r="O305" s="124" t="s">
        <v>8</v>
      </c>
      <c r="P305" s="124" t="s">
        <v>8</v>
      </c>
      <c r="Q305" s="195"/>
      <c r="R305" s="1">
        <f>COUNTIF(V305:AA305,"M*")-COUNTIF(V305:AA305,"MAL")</f>
        <v>1</v>
      </c>
      <c r="S305" s="1">
        <f>COUNTIF(V305:AA305,"J*")</f>
        <v>2</v>
      </c>
      <c r="T305" s="1">
        <f>COUNTIF(V305:AA305,"AM*")</f>
        <v>1</v>
      </c>
      <c r="U305" s="125"/>
      <c r="V305" s="124" t="s">
        <v>9</v>
      </c>
      <c r="W305" s="124" t="s">
        <v>1</v>
      </c>
      <c r="X305" s="124" t="s">
        <v>8</v>
      </c>
      <c r="Y305" s="124" t="s">
        <v>75</v>
      </c>
      <c r="Z305" s="124"/>
      <c r="AA305" s="124" t="s">
        <v>75</v>
      </c>
      <c r="AB305" s="124"/>
      <c r="AC305" s="178" t="str">
        <f t="shared" ref="AC305:AC368" ca="1" si="11">IF(((E305-TODAY())/7)&lt;5.01,"1","0")</f>
        <v>0</v>
      </c>
    </row>
    <row r="306" spans="5:29" x14ac:dyDescent="0.25">
      <c r="E306" s="2">
        <v>44499</v>
      </c>
      <c r="I306" s="163"/>
      <c r="Q306" s="55"/>
      <c r="AC306" s="178" t="str">
        <f t="shared" ca="1" si="11"/>
        <v>0</v>
      </c>
    </row>
    <row r="307" spans="5:29" ht="16.5" thickBot="1" x14ac:dyDescent="0.3">
      <c r="E307" s="2">
        <v>44500</v>
      </c>
      <c r="I307" s="163"/>
      <c r="Q307" s="55"/>
      <c r="AC307" s="178" t="str">
        <f t="shared" ca="1" si="11"/>
        <v>0</v>
      </c>
    </row>
    <row r="308" spans="5:29" ht="17.25" thickTop="1" thickBot="1" x14ac:dyDescent="0.3">
      <c r="E308" s="165">
        <v>44501</v>
      </c>
      <c r="F308" s="1">
        <f>COUNTIF(J308:P308,"M*")-COUNTIF(J308:P308,"MAL")</f>
        <v>4</v>
      </c>
      <c r="G308" s="1">
        <f>COUNTIF(J308:P308,"J*")</f>
        <v>2</v>
      </c>
      <c r="H308" s="1">
        <f>COUNTIF(J308:P308,"AM*")</f>
        <v>1</v>
      </c>
      <c r="I308" s="162" t="s">
        <v>153</v>
      </c>
      <c r="J308" s="124" t="s">
        <v>8</v>
      </c>
      <c r="K308" s="124" t="s">
        <v>75</v>
      </c>
      <c r="L308" s="124" t="s">
        <v>8</v>
      </c>
      <c r="M308" s="124" t="s">
        <v>1</v>
      </c>
      <c r="N308" s="124" t="s">
        <v>75</v>
      </c>
      <c r="O308" s="124" t="s">
        <v>8</v>
      </c>
      <c r="P308" s="124" t="s">
        <v>8</v>
      </c>
      <c r="Q308" s="161" t="str">
        <f ca="1">IF((AC308+AC309+AC310+AC311+AC312)=5,"Semaine neutralisée","Semaine Libre")</f>
        <v>Semaine Libre</v>
      </c>
      <c r="R308" s="1">
        <f>COUNTIF(V308:AA308,"M*")-COUNTIF(V308:AA308,"MAL")</f>
        <v>1</v>
      </c>
      <c r="S308" s="1">
        <f>COUNTIF(V308:AA308,"J*")</f>
        <v>1</v>
      </c>
      <c r="T308" s="1">
        <f>COUNTIF(V308:AA308,"AM*")</f>
        <v>1</v>
      </c>
      <c r="U308" s="125"/>
      <c r="V308" s="149" t="s">
        <v>8</v>
      </c>
      <c r="W308" s="124" t="s">
        <v>58</v>
      </c>
      <c r="X308" s="124" t="s">
        <v>1</v>
      </c>
      <c r="Y308" s="148" t="s">
        <v>58</v>
      </c>
      <c r="Z308" s="148"/>
      <c r="AA308" s="124" t="s">
        <v>75</v>
      </c>
      <c r="AB308" s="124"/>
      <c r="AC308" s="178" t="str">
        <f t="shared" ca="1" si="11"/>
        <v>0</v>
      </c>
    </row>
    <row r="309" spans="5:29" ht="16.5" thickTop="1" x14ac:dyDescent="0.25">
      <c r="E309" s="153">
        <v>44502</v>
      </c>
      <c r="F309" s="1">
        <f>COUNTIF(J309:P309,"M*")-COUNTIF(J309:P309,"MAL")</f>
        <v>4</v>
      </c>
      <c r="G309" s="1">
        <f>COUNTIF(J309:P309,"J*")</f>
        <v>2</v>
      </c>
      <c r="H309" s="1">
        <f>COUNTIF(J309:P309,"AM*")</f>
        <v>1</v>
      </c>
      <c r="I309" s="125"/>
      <c r="J309" s="124" t="s">
        <v>8</v>
      </c>
      <c r="K309" s="124" t="s">
        <v>75</v>
      </c>
      <c r="L309" s="124" t="s">
        <v>8</v>
      </c>
      <c r="M309" s="124" t="s">
        <v>1</v>
      </c>
      <c r="N309" s="124" t="s">
        <v>75</v>
      </c>
      <c r="O309" s="124" t="s">
        <v>8</v>
      </c>
      <c r="P309" s="124" t="s">
        <v>8</v>
      </c>
      <c r="Q309" s="194">
        <f>Q302+1</f>
        <v>44</v>
      </c>
      <c r="R309" s="1">
        <f>COUNTIF(V309:AA309,"M*")-COUNTIF(V309:AA309,"MAL")</f>
        <v>2</v>
      </c>
      <c r="S309" s="1">
        <f>COUNTIF(V309:AA309,"J*")</f>
        <v>2</v>
      </c>
      <c r="T309" s="1">
        <f>COUNTIF(V309:AA309,"AM*")</f>
        <v>1</v>
      </c>
      <c r="U309" s="125"/>
      <c r="V309" s="124" t="s">
        <v>8</v>
      </c>
      <c r="W309" s="124" t="s">
        <v>75</v>
      </c>
      <c r="X309" s="124" t="s">
        <v>1</v>
      </c>
      <c r="Y309" s="124" t="s">
        <v>8</v>
      </c>
      <c r="Z309" s="124"/>
      <c r="AA309" s="124" t="s">
        <v>75</v>
      </c>
      <c r="AB309" s="124"/>
      <c r="AC309" s="178" t="str">
        <f t="shared" ca="1" si="11"/>
        <v>0</v>
      </c>
    </row>
    <row r="310" spans="5:29" x14ac:dyDescent="0.25">
      <c r="E310" s="153">
        <v>44503</v>
      </c>
      <c r="F310" s="1">
        <f>COUNTIF(J310:P310,"M*")-COUNTIF(J310:P310,"MAL")</f>
        <v>4</v>
      </c>
      <c r="G310" s="1">
        <f>COUNTIF(J310:P310,"J*")</f>
        <v>2</v>
      </c>
      <c r="H310" s="1">
        <f>COUNTIF(J310:P310,"AM*")</f>
        <v>1</v>
      </c>
      <c r="I310" s="125"/>
      <c r="J310" s="124" t="s">
        <v>8</v>
      </c>
      <c r="K310" s="124" t="s">
        <v>75</v>
      </c>
      <c r="L310" s="124" t="s">
        <v>8</v>
      </c>
      <c r="M310" s="124" t="s">
        <v>1</v>
      </c>
      <c r="N310" s="124" t="s">
        <v>75</v>
      </c>
      <c r="O310" s="124" t="s">
        <v>8</v>
      </c>
      <c r="P310" s="124" t="s">
        <v>8</v>
      </c>
      <c r="Q310" s="194"/>
      <c r="R310" s="1">
        <f>COUNTIF(V310:AA310,"M*")-COUNTIF(V310:AA310,"MAL")</f>
        <v>2</v>
      </c>
      <c r="S310" s="1">
        <f>COUNTIF(V310:AA310,"J*")</f>
        <v>2</v>
      </c>
      <c r="T310" s="1">
        <f>COUNTIF(V310:AA310,"AM*")</f>
        <v>1</v>
      </c>
      <c r="U310" s="125"/>
      <c r="V310" s="124" t="s">
        <v>8</v>
      </c>
      <c r="W310" s="124" t="s">
        <v>75</v>
      </c>
      <c r="X310" s="124" t="s">
        <v>1</v>
      </c>
      <c r="Y310" s="124" t="s">
        <v>8</v>
      </c>
      <c r="Z310" s="124"/>
      <c r="AA310" s="124" t="s">
        <v>75</v>
      </c>
      <c r="AB310" s="124"/>
      <c r="AC310" s="178" t="str">
        <f t="shared" ca="1" si="11"/>
        <v>0</v>
      </c>
    </row>
    <row r="311" spans="5:29" x14ac:dyDescent="0.25">
      <c r="E311" s="153">
        <v>44504</v>
      </c>
      <c r="F311" s="1">
        <f>COUNTIF(J311:P311,"M*")-COUNTIF(J311:P311,"MAL")</f>
        <v>4</v>
      </c>
      <c r="G311" s="1">
        <f>COUNTIF(J311:P311,"J*")</f>
        <v>2</v>
      </c>
      <c r="H311" s="1">
        <f>COUNTIF(J311:P311,"AM*")</f>
        <v>1</v>
      </c>
      <c r="I311" s="125"/>
      <c r="J311" s="124" t="s">
        <v>8</v>
      </c>
      <c r="K311" s="124" t="s">
        <v>75</v>
      </c>
      <c r="L311" s="124" t="s">
        <v>8</v>
      </c>
      <c r="M311" s="124" t="s">
        <v>1</v>
      </c>
      <c r="N311" s="124" t="s">
        <v>75</v>
      </c>
      <c r="O311" s="124" t="s">
        <v>8</v>
      </c>
      <c r="P311" s="124" t="s">
        <v>8</v>
      </c>
      <c r="Q311" s="195"/>
      <c r="R311" s="1">
        <f>COUNTIF(V311:AA311,"M*")-COUNTIF(V311:AA311,"MAL")</f>
        <v>2</v>
      </c>
      <c r="S311" s="1">
        <f>COUNTIF(V311:AA311,"J*")</f>
        <v>2</v>
      </c>
      <c r="T311" s="1">
        <f>COUNTIF(V311:AA311,"AM*")</f>
        <v>1</v>
      </c>
      <c r="U311" s="125"/>
      <c r="V311" s="124" t="s">
        <v>8</v>
      </c>
      <c r="W311" s="124" t="s">
        <v>75</v>
      </c>
      <c r="X311" s="124" t="s">
        <v>1</v>
      </c>
      <c r="Y311" s="124" t="s">
        <v>8</v>
      </c>
      <c r="Z311" s="124"/>
      <c r="AA311" s="124" t="s">
        <v>75</v>
      </c>
      <c r="AB311" s="124"/>
      <c r="AC311" s="178" t="str">
        <f t="shared" ca="1" si="11"/>
        <v>0</v>
      </c>
    </row>
    <row r="312" spans="5:29" x14ac:dyDescent="0.25">
      <c r="E312" s="153">
        <v>44505</v>
      </c>
      <c r="F312" s="1">
        <f>COUNTIF(J312:P312,"M*")-COUNTIF(J312:P312,"MAL")</f>
        <v>4</v>
      </c>
      <c r="G312" s="1">
        <f>COUNTIF(J312:P312,"J*")</f>
        <v>2</v>
      </c>
      <c r="H312" s="1">
        <f>COUNTIF(J312:P312,"AM*")</f>
        <v>1</v>
      </c>
      <c r="I312" s="125"/>
      <c r="J312" s="124" t="s">
        <v>8</v>
      </c>
      <c r="K312" s="124" t="s">
        <v>75</v>
      </c>
      <c r="L312" s="124" t="s">
        <v>8</v>
      </c>
      <c r="M312" s="124" t="s">
        <v>1</v>
      </c>
      <c r="N312" s="124" t="s">
        <v>75</v>
      </c>
      <c r="O312" s="124" t="s">
        <v>8</v>
      </c>
      <c r="P312" s="124" t="s">
        <v>8</v>
      </c>
      <c r="Q312" s="195"/>
      <c r="R312" s="1">
        <f>COUNTIF(V312:AA312,"M*")-COUNTIF(V312:AA312,"MAL")</f>
        <v>2</v>
      </c>
      <c r="S312" s="1">
        <f>COUNTIF(V312:AA312,"J*")</f>
        <v>2</v>
      </c>
      <c r="T312" s="1">
        <f>COUNTIF(V312:AA312,"AM*")</f>
        <v>1</v>
      </c>
      <c r="U312" s="125"/>
      <c r="V312" s="124" t="s">
        <v>8</v>
      </c>
      <c r="W312" s="124" t="s">
        <v>75</v>
      </c>
      <c r="X312" s="124" t="s">
        <v>1</v>
      </c>
      <c r="Y312" s="124" t="s">
        <v>8</v>
      </c>
      <c r="Z312" s="124"/>
      <c r="AA312" s="124" t="s">
        <v>75</v>
      </c>
      <c r="AB312" s="124"/>
      <c r="AC312" s="178" t="str">
        <f t="shared" ca="1" si="11"/>
        <v>0</v>
      </c>
    </row>
    <row r="313" spans="5:29" x14ac:dyDescent="0.25">
      <c r="E313" s="2">
        <v>44506</v>
      </c>
      <c r="Q313" s="55"/>
      <c r="AC313" s="178" t="str">
        <f t="shared" ca="1" si="11"/>
        <v>0</v>
      </c>
    </row>
    <row r="314" spans="5:29" ht="16.5" thickBot="1" x14ac:dyDescent="0.3">
      <c r="E314" s="2">
        <v>44507</v>
      </c>
      <c r="Q314" s="55"/>
      <c r="AC314" s="178" t="str">
        <f t="shared" ca="1" si="11"/>
        <v>0</v>
      </c>
    </row>
    <row r="315" spans="5:29" ht="17.25" thickTop="1" thickBot="1" x14ac:dyDescent="0.3">
      <c r="E315" s="153">
        <v>44508</v>
      </c>
      <c r="F315" s="1">
        <f>COUNTIF(J315:P315,"M*")-COUNTIF(J315:P315,"MAL")</f>
        <v>3</v>
      </c>
      <c r="G315" s="1">
        <f>COUNTIF(J315:P315,"J*")</f>
        <v>1</v>
      </c>
      <c r="H315" s="1">
        <f>COUNTIF(J315:P315,"AM*")</f>
        <v>3</v>
      </c>
      <c r="I315" s="125"/>
      <c r="J315" s="124" t="s">
        <v>8</v>
      </c>
      <c r="K315" s="124" t="s">
        <v>1</v>
      </c>
      <c r="L315" s="124" t="s">
        <v>8</v>
      </c>
      <c r="M315" s="124" t="s">
        <v>1</v>
      </c>
      <c r="N315" s="124" t="s">
        <v>1</v>
      </c>
      <c r="O315" s="124" t="s">
        <v>75</v>
      </c>
      <c r="P315" s="124" t="s">
        <v>8</v>
      </c>
      <c r="Q315" s="161" t="str">
        <f ca="1">IF((AC315+AC316+AC317+AC318+AC319)=5,"Semaine neutralisée","Semaine Libre")</f>
        <v>Semaine Libre</v>
      </c>
      <c r="R315" s="1">
        <f>COUNTIF(V315:AA315,"M*")-COUNTIF(V315:AA315,"MAL")</f>
        <v>2</v>
      </c>
      <c r="S315" s="1">
        <f>COUNTIF(V315:AA315,"J*")</f>
        <v>2</v>
      </c>
      <c r="T315" s="1">
        <f>COUNTIF(V315:AA315,"AM*")</f>
        <v>1</v>
      </c>
      <c r="U315" s="125"/>
      <c r="V315" s="149" t="s">
        <v>8</v>
      </c>
      <c r="W315" s="124" t="s">
        <v>8</v>
      </c>
      <c r="X315" s="124" t="s">
        <v>75</v>
      </c>
      <c r="Y315" s="124" t="s">
        <v>1</v>
      </c>
      <c r="Z315" s="124"/>
      <c r="AA315" s="124" t="s">
        <v>75</v>
      </c>
      <c r="AB315" s="124"/>
      <c r="AC315" s="178" t="str">
        <f t="shared" ca="1" si="11"/>
        <v>0</v>
      </c>
    </row>
    <row r="316" spans="5:29" ht="16.5" thickTop="1" x14ac:dyDescent="0.25">
      <c r="E316" s="153">
        <v>44509</v>
      </c>
      <c r="F316" s="1">
        <f>COUNTIF(J316:P316,"M*")-COUNTIF(J316:P316,"MAL")</f>
        <v>3</v>
      </c>
      <c r="G316" s="1">
        <f>COUNTIF(J316:P316,"J*")</f>
        <v>1</v>
      </c>
      <c r="H316" s="1">
        <f>COUNTIF(J316:P316,"AM*")</f>
        <v>3</v>
      </c>
      <c r="I316" s="125"/>
      <c r="J316" s="124" t="s">
        <v>8</v>
      </c>
      <c r="K316" s="124" t="s">
        <v>1</v>
      </c>
      <c r="L316" s="124" t="s">
        <v>8</v>
      </c>
      <c r="M316" s="124" t="s">
        <v>1</v>
      </c>
      <c r="N316" s="124" t="s">
        <v>1</v>
      </c>
      <c r="O316" s="124" t="s">
        <v>75</v>
      </c>
      <c r="P316" s="124" t="s">
        <v>8</v>
      </c>
      <c r="Q316" s="194">
        <f>Q309+1</f>
        <v>45</v>
      </c>
      <c r="R316" s="1">
        <f>COUNTIF(V316:AA316,"M*")-COUNTIF(V316:AA316,"MAL")</f>
        <v>2</v>
      </c>
      <c r="S316" s="1">
        <f>COUNTIF(V316:AA316,"J*")</f>
        <v>2</v>
      </c>
      <c r="T316" s="1">
        <f>COUNTIF(V316:AA316,"AM*")</f>
        <v>1</v>
      </c>
      <c r="U316" s="125"/>
      <c r="V316" s="124" t="s">
        <v>8</v>
      </c>
      <c r="W316" s="124" t="s">
        <v>8</v>
      </c>
      <c r="X316" s="124" t="s">
        <v>75</v>
      </c>
      <c r="Y316" s="124" t="s">
        <v>1</v>
      </c>
      <c r="Z316" s="124"/>
      <c r="AA316" s="124" t="s">
        <v>75</v>
      </c>
      <c r="AB316" s="124"/>
      <c r="AC316" s="178" t="str">
        <f t="shared" ca="1" si="11"/>
        <v>0</v>
      </c>
    </row>
    <row r="317" spans="5:29" x14ac:dyDescent="0.25">
      <c r="E317" s="153">
        <v>44510</v>
      </c>
      <c r="F317" s="1">
        <f>COUNTIF(J317:P317,"M*")-COUNTIF(J317:P317,"MAL")</f>
        <v>3</v>
      </c>
      <c r="G317" s="1">
        <f>COUNTIF(J317:P317,"J*")</f>
        <v>1</v>
      </c>
      <c r="H317" s="1">
        <f>COUNTIF(J317:P317,"AM*")</f>
        <v>3</v>
      </c>
      <c r="I317" s="125"/>
      <c r="J317" s="124" t="s">
        <v>8</v>
      </c>
      <c r="K317" s="124" t="s">
        <v>1</v>
      </c>
      <c r="L317" s="124" t="s">
        <v>8</v>
      </c>
      <c r="M317" s="124" t="s">
        <v>1</v>
      </c>
      <c r="N317" s="124" t="s">
        <v>1</v>
      </c>
      <c r="O317" s="124" t="s">
        <v>75</v>
      </c>
      <c r="P317" s="124" t="s">
        <v>8</v>
      </c>
      <c r="Q317" s="194"/>
      <c r="R317" s="1">
        <f>COUNTIF(V317:AA317,"M*")-COUNTIF(V317:AA317,"MAL")</f>
        <v>2</v>
      </c>
      <c r="S317" s="1">
        <f>COUNTIF(V317:AA317,"J*")</f>
        <v>2</v>
      </c>
      <c r="T317" s="1">
        <f>COUNTIF(V317:AA317,"AM*")</f>
        <v>1</v>
      </c>
      <c r="U317" s="125"/>
      <c r="V317" s="124" t="s">
        <v>8</v>
      </c>
      <c r="W317" s="124" t="s">
        <v>8</v>
      </c>
      <c r="X317" s="124" t="s">
        <v>75</v>
      </c>
      <c r="Y317" s="124" t="s">
        <v>1</v>
      </c>
      <c r="Z317" s="124"/>
      <c r="AA317" s="124" t="s">
        <v>75</v>
      </c>
      <c r="AB317" s="124"/>
      <c r="AC317" s="178" t="str">
        <f t="shared" ca="1" si="11"/>
        <v>0</v>
      </c>
    </row>
    <row r="318" spans="5:29" x14ac:dyDescent="0.25">
      <c r="E318" s="165">
        <v>44511</v>
      </c>
      <c r="F318" s="1">
        <f>COUNTIF(J318:P318,"M*")-COUNTIF(J318:P318,"MAL")</f>
        <v>3</v>
      </c>
      <c r="G318" s="1">
        <f>COUNTIF(J318:P318,"J*")</f>
        <v>1</v>
      </c>
      <c r="H318" s="1">
        <f>COUNTIF(J318:P318,"AM*")</f>
        <v>3</v>
      </c>
      <c r="I318" s="162" t="s">
        <v>154</v>
      </c>
      <c r="J318" s="124" t="s">
        <v>8</v>
      </c>
      <c r="K318" s="124" t="s">
        <v>1</v>
      </c>
      <c r="L318" s="124" t="s">
        <v>8</v>
      </c>
      <c r="M318" s="124" t="s">
        <v>1</v>
      </c>
      <c r="N318" s="124" t="s">
        <v>1</v>
      </c>
      <c r="O318" s="124" t="s">
        <v>75</v>
      </c>
      <c r="P318" s="124" t="s">
        <v>8</v>
      </c>
      <c r="Q318" s="195"/>
      <c r="R318" s="1">
        <f>COUNTIF(V318:AA318,"M*")-COUNTIF(V318:AA318,"MAL")</f>
        <v>1</v>
      </c>
      <c r="S318" s="1">
        <f>COUNTIF(V318:AA318,"J*")</f>
        <v>1</v>
      </c>
      <c r="T318" s="1">
        <f>COUNTIF(V318:AA318,"AM*")</f>
        <v>1</v>
      </c>
      <c r="U318" s="125"/>
      <c r="V318" s="124" t="s">
        <v>8</v>
      </c>
      <c r="W318" s="124" t="s">
        <v>58</v>
      </c>
      <c r="X318" s="124" t="s">
        <v>58</v>
      </c>
      <c r="Y318" s="124" t="s">
        <v>1</v>
      </c>
      <c r="Z318" s="124"/>
      <c r="AA318" s="124" t="s">
        <v>75</v>
      </c>
      <c r="AB318" s="124"/>
      <c r="AC318" s="178" t="str">
        <f t="shared" ca="1" si="11"/>
        <v>0</v>
      </c>
    </row>
    <row r="319" spans="5:29" x14ac:dyDescent="0.25">
      <c r="E319" s="153">
        <v>44512</v>
      </c>
      <c r="F319" s="1">
        <f>COUNTIF(J319:P319,"M*")-COUNTIF(J319:P319,"MAL")</f>
        <v>3</v>
      </c>
      <c r="G319" s="1">
        <f>COUNTIF(J319:P319,"J*")</f>
        <v>1</v>
      </c>
      <c r="H319" s="1">
        <f>COUNTIF(J319:P319,"AM*")</f>
        <v>3</v>
      </c>
      <c r="I319" s="125"/>
      <c r="J319" s="124" t="s">
        <v>8</v>
      </c>
      <c r="K319" s="124" t="s">
        <v>1</v>
      </c>
      <c r="L319" s="124" t="s">
        <v>8</v>
      </c>
      <c r="M319" s="124" t="s">
        <v>1</v>
      </c>
      <c r="N319" s="124" t="s">
        <v>1</v>
      </c>
      <c r="O319" s="124" t="s">
        <v>75</v>
      </c>
      <c r="P319" s="124" t="s">
        <v>8</v>
      </c>
      <c r="Q319" s="195"/>
      <c r="R319" s="1">
        <f>COUNTIF(V319:AA319,"M*")-COUNTIF(V319:AA319,"MAL")</f>
        <v>2</v>
      </c>
      <c r="S319" s="1">
        <f>COUNTIF(V319:AA319,"J*")</f>
        <v>2</v>
      </c>
      <c r="T319" s="1">
        <f>COUNTIF(V319:AA319,"AM*")</f>
        <v>1</v>
      </c>
      <c r="U319" s="125"/>
      <c r="V319" s="124" t="s">
        <v>8</v>
      </c>
      <c r="W319" s="124" t="s">
        <v>8</v>
      </c>
      <c r="X319" s="124" t="s">
        <v>75</v>
      </c>
      <c r="Y319" s="124" t="s">
        <v>1</v>
      </c>
      <c r="Z319" s="124"/>
      <c r="AA319" s="124" t="s">
        <v>75</v>
      </c>
      <c r="AB319" s="124"/>
      <c r="AC319" s="178" t="str">
        <f t="shared" ca="1" si="11"/>
        <v>0</v>
      </c>
    </row>
    <row r="320" spans="5:29" x14ac:dyDescent="0.25">
      <c r="E320" s="2">
        <v>44513</v>
      </c>
      <c r="Q320" s="55"/>
      <c r="AC320" s="178" t="str">
        <f t="shared" ca="1" si="11"/>
        <v>0</v>
      </c>
    </row>
    <row r="321" spans="5:29" ht="16.5" thickBot="1" x14ac:dyDescent="0.3">
      <c r="E321" s="2">
        <v>44514</v>
      </c>
      <c r="Q321" s="55"/>
      <c r="AC321" s="178" t="str">
        <f t="shared" ca="1" si="11"/>
        <v>0</v>
      </c>
    </row>
    <row r="322" spans="5:29" ht="17.25" thickTop="1" thickBot="1" x14ac:dyDescent="0.3">
      <c r="E322" s="153">
        <v>44515</v>
      </c>
      <c r="F322" s="1">
        <f>COUNTIF(J322:P322,"M*")-COUNTIF(J322:P322,"MAL")</f>
        <v>3</v>
      </c>
      <c r="G322" s="1">
        <f>COUNTIF(J322:P322,"J*")</f>
        <v>1</v>
      </c>
      <c r="H322" s="1">
        <f>COUNTIF(J322:P322,"AM*")</f>
        <v>3</v>
      </c>
      <c r="I322" s="125"/>
      <c r="J322" s="124" t="s">
        <v>8</v>
      </c>
      <c r="K322" s="124" t="s">
        <v>8</v>
      </c>
      <c r="L322" s="124" t="s">
        <v>1</v>
      </c>
      <c r="M322" s="124" t="s">
        <v>8</v>
      </c>
      <c r="N322" s="124" t="s">
        <v>1</v>
      </c>
      <c r="O322" s="124" t="s">
        <v>1</v>
      </c>
      <c r="P322" s="124" t="s">
        <v>75</v>
      </c>
      <c r="Q322" s="161" t="str">
        <f ca="1">IF((AC322+AC323+AC324+AC325+AC326)=5,"Semaine neutralisée","Semaine Libre")</f>
        <v>Semaine Libre</v>
      </c>
      <c r="R322" s="1">
        <f>COUNTIF(V322:AA322,"M*")-COUNTIF(V322:AA322,"MAL")</f>
        <v>2</v>
      </c>
      <c r="S322" s="1">
        <f>COUNTIF(V322:AA322,"J*")</f>
        <v>2</v>
      </c>
      <c r="T322" s="1">
        <f>COUNTIF(V322:AA322,"AM*")</f>
        <v>1</v>
      </c>
      <c r="U322" s="125"/>
      <c r="V322" s="124" t="s">
        <v>8</v>
      </c>
      <c r="W322" s="124" t="s">
        <v>1</v>
      </c>
      <c r="X322" s="149" t="s">
        <v>8</v>
      </c>
      <c r="Y322" s="124" t="s">
        <v>75</v>
      </c>
      <c r="Z322" s="124"/>
      <c r="AA322" s="124" t="s">
        <v>75</v>
      </c>
      <c r="AB322" s="124"/>
      <c r="AC322" s="178" t="str">
        <f t="shared" ca="1" si="11"/>
        <v>0</v>
      </c>
    </row>
    <row r="323" spans="5:29" ht="16.5" thickTop="1" x14ac:dyDescent="0.25">
      <c r="E323" s="153">
        <v>44516</v>
      </c>
      <c r="F323" s="1">
        <f>COUNTIF(J323:P323,"M*")-COUNTIF(J323:P323,"MAL")</f>
        <v>3</v>
      </c>
      <c r="G323" s="1">
        <f>COUNTIF(J323:P323,"J*")</f>
        <v>1</v>
      </c>
      <c r="H323" s="1">
        <f>COUNTIF(J323:P323,"AM*")</f>
        <v>3</v>
      </c>
      <c r="I323" s="125"/>
      <c r="J323" s="124" t="s">
        <v>8</v>
      </c>
      <c r="K323" s="124" t="s">
        <v>8</v>
      </c>
      <c r="L323" s="124" t="s">
        <v>1</v>
      </c>
      <c r="M323" s="124" t="s">
        <v>8</v>
      </c>
      <c r="N323" s="124" t="s">
        <v>1</v>
      </c>
      <c r="O323" s="124" t="s">
        <v>1</v>
      </c>
      <c r="P323" s="124" t="s">
        <v>75</v>
      </c>
      <c r="Q323" s="194">
        <f>Q316+1</f>
        <v>46</v>
      </c>
      <c r="R323" s="1">
        <f>COUNTIF(V323:AA323,"M*")-COUNTIF(V323:AA323,"MAL")</f>
        <v>2</v>
      </c>
      <c r="S323" s="1">
        <f>COUNTIF(V323:AA323,"J*")</f>
        <v>2</v>
      </c>
      <c r="T323" s="1">
        <f>COUNTIF(V323:AA323,"AM*")</f>
        <v>1</v>
      </c>
      <c r="U323" s="125"/>
      <c r="V323" s="124" t="s">
        <v>8</v>
      </c>
      <c r="W323" s="124" t="s">
        <v>1</v>
      </c>
      <c r="X323" s="124" t="s">
        <v>8</v>
      </c>
      <c r="Y323" s="124" t="s">
        <v>75</v>
      </c>
      <c r="Z323" s="124"/>
      <c r="AA323" s="124" t="s">
        <v>75</v>
      </c>
      <c r="AB323" s="124"/>
      <c r="AC323" s="178" t="str">
        <f t="shared" ca="1" si="11"/>
        <v>0</v>
      </c>
    </row>
    <row r="324" spans="5:29" x14ac:dyDescent="0.25">
      <c r="E324" s="153">
        <v>44517</v>
      </c>
      <c r="F324" s="1">
        <f>COUNTIF(J324:P324,"M*")-COUNTIF(J324:P324,"MAL")</f>
        <v>3</v>
      </c>
      <c r="G324" s="1">
        <f>COUNTIF(J324:P324,"J*")</f>
        <v>1</v>
      </c>
      <c r="H324" s="1">
        <f>COUNTIF(J324:P324,"AM*")</f>
        <v>3</v>
      </c>
      <c r="I324" s="125"/>
      <c r="J324" s="124" t="s">
        <v>8</v>
      </c>
      <c r="K324" s="124" t="s">
        <v>8</v>
      </c>
      <c r="L324" s="124" t="s">
        <v>1</v>
      </c>
      <c r="M324" s="124" t="s">
        <v>8</v>
      </c>
      <c r="N324" s="124" t="s">
        <v>1</v>
      </c>
      <c r="O324" s="124" t="s">
        <v>1</v>
      </c>
      <c r="P324" s="124" t="s">
        <v>75</v>
      </c>
      <c r="Q324" s="194"/>
      <c r="R324" s="1">
        <f>COUNTIF(V324:AA324,"M*")-COUNTIF(V324:AA324,"MAL")</f>
        <v>2</v>
      </c>
      <c r="S324" s="1">
        <f>COUNTIF(V324:AA324,"J*")</f>
        <v>2</v>
      </c>
      <c r="T324" s="1">
        <f>COUNTIF(V324:AA324,"AM*")</f>
        <v>1</v>
      </c>
      <c r="U324" s="125"/>
      <c r="V324" s="124" t="s">
        <v>8</v>
      </c>
      <c r="W324" s="124" t="s">
        <v>1</v>
      </c>
      <c r="X324" s="124" t="s">
        <v>8</v>
      </c>
      <c r="Y324" s="124" t="s">
        <v>75</v>
      </c>
      <c r="Z324" s="124"/>
      <c r="AA324" s="124" t="s">
        <v>75</v>
      </c>
      <c r="AB324" s="124"/>
      <c r="AC324" s="178" t="str">
        <f t="shared" ca="1" si="11"/>
        <v>0</v>
      </c>
    </row>
    <row r="325" spans="5:29" x14ac:dyDescent="0.25">
      <c r="E325" s="153">
        <v>44518</v>
      </c>
      <c r="F325" s="1">
        <f>COUNTIF(J325:P325,"M*")-COUNTIF(J325:P325,"MAL")</f>
        <v>3</v>
      </c>
      <c r="G325" s="1">
        <f>COUNTIF(J325:P325,"J*")</f>
        <v>1</v>
      </c>
      <c r="H325" s="1">
        <f>COUNTIF(J325:P325,"AM*")</f>
        <v>3</v>
      </c>
      <c r="I325" s="125"/>
      <c r="J325" s="124" t="s">
        <v>8</v>
      </c>
      <c r="K325" s="124" t="s">
        <v>8</v>
      </c>
      <c r="L325" s="124" t="s">
        <v>1</v>
      </c>
      <c r="M325" s="124" t="s">
        <v>8</v>
      </c>
      <c r="N325" s="124" t="s">
        <v>1</v>
      </c>
      <c r="O325" s="124" t="s">
        <v>1</v>
      </c>
      <c r="P325" s="124" t="s">
        <v>75</v>
      </c>
      <c r="Q325" s="195"/>
      <c r="R325" s="1">
        <f>COUNTIF(V325:AA325,"M*")-COUNTIF(V325:AA325,"MAL")</f>
        <v>2</v>
      </c>
      <c r="S325" s="1">
        <f>COUNTIF(V325:AA325,"J*")</f>
        <v>2</v>
      </c>
      <c r="T325" s="1">
        <f>COUNTIF(V325:AA325,"AM*")</f>
        <v>1</v>
      </c>
      <c r="U325" s="125"/>
      <c r="V325" s="124" t="s">
        <v>8</v>
      </c>
      <c r="W325" s="124" t="s">
        <v>1</v>
      </c>
      <c r="X325" s="124" t="s">
        <v>8</v>
      </c>
      <c r="Y325" s="124" t="s">
        <v>75</v>
      </c>
      <c r="Z325" s="124"/>
      <c r="AA325" s="124" t="s">
        <v>75</v>
      </c>
      <c r="AB325" s="124"/>
      <c r="AC325" s="178" t="str">
        <f t="shared" ca="1" si="11"/>
        <v>0</v>
      </c>
    </row>
    <row r="326" spans="5:29" x14ac:dyDescent="0.25">
      <c r="E326" s="153">
        <v>44519</v>
      </c>
      <c r="F326" s="1">
        <f>COUNTIF(J326:P326,"M*")-COUNTIF(J326:P326,"MAL")</f>
        <v>3</v>
      </c>
      <c r="G326" s="1">
        <f>COUNTIF(J326:P326,"J*")</f>
        <v>1</v>
      </c>
      <c r="H326" s="1">
        <f>COUNTIF(J326:P326,"AM*")</f>
        <v>3</v>
      </c>
      <c r="I326" s="125"/>
      <c r="J326" s="124" t="s">
        <v>8</v>
      </c>
      <c r="K326" s="124" t="s">
        <v>8</v>
      </c>
      <c r="L326" s="124" t="s">
        <v>1</v>
      </c>
      <c r="M326" s="124" t="s">
        <v>8</v>
      </c>
      <c r="N326" s="124" t="s">
        <v>1</v>
      </c>
      <c r="O326" s="124" t="s">
        <v>1</v>
      </c>
      <c r="P326" s="124" t="s">
        <v>75</v>
      </c>
      <c r="Q326" s="195"/>
      <c r="R326" s="1">
        <f>COUNTIF(V326:AA326,"M*")-COUNTIF(V326:AA326,"MAL")</f>
        <v>2</v>
      </c>
      <c r="S326" s="1">
        <f>COUNTIF(V326:AA326,"J*")</f>
        <v>2</v>
      </c>
      <c r="T326" s="1">
        <f>COUNTIF(V326:AA326,"AM*")</f>
        <v>1</v>
      </c>
      <c r="U326" s="125"/>
      <c r="V326" s="124" t="s">
        <v>8</v>
      </c>
      <c r="W326" s="124" t="s">
        <v>1</v>
      </c>
      <c r="X326" s="124" t="s">
        <v>8</v>
      </c>
      <c r="Y326" s="124" t="s">
        <v>75</v>
      </c>
      <c r="Z326" s="124"/>
      <c r="AA326" s="124" t="s">
        <v>75</v>
      </c>
      <c r="AB326" s="124"/>
      <c r="AC326" s="178" t="str">
        <f t="shared" ca="1" si="11"/>
        <v>0</v>
      </c>
    </row>
    <row r="327" spans="5:29" x14ac:dyDescent="0.25">
      <c r="E327" s="2">
        <v>44520</v>
      </c>
      <c r="Q327" s="55"/>
      <c r="AC327" s="178" t="str">
        <f t="shared" ca="1" si="11"/>
        <v>0</v>
      </c>
    </row>
    <row r="328" spans="5:29" ht="16.5" thickBot="1" x14ac:dyDescent="0.3">
      <c r="E328" s="2">
        <v>44521</v>
      </c>
      <c r="Q328" s="55"/>
      <c r="AC328" s="178" t="str">
        <f t="shared" ca="1" si="11"/>
        <v>0</v>
      </c>
    </row>
    <row r="329" spans="5:29" ht="17.25" thickTop="1" thickBot="1" x14ac:dyDescent="0.3">
      <c r="E329" s="153">
        <v>44522</v>
      </c>
      <c r="F329" s="1">
        <f>COUNTIF(J329:P329,"M*")-COUNTIF(J329:P329,"MAL")</f>
        <v>3</v>
      </c>
      <c r="G329" s="1">
        <f>COUNTIF(J329:P329,"J*")</f>
        <v>1</v>
      </c>
      <c r="H329" s="1">
        <f>COUNTIF(J329:P329,"AM*")</f>
        <v>3</v>
      </c>
      <c r="I329" s="125"/>
      <c r="J329" s="124" t="s">
        <v>75</v>
      </c>
      <c r="K329" s="124" t="s">
        <v>8</v>
      </c>
      <c r="L329" s="124" t="s">
        <v>1</v>
      </c>
      <c r="M329" s="124" t="s">
        <v>8</v>
      </c>
      <c r="N329" s="124" t="s">
        <v>8</v>
      </c>
      <c r="O329" s="124" t="s">
        <v>1</v>
      </c>
      <c r="P329" s="124" t="s">
        <v>1</v>
      </c>
      <c r="Q329" s="161" t="str">
        <f ca="1">IF((AC329+AC330+AC331+AC332+AC333)=5,"Semaine neutralisée","Semaine Libre")</f>
        <v>Semaine Libre</v>
      </c>
      <c r="R329" s="1">
        <f>COUNTIF(V329:AA329,"M*")-COUNTIF(V329:AA329,"MAL")</f>
        <v>2</v>
      </c>
      <c r="S329" s="1">
        <f>COUNTIF(V329:AA329,"J*")</f>
        <v>2</v>
      </c>
      <c r="T329" s="1">
        <f>COUNTIF(V329:AA329,"AM*")</f>
        <v>1</v>
      </c>
      <c r="U329" s="125"/>
      <c r="V329" s="124" t="s">
        <v>8</v>
      </c>
      <c r="W329" s="124" t="s">
        <v>75</v>
      </c>
      <c r="X329" s="124" t="s">
        <v>1</v>
      </c>
      <c r="Y329" s="149" t="s">
        <v>8</v>
      </c>
      <c r="Z329" s="148"/>
      <c r="AA329" s="124" t="s">
        <v>75</v>
      </c>
      <c r="AB329" s="124"/>
      <c r="AC329" s="178" t="str">
        <f t="shared" ca="1" si="11"/>
        <v>0</v>
      </c>
    </row>
    <row r="330" spans="5:29" ht="16.5" thickTop="1" x14ac:dyDescent="0.25">
      <c r="E330" s="153">
        <v>44523</v>
      </c>
      <c r="F330" s="1">
        <f>COUNTIF(J330:P330,"M*")-COUNTIF(J330:P330,"MAL")</f>
        <v>3</v>
      </c>
      <c r="G330" s="1">
        <f>COUNTIF(J330:P330,"J*")</f>
        <v>1</v>
      </c>
      <c r="H330" s="1">
        <f>COUNTIF(J330:P330,"AM*")</f>
        <v>3</v>
      </c>
      <c r="I330" s="125"/>
      <c r="J330" s="124" t="s">
        <v>75</v>
      </c>
      <c r="K330" s="124" t="s">
        <v>8</v>
      </c>
      <c r="L330" s="124" t="s">
        <v>1</v>
      </c>
      <c r="M330" s="124" t="s">
        <v>8</v>
      </c>
      <c r="N330" s="124" t="s">
        <v>8</v>
      </c>
      <c r="O330" s="124" t="s">
        <v>1</v>
      </c>
      <c r="P330" s="124" t="s">
        <v>1</v>
      </c>
      <c r="Q330" s="194">
        <f>Q323+1</f>
        <v>47</v>
      </c>
      <c r="R330" s="1">
        <f>COUNTIF(V330:AA330,"M*")-COUNTIF(V330:AA330,"MAL")</f>
        <v>2</v>
      </c>
      <c r="S330" s="1">
        <f>COUNTIF(V330:AA330,"J*")</f>
        <v>2</v>
      </c>
      <c r="T330" s="1">
        <f>COUNTIF(V330:AA330,"AM*")</f>
        <v>1</v>
      </c>
      <c r="U330" s="125"/>
      <c r="V330" s="124" t="s">
        <v>8</v>
      </c>
      <c r="W330" s="124" t="s">
        <v>75</v>
      </c>
      <c r="X330" s="124" t="s">
        <v>1</v>
      </c>
      <c r="Y330" s="124" t="s">
        <v>8</v>
      </c>
      <c r="Z330" s="124"/>
      <c r="AA330" s="124" t="s">
        <v>75</v>
      </c>
      <c r="AB330" s="124"/>
      <c r="AC330" s="178" t="str">
        <f t="shared" ca="1" si="11"/>
        <v>0</v>
      </c>
    </row>
    <row r="331" spans="5:29" x14ac:dyDescent="0.25">
      <c r="E331" s="153">
        <v>44524</v>
      </c>
      <c r="F331" s="1">
        <f>COUNTIF(J331:P331,"M*")-COUNTIF(J331:P331,"MAL")</f>
        <v>3</v>
      </c>
      <c r="G331" s="1">
        <f>COUNTIF(J331:P331,"J*")</f>
        <v>1</v>
      </c>
      <c r="H331" s="1">
        <f>COUNTIF(J331:P331,"AM*")</f>
        <v>3</v>
      </c>
      <c r="I331" s="125"/>
      <c r="J331" s="124" t="s">
        <v>75</v>
      </c>
      <c r="K331" s="124" t="s">
        <v>8</v>
      </c>
      <c r="L331" s="124" t="s">
        <v>1</v>
      </c>
      <c r="M331" s="124" t="s">
        <v>8</v>
      </c>
      <c r="N331" s="124" t="s">
        <v>8</v>
      </c>
      <c r="O331" s="124" t="s">
        <v>1</v>
      </c>
      <c r="P331" s="124" t="s">
        <v>1</v>
      </c>
      <c r="Q331" s="194"/>
      <c r="R331" s="1">
        <f>COUNTIF(V331:AA331,"M*")-COUNTIF(V331:AA331,"MAL")</f>
        <v>2</v>
      </c>
      <c r="S331" s="1">
        <f>COUNTIF(V331:AA331,"J*")</f>
        <v>2</v>
      </c>
      <c r="T331" s="1">
        <f>COUNTIF(V331:AA331,"AM*")</f>
        <v>1</v>
      </c>
      <c r="U331" s="125"/>
      <c r="V331" s="124" t="s">
        <v>8</v>
      </c>
      <c r="W331" s="124" t="s">
        <v>75</v>
      </c>
      <c r="X331" s="124" t="s">
        <v>1</v>
      </c>
      <c r="Y331" s="124" t="s">
        <v>8</v>
      </c>
      <c r="Z331" s="124"/>
      <c r="AA331" s="124" t="s">
        <v>75</v>
      </c>
      <c r="AB331" s="124"/>
      <c r="AC331" s="178" t="str">
        <f t="shared" ca="1" si="11"/>
        <v>0</v>
      </c>
    </row>
    <row r="332" spans="5:29" x14ac:dyDescent="0.25">
      <c r="E332" s="153">
        <v>44525</v>
      </c>
      <c r="F332" s="1">
        <f>COUNTIF(J332:P332,"M*")-COUNTIF(J332:P332,"MAL")</f>
        <v>3</v>
      </c>
      <c r="G332" s="1">
        <f>COUNTIF(J332:P332,"J*")</f>
        <v>1</v>
      </c>
      <c r="H332" s="1">
        <f>COUNTIF(J332:P332,"AM*")</f>
        <v>3</v>
      </c>
      <c r="I332" s="125"/>
      <c r="J332" s="124" t="s">
        <v>75</v>
      </c>
      <c r="K332" s="124" t="s">
        <v>8</v>
      </c>
      <c r="L332" s="124" t="s">
        <v>1</v>
      </c>
      <c r="M332" s="124" t="s">
        <v>8</v>
      </c>
      <c r="N332" s="124" t="s">
        <v>8</v>
      </c>
      <c r="O332" s="124" t="s">
        <v>1</v>
      </c>
      <c r="P332" s="124" t="s">
        <v>1</v>
      </c>
      <c r="Q332" s="195"/>
      <c r="R332" s="1">
        <f>COUNTIF(V332:AA332,"M*")-COUNTIF(V332:AA332,"MAL")</f>
        <v>2</v>
      </c>
      <c r="S332" s="1">
        <f>COUNTIF(V332:AA332,"J*")</f>
        <v>2</v>
      </c>
      <c r="T332" s="1">
        <f>COUNTIF(V332:AA332,"AM*")</f>
        <v>1</v>
      </c>
      <c r="U332" s="125"/>
      <c r="V332" s="124" t="s">
        <v>8</v>
      </c>
      <c r="W332" s="124" t="s">
        <v>75</v>
      </c>
      <c r="X332" s="124" t="s">
        <v>1</v>
      </c>
      <c r="Y332" s="124" t="s">
        <v>8</v>
      </c>
      <c r="Z332" s="124"/>
      <c r="AA332" s="124" t="s">
        <v>75</v>
      </c>
      <c r="AB332" s="124"/>
      <c r="AC332" s="178" t="str">
        <f t="shared" ca="1" si="11"/>
        <v>0</v>
      </c>
    </row>
    <row r="333" spans="5:29" x14ac:dyDescent="0.25">
      <c r="E333" s="153">
        <v>44526</v>
      </c>
      <c r="F333" s="1">
        <f>COUNTIF(J333:P333,"M*")-COUNTIF(J333:P333,"MAL")</f>
        <v>3</v>
      </c>
      <c r="G333" s="1">
        <f>COUNTIF(J333:P333,"J*")</f>
        <v>1</v>
      </c>
      <c r="H333" s="1">
        <f>COUNTIF(J333:P333,"AM*")</f>
        <v>3</v>
      </c>
      <c r="I333" s="125"/>
      <c r="J333" s="124" t="s">
        <v>75</v>
      </c>
      <c r="K333" s="124" t="s">
        <v>8</v>
      </c>
      <c r="L333" s="124" t="s">
        <v>1</v>
      </c>
      <c r="M333" s="124" t="s">
        <v>8</v>
      </c>
      <c r="N333" s="124" t="s">
        <v>8</v>
      </c>
      <c r="O333" s="124" t="s">
        <v>1</v>
      </c>
      <c r="P333" s="124" t="s">
        <v>1</v>
      </c>
      <c r="Q333" s="195"/>
      <c r="R333" s="1">
        <f>COUNTIF(V333:AA333,"M*")-COUNTIF(V333:AA333,"MAL")</f>
        <v>2</v>
      </c>
      <c r="S333" s="1">
        <f>COUNTIF(V333:AA333,"J*")</f>
        <v>2</v>
      </c>
      <c r="T333" s="1">
        <f>COUNTIF(V333:AA333,"AM*")</f>
        <v>1</v>
      </c>
      <c r="U333" s="125"/>
      <c r="V333" s="124" t="s">
        <v>8</v>
      </c>
      <c r="W333" s="124" t="s">
        <v>75</v>
      </c>
      <c r="X333" s="124" t="s">
        <v>1</v>
      </c>
      <c r="Y333" s="124" t="s">
        <v>8</v>
      </c>
      <c r="Z333" s="124"/>
      <c r="AA333" s="124" t="s">
        <v>75</v>
      </c>
      <c r="AB333" s="124"/>
      <c r="AC333" s="178" t="str">
        <f t="shared" ca="1" si="11"/>
        <v>0</v>
      </c>
    </row>
    <row r="334" spans="5:29" x14ac:dyDescent="0.25">
      <c r="E334" s="2">
        <v>44527</v>
      </c>
      <c r="Q334" s="55"/>
      <c r="AC334" s="178" t="str">
        <f t="shared" ca="1" si="11"/>
        <v>0</v>
      </c>
    </row>
    <row r="335" spans="5:29" ht="16.5" thickBot="1" x14ac:dyDescent="0.3">
      <c r="E335" s="2">
        <v>44528</v>
      </c>
      <c r="Q335" s="55"/>
      <c r="AC335" s="178" t="str">
        <f t="shared" ca="1" si="11"/>
        <v>0</v>
      </c>
    </row>
    <row r="336" spans="5:29" ht="17.25" thickTop="1" thickBot="1" x14ac:dyDescent="0.3">
      <c r="E336" s="153">
        <v>44529</v>
      </c>
      <c r="F336" s="1">
        <f>COUNTIF(J336:P336,"M*")-COUNTIF(J336:P336,"MAL")</f>
        <v>3</v>
      </c>
      <c r="G336" s="1">
        <f>COUNTIF(J336:P336,"J*")</f>
        <v>2</v>
      </c>
      <c r="H336" s="1">
        <f>COUNTIF(J336:P336,"AM*")</f>
        <v>2</v>
      </c>
      <c r="I336" s="125"/>
      <c r="J336" s="124" t="s">
        <v>1</v>
      </c>
      <c r="K336" s="124" t="s">
        <v>75</v>
      </c>
      <c r="L336" s="124" t="s">
        <v>75</v>
      </c>
      <c r="M336" s="124" t="s">
        <v>8</v>
      </c>
      <c r="N336" s="124" t="s">
        <v>8</v>
      </c>
      <c r="O336" s="124" t="s">
        <v>8</v>
      </c>
      <c r="P336" s="124" t="s">
        <v>1</v>
      </c>
      <c r="Q336" s="161" t="str">
        <f ca="1">IF((AC336+AC337+AC338+AC339+AC340)=5,"Semaine neutralisée","Semaine Libre")</f>
        <v>Semaine Libre</v>
      </c>
      <c r="R336" s="1">
        <f>COUNTIF(V336:AA336,"M*")-COUNTIF(V336:AA336,"MAL")</f>
        <v>2</v>
      </c>
      <c r="S336" s="1">
        <f>COUNTIF(V336:AA336,"J*")</f>
        <v>2</v>
      </c>
      <c r="T336" s="1">
        <f>COUNTIF(V336:AA336,"AM*")</f>
        <v>1</v>
      </c>
      <c r="U336" s="125"/>
      <c r="V336" s="124" t="s">
        <v>8</v>
      </c>
      <c r="W336" s="149" t="s">
        <v>8</v>
      </c>
      <c r="X336" s="124" t="s">
        <v>75</v>
      </c>
      <c r="Y336" s="124" t="s">
        <v>1</v>
      </c>
      <c r="Z336" s="124"/>
      <c r="AA336" s="124" t="s">
        <v>75</v>
      </c>
      <c r="AB336" s="124"/>
      <c r="AC336" s="178" t="str">
        <f t="shared" ca="1" si="11"/>
        <v>0</v>
      </c>
    </row>
    <row r="337" spans="5:29" ht="16.5" thickTop="1" x14ac:dyDescent="0.25">
      <c r="E337" s="153">
        <v>44530</v>
      </c>
      <c r="F337" s="1">
        <f>COUNTIF(J337:P337,"M*")-COUNTIF(J337:P337,"MAL")</f>
        <v>3</v>
      </c>
      <c r="G337" s="1">
        <f>COUNTIF(J337:P337,"J*")</f>
        <v>2</v>
      </c>
      <c r="H337" s="1">
        <f>COUNTIF(J337:P337,"AM*")</f>
        <v>2</v>
      </c>
      <c r="I337" s="125"/>
      <c r="J337" s="124" t="s">
        <v>1</v>
      </c>
      <c r="K337" s="124" t="s">
        <v>75</v>
      </c>
      <c r="L337" s="124" t="s">
        <v>75</v>
      </c>
      <c r="M337" s="124" t="s">
        <v>8</v>
      </c>
      <c r="N337" s="124" t="s">
        <v>8</v>
      </c>
      <c r="O337" s="124" t="s">
        <v>8</v>
      </c>
      <c r="P337" s="124" t="s">
        <v>1</v>
      </c>
      <c r="Q337" s="194">
        <f>Q330+1</f>
        <v>48</v>
      </c>
      <c r="R337" s="1">
        <f>COUNTIF(V337:AA337,"M*")-COUNTIF(V337:AA337,"MAL")</f>
        <v>2</v>
      </c>
      <c r="S337" s="1">
        <f>COUNTIF(V337:AA337,"J*")</f>
        <v>2</v>
      </c>
      <c r="T337" s="1">
        <f>COUNTIF(V337:AA337,"AM*")</f>
        <v>1</v>
      </c>
      <c r="U337" s="125"/>
      <c r="V337" s="124" t="s">
        <v>8</v>
      </c>
      <c r="W337" s="124" t="s">
        <v>8</v>
      </c>
      <c r="X337" s="124" t="s">
        <v>75</v>
      </c>
      <c r="Y337" s="124" t="s">
        <v>1</v>
      </c>
      <c r="Z337" s="124"/>
      <c r="AA337" s="124" t="s">
        <v>75</v>
      </c>
      <c r="AB337" s="124"/>
      <c r="AC337" s="178" t="str">
        <f t="shared" ca="1" si="11"/>
        <v>0</v>
      </c>
    </row>
    <row r="338" spans="5:29" x14ac:dyDescent="0.25">
      <c r="E338" s="153">
        <v>44531</v>
      </c>
      <c r="F338" s="1">
        <f>COUNTIF(J338:P338,"M*")-COUNTIF(J338:P338,"MAL")</f>
        <v>3</v>
      </c>
      <c r="G338" s="1">
        <f>COUNTIF(J338:P338,"J*")</f>
        <v>2</v>
      </c>
      <c r="H338" s="1">
        <f>COUNTIF(J338:P338,"AM*")</f>
        <v>2</v>
      </c>
      <c r="I338" s="125"/>
      <c r="J338" s="124" t="s">
        <v>1</v>
      </c>
      <c r="K338" s="124" t="s">
        <v>75</v>
      </c>
      <c r="L338" s="124" t="s">
        <v>75</v>
      </c>
      <c r="M338" s="124" t="s">
        <v>8</v>
      </c>
      <c r="N338" s="124" t="s">
        <v>8</v>
      </c>
      <c r="O338" s="124" t="s">
        <v>8</v>
      </c>
      <c r="P338" s="124" t="s">
        <v>1</v>
      </c>
      <c r="Q338" s="194"/>
      <c r="R338" s="1">
        <f>COUNTIF(V338:AA338,"M*")-COUNTIF(V338:AA338,"MAL")</f>
        <v>2</v>
      </c>
      <c r="S338" s="1">
        <f>COUNTIF(V338:AA338,"J*")</f>
        <v>2</v>
      </c>
      <c r="T338" s="1">
        <f>COUNTIF(V338:AA338,"AM*")</f>
        <v>1</v>
      </c>
      <c r="U338" s="125"/>
      <c r="V338" s="124" t="s">
        <v>8</v>
      </c>
      <c r="W338" s="124" t="s">
        <v>8</v>
      </c>
      <c r="X338" s="124" t="s">
        <v>75</v>
      </c>
      <c r="Y338" s="124" t="s">
        <v>1</v>
      </c>
      <c r="Z338" s="124"/>
      <c r="AA338" s="124" t="s">
        <v>75</v>
      </c>
      <c r="AB338" s="124"/>
      <c r="AC338" s="178" t="str">
        <f t="shared" ca="1" si="11"/>
        <v>0</v>
      </c>
    </row>
    <row r="339" spans="5:29" x14ac:dyDescent="0.25">
      <c r="E339" s="153">
        <v>44532</v>
      </c>
      <c r="F339" s="1">
        <f>COUNTIF(J339:P339,"M*")-COUNTIF(J339:P339,"MAL")</f>
        <v>3</v>
      </c>
      <c r="G339" s="1">
        <f>COUNTIF(J339:P339,"J*")</f>
        <v>2</v>
      </c>
      <c r="H339" s="1">
        <f>COUNTIF(J339:P339,"AM*")</f>
        <v>2</v>
      </c>
      <c r="I339" s="125"/>
      <c r="J339" s="124" t="s">
        <v>1</v>
      </c>
      <c r="K339" s="124" t="s">
        <v>75</v>
      </c>
      <c r="L339" s="124" t="s">
        <v>75</v>
      </c>
      <c r="M339" s="124" t="s">
        <v>8</v>
      </c>
      <c r="N339" s="124" t="s">
        <v>8</v>
      </c>
      <c r="O339" s="124" t="s">
        <v>8</v>
      </c>
      <c r="P339" s="124" t="s">
        <v>1</v>
      </c>
      <c r="Q339" s="195"/>
      <c r="R339" s="1">
        <f>COUNTIF(V339:AA339,"M*")-COUNTIF(V339:AA339,"MAL")</f>
        <v>2</v>
      </c>
      <c r="S339" s="1">
        <f>COUNTIF(V339:AA339,"J*")</f>
        <v>2</v>
      </c>
      <c r="T339" s="1">
        <f>COUNTIF(V339:AA339,"AM*")</f>
        <v>1</v>
      </c>
      <c r="U339" s="125"/>
      <c r="V339" s="124" t="s">
        <v>8</v>
      </c>
      <c r="W339" s="124" t="s">
        <v>8</v>
      </c>
      <c r="X339" s="124" t="s">
        <v>75</v>
      </c>
      <c r="Y339" s="124" t="s">
        <v>1</v>
      </c>
      <c r="Z339" s="124"/>
      <c r="AA339" s="124" t="s">
        <v>75</v>
      </c>
      <c r="AB339" s="124"/>
      <c r="AC339" s="178" t="str">
        <f t="shared" ca="1" si="11"/>
        <v>0</v>
      </c>
    </row>
    <row r="340" spans="5:29" x14ac:dyDescent="0.25">
      <c r="E340" s="153">
        <v>44533</v>
      </c>
      <c r="F340" s="1">
        <f>COUNTIF(J340:P340,"M*")-COUNTIF(J340:P340,"MAL")</f>
        <v>3</v>
      </c>
      <c r="G340" s="1">
        <f>COUNTIF(J340:P340,"J*")</f>
        <v>2</v>
      </c>
      <c r="H340" s="1">
        <f>COUNTIF(J340:P340,"AM*")</f>
        <v>2</v>
      </c>
      <c r="I340" s="125"/>
      <c r="J340" s="124" t="s">
        <v>1</v>
      </c>
      <c r="K340" s="124" t="s">
        <v>75</v>
      </c>
      <c r="L340" s="124" t="s">
        <v>75</v>
      </c>
      <c r="M340" s="124" t="s">
        <v>8</v>
      </c>
      <c r="N340" s="124" t="s">
        <v>8</v>
      </c>
      <c r="O340" s="124" t="s">
        <v>8</v>
      </c>
      <c r="P340" s="124" t="s">
        <v>1</v>
      </c>
      <c r="Q340" s="195"/>
      <c r="R340" s="1">
        <f>COUNTIF(V340:AA340,"M*")-COUNTIF(V340:AA340,"MAL")</f>
        <v>2</v>
      </c>
      <c r="S340" s="1">
        <f>COUNTIF(V340:AA340,"J*")</f>
        <v>2</v>
      </c>
      <c r="T340" s="1">
        <f>COUNTIF(V340:AA340,"AM*")</f>
        <v>1</v>
      </c>
      <c r="U340" s="125"/>
      <c r="V340" s="124" t="s">
        <v>8</v>
      </c>
      <c r="W340" s="124" t="s">
        <v>8</v>
      </c>
      <c r="X340" s="124" t="s">
        <v>75</v>
      </c>
      <c r="Y340" s="124" t="s">
        <v>1</v>
      </c>
      <c r="Z340" s="124"/>
      <c r="AA340" s="124" t="s">
        <v>75</v>
      </c>
      <c r="AB340" s="124"/>
      <c r="AC340" s="178" t="str">
        <f t="shared" ca="1" si="11"/>
        <v>0</v>
      </c>
    </row>
    <row r="341" spans="5:29" x14ac:dyDescent="0.25">
      <c r="E341" s="2">
        <v>44534</v>
      </c>
      <c r="Q341" s="55"/>
      <c r="AC341" s="178" t="str">
        <f t="shared" ca="1" si="11"/>
        <v>0</v>
      </c>
    </row>
    <row r="342" spans="5:29" ht="16.5" thickBot="1" x14ac:dyDescent="0.3">
      <c r="E342" s="2">
        <v>44535</v>
      </c>
      <c r="Q342" s="55"/>
      <c r="AC342" s="178" t="str">
        <f t="shared" ca="1" si="11"/>
        <v>0</v>
      </c>
    </row>
    <row r="343" spans="5:29" ht="17.25" thickTop="1" thickBot="1" x14ac:dyDescent="0.3">
      <c r="E343" s="153">
        <v>44536</v>
      </c>
      <c r="F343" s="1">
        <f>COUNTIF(J343:P343,"M*")-COUNTIF(J343:P343,"MAL")</f>
        <v>4</v>
      </c>
      <c r="G343" s="1">
        <f>COUNTIF(J343:P343,"J*")</f>
        <v>1</v>
      </c>
      <c r="H343" s="1">
        <f>COUNTIF(J343:P343,"AM*")</f>
        <v>2</v>
      </c>
      <c r="I343" s="125"/>
      <c r="J343" s="124" t="s">
        <v>1</v>
      </c>
      <c r="K343" s="124" t="s">
        <v>1</v>
      </c>
      <c r="L343" s="124" t="s">
        <v>8</v>
      </c>
      <c r="M343" s="124" t="s">
        <v>75</v>
      </c>
      <c r="N343" s="124" t="s">
        <v>8</v>
      </c>
      <c r="O343" s="124" t="s">
        <v>8</v>
      </c>
      <c r="P343" s="124" t="s">
        <v>8</v>
      </c>
      <c r="Q343" s="161" t="str">
        <f ca="1">IF((AC343+AC344+AC345+AC346+AC347)=5,"Semaine neutralisée","Semaine Libre")</f>
        <v>Semaine Libre</v>
      </c>
      <c r="R343" s="1">
        <f>COUNTIF(V343:AA343,"M*")-COUNTIF(V343:AA343,"MAL")</f>
        <v>2</v>
      </c>
      <c r="S343" s="1">
        <f>COUNTIF(V343:AA343,"J*")</f>
        <v>2</v>
      </c>
      <c r="T343" s="1">
        <f>COUNTIF(V343:AA343,"AM*")</f>
        <v>1</v>
      </c>
      <c r="U343" s="125"/>
      <c r="V343" s="149" t="s">
        <v>8</v>
      </c>
      <c r="W343" s="124" t="s">
        <v>1</v>
      </c>
      <c r="X343" s="124" t="s">
        <v>8</v>
      </c>
      <c r="Y343" s="124" t="s">
        <v>75</v>
      </c>
      <c r="Z343" s="124"/>
      <c r="AA343" s="124" t="s">
        <v>75</v>
      </c>
      <c r="AB343" s="124"/>
      <c r="AC343" s="178" t="str">
        <f t="shared" ca="1" si="11"/>
        <v>0</v>
      </c>
    </row>
    <row r="344" spans="5:29" ht="16.5" thickTop="1" x14ac:dyDescent="0.25">
      <c r="E344" s="153">
        <v>44537</v>
      </c>
      <c r="F344" s="1">
        <f>COUNTIF(J344:P344,"M*")-COUNTIF(J344:P344,"MAL")</f>
        <v>4</v>
      </c>
      <c r="G344" s="1">
        <f>COUNTIF(J344:P344,"J*")</f>
        <v>1</v>
      </c>
      <c r="H344" s="1">
        <f>COUNTIF(J344:P344,"AM*")</f>
        <v>2</v>
      </c>
      <c r="I344" s="125"/>
      <c r="J344" s="124" t="s">
        <v>1</v>
      </c>
      <c r="K344" s="124" t="s">
        <v>1</v>
      </c>
      <c r="L344" s="124" t="s">
        <v>8</v>
      </c>
      <c r="M344" s="124" t="s">
        <v>75</v>
      </c>
      <c r="N344" s="124" t="s">
        <v>8</v>
      </c>
      <c r="O344" s="124" t="s">
        <v>8</v>
      </c>
      <c r="P344" s="124" t="s">
        <v>8</v>
      </c>
      <c r="Q344" s="194">
        <f>Q337+1</f>
        <v>49</v>
      </c>
      <c r="R344" s="1">
        <f>COUNTIF(V344:AA344,"M*")-COUNTIF(V344:AA344,"MAL")</f>
        <v>2</v>
      </c>
      <c r="S344" s="1">
        <f>COUNTIF(V344:AA344,"J*")</f>
        <v>2</v>
      </c>
      <c r="T344" s="1">
        <f>COUNTIF(V344:AA344,"AM*")</f>
        <v>1</v>
      </c>
      <c r="U344" s="125"/>
      <c r="V344" s="124" t="s">
        <v>8</v>
      </c>
      <c r="W344" s="124" t="s">
        <v>1</v>
      </c>
      <c r="X344" s="124" t="s">
        <v>8</v>
      </c>
      <c r="Y344" s="124" t="s">
        <v>75</v>
      </c>
      <c r="Z344" s="124"/>
      <c r="AA344" s="124" t="s">
        <v>75</v>
      </c>
      <c r="AB344" s="124"/>
      <c r="AC344" s="178" t="str">
        <f t="shared" ca="1" si="11"/>
        <v>0</v>
      </c>
    </row>
    <row r="345" spans="5:29" x14ac:dyDescent="0.25">
      <c r="E345" s="153">
        <v>44538</v>
      </c>
      <c r="F345" s="1">
        <f>COUNTIF(J345:P345,"M*")-COUNTIF(J345:P345,"MAL")</f>
        <v>4</v>
      </c>
      <c r="G345" s="1">
        <f>COUNTIF(J345:P345,"J*")</f>
        <v>1</v>
      </c>
      <c r="H345" s="1">
        <f>COUNTIF(J345:P345,"AM*")</f>
        <v>2</v>
      </c>
      <c r="I345" s="125"/>
      <c r="J345" s="124" t="s">
        <v>1</v>
      </c>
      <c r="K345" s="124" t="s">
        <v>1</v>
      </c>
      <c r="L345" s="124" t="s">
        <v>8</v>
      </c>
      <c r="M345" s="124" t="s">
        <v>75</v>
      </c>
      <c r="N345" s="124" t="s">
        <v>8</v>
      </c>
      <c r="O345" s="124" t="s">
        <v>8</v>
      </c>
      <c r="P345" s="124" t="s">
        <v>8</v>
      </c>
      <c r="Q345" s="194"/>
      <c r="R345" s="1">
        <f>COUNTIF(V345:AA345,"M*")-COUNTIF(V345:AA345,"MAL")</f>
        <v>2</v>
      </c>
      <c r="S345" s="1">
        <f>COUNTIF(V345:AA345,"J*")</f>
        <v>2</v>
      </c>
      <c r="T345" s="1">
        <f>COUNTIF(V345:AA345,"AM*")</f>
        <v>1</v>
      </c>
      <c r="U345" s="125"/>
      <c r="V345" s="124" t="s">
        <v>8</v>
      </c>
      <c r="W345" s="124" t="s">
        <v>1</v>
      </c>
      <c r="X345" s="124" t="s">
        <v>8</v>
      </c>
      <c r="Y345" s="124" t="s">
        <v>75</v>
      </c>
      <c r="Z345" s="124"/>
      <c r="AA345" s="124" t="s">
        <v>75</v>
      </c>
      <c r="AB345" s="124"/>
      <c r="AC345" s="178" t="str">
        <f t="shared" ca="1" si="11"/>
        <v>0</v>
      </c>
    </row>
    <row r="346" spans="5:29" x14ac:dyDescent="0.25">
      <c r="E346" s="153">
        <v>44539</v>
      </c>
      <c r="F346" s="1">
        <f>COUNTIF(J346:P346,"M*")-COUNTIF(J346:P346,"MAL")</f>
        <v>4</v>
      </c>
      <c r="G346" s="1">
        <f>COUNTIF(J346:P346,"J*")</f>
        <v>1</v>
      </c>
      <c r="H346" s="1">
        <f>COUNTIF(J346:P346,"AM*")</f>
        <v>2</v>
      </c>
      <c r="I346" s="125"/>
      <c r="J346" s="124" t="s">
        <v>1</v>
      </c>
      <c r="K346" s="124" t="s">
        <v>1</v>
      </c>
      <c r="L346" s="124" t="s">
        <v>8</v>
      </c>
      <c r="M346" s="124" t="s">
        <v>75</v>
      </c>
      <c r="N346" s="124" t="s">
        <v>8</v>
      </c>
      <c r="O346" s="124" t="s">
        <v>8</v>
      </c>
      <c r="P346" s="124" t="s">
        <v>8</v>
      </c>
      <c r="Q346" s="195"/>
      <c r="R346" s="1">
        <f>COUNTIF(V346:AA346,"M*")-COUNTIF(V346:AA346,"MAL")</f>
        <v>2</v>
      </c>
      <c r="S346" s="1">
        <f>COUNTIF(V346:AA346,"J*")</f>
        <v>2</v>
      </c>
      <c r="T346" s="1">
        <f>COUNTIF(V346:AA346,"AM*")</f>
        <v>1</v>
      </c>
      <c r="U346" s="125"/>
      <c r="V346" s="124" t="s">
        <v>8</v>
      </c>
      <c r="W346" s="124" t="s">
        <v>1</v>
      </c>
      <c r="X346" s="124" t="s">
        <v>8</v>
      </c>
      <c r="Y346" s="124" t="s">
        <v>75</v>
      </c>
      <c r="Z346" s="124"/>
      <c r="AA346" s="124" t="s">
        <v>75</v>
      </c>
      <c r="AB346" s="124"/>
      <c r="AC346" s="178" t="str">
        <f t="shared" ca="1" si="11"/>
        <v>0</v>
      </c>
    </row>
    <row r="347" spans="5:29" x14ac:dyDescent="0.25">
      <c r="E347" s="153">
        <v>44540</v>
      </c>
      <c r="F347" s="1">
        <f>COUNTIF(J347:P347,"M*")-COUNTIF(J347:P347,"MAL")</f>
        <v>4</v>
      </c>
      <c r="G347" s="1">
        <f>COUNTIF(J347:P347,"J*")</f>
        <v>1</v>
      </c>
      <c r="H347" s="1">
        <f>COUNTIF(J347:P347,"AM*")</f>
        <v>2</v>
      </c>
      <c r="I347" s="125"/>
      <c r="J347" s="124" t="s">
        <v>1</v>
      </c>
      <c r="K347" s="124" t="s">
        <v>1</v>
      </c>
      <c r="L347" s="124" t="s">
        <v>8</v>
      </c>
      <c r="M347" s="124" t="s">
        <v>75</v>
      </c>
      <c r="N347" s="124" t="s">
        <v>8</v>
      </c>
      <c r="O347" s="124" t="s">
        <v>8</v>
      </c>
      <c r="P347" s="124" t="s">
        <v>8</v>
      </c>
      <c r="Q347" s="195"/>
      <c r="R347" s="1">
        <f>COUNTIF(V347:AA347,"M*")-COUNTIF(V347:AA347,"MAL")</f>
        <v>2</v>
      </c>
      <c r="S347" s="1">
        <f>COUNTIF(V347:AA347,"J*")</f>
        <v>2</v>
      </c>
      <c r="T347" s="1">
        <f>COUNTIF(V347:AA347,"AM*")</f>
        <v>1</v>
      </c>
      <c r="U347" s="125"/>
      <c r="V347" s="124" t="s">
        <v>8</v>
      </c>
      <c r="W347" s="124" t="s">
        <v>1</v>
      </c>
      <c r="X347" s="124" t="s">
        <v>8</v>
      </c>
      <c r="Y347" s="124" t="s">
        <v>75</v>
      </c>
      <c r="Z347" s="124"/>
      <c r="AA347" s="124" t="s">
        <v>75</v>
      </c>
      <c r="AB347" s="124"/>
      <c r="AC347" s="178" t="str">
        <f t="shared" ca="1" si="11"/>
        <v>0</v>
      </c>
    </row>
    <row r="348" spans="5:29" x14ac:dyDescent="0.25">
      <c r="E348" s="2">
        <v>44541</v>
      </c>
      <c r="Q348" s="55"/>
      <c r="AC348" s="178" t="str">
        <f t="shared" ca="1" si="11"/>
        <v>0</v>
      </c>
    </row>
    <row r="349" spans="5:29" ht="16.5" thickBot="1" x14ac:dyDescent="0.3">
      <c r="E349" s="2">
        <v>44542</v>
      </c>
      <c r="Q349" s="55"/>
      <c r="AC349" s="178" t="str">
        <f t="shared" ca="1" si="11"/>
        <v>0</v>
      </c>
    </row>
    <row r="350" spans="5:29" ht="17.25" thickTop="1" thickBot="1" x14ac:dyDescent="0.3">
      <c r="E350" s="153">
        <v>44543</v>
      </c>
      <c r="F350" s="1">
        <f>COUNTIF(J350:P350,"M*")-COUNTIF(J350:P350,"MAL")</f>
        <v>4</v>
      </c>
      <c r="G350" s="1">
        <f>COUNTIF(J350:P350,"J*")</f>
        <v>1</v>
      </c>
      <c r="H350" s="1">
        <f>COUNTIF(J350:P350,"AM*")</f>
        <v>2</v>
      </c>
      <c r="I350" s="125"/>
      <c r="J350" s="124" t="s">
        <v>8</v>
      </c>
      <c r="K350" s="124" t="s">
        <v>1</v>
      </c>
      <c r="L350" s="124" t="s">
        <v>8</v>
      </c>
      <c r="M350" s="124" t="s">
        <v>1</v>
      </c>
      <c r="N350" s="124" t="s">
        <v>75</v>
      </c>
      <c r="O350" s="124" t="s">
        <v>8</v>
      </c>
      <c r="P350" s="124" t="s">
        <v>8</v>
      </c>
      <c r="Q350" s="161" t="str">
        <f ca="1">IF((AC350+AC351+AC352+AC353+AC354)=5,"Semaine neutralisée","Semaine Libre")</f>
        <v>Semaine Libre</v>
      </c>
      <c r="R350" s="1">
        <f>COUNTIF(V350:AA350,"M*")-COUNTIF(V350:AA350,"MAL")</f>
        <v>2</v>
      </c>
      <c r="S350" s="1">
        <f>COUNTIF(V350:AA350,"J*")</f>
        <v>2</v>
      </c>
      <c r="T350" s="1">
        <f>COUNTIF(V350:AA350,"AM*")</f>
        <v>1</v>
      </c>
      <c r="U350" s="125"/>
      <c r="V350" s="124" t="s">
        <v>8</v>
      </c>
      <c r="W350" s="124" t="s">
        <v>75</v>
      </c>
      <c r="X350" s="124" t="s">
        <v>1</v>
      </c>
      <c r="Y350" s="149" t="s">
        <v>8</v>
      </c>
      <c r="Z350" s="148"/>
      <c r="AA350" s="124" t="s">
        <v>75</v>
      </c>
      <c r="AB350" s="124"/>
      <c r="AC350" s="178" t="str">
        <f t="shared" ca="1" si="11"/>
        <v>0</v>
      </c>
    </row>
    <row r="351" spans="5:29" ht="16.5" thickTop="1" x14ac:dyDescent="0.25">
      <c r="E351" s="153">
        <v>44544</v>
      </c>
      <c r="F351" s="1">
        <f>COUNTIF(J351:P351,"M*")-COUNTIF(J351:P351,"MAL")</f>
        <v>4</v>
      </c>
      <c r="G351" s="1">
        <f>COUNTIF(J351:P351,"J*")</f>
        <v>1</v>
      </c>
      <c r="H351" s="1">
        <f>COUNTIF(J351:P351,"AM*")</f>
        <v>2</v>
      </c>
      <c r="I351" s="125"/>
      <c r="J351" s="124" t="s">
        <v>8</v>
      </c>
      <c r="K351" s="124" t="s">
        <v>1</v>
      </c>
      <c r="L351" s="124" t="s">
        <v>8</v>
      </c>
      <c r="M351" s="124" t="s">
        <v>1</v>
      </c>
      <c r="N351" s="124" t="s">
        <v>75</v>
      </c>
      <c r="O351" s="124" t="s">
        <v>8</v>
      </c>
      <c r="P351" s="124" t="s">
        <v>8</v>
      </c>
      <c r="Q351" s="194">
        <f>Q344+1</f>
        <v>50</v>
      </c>
      <c r="R351" s="1">
        <f>COUNTIF(V351:AA351,"M*")-COUNTIF(V351:AA351,"MAL")</f>
        <v>2</v>
      </c>
      <c r="S351" s="1">
        <f>COUNTIF(V351:AA351,"J*")</f>
        <v>2</v>
      </c>
      <c r="T351" s="1">
        <f>COUNTIF(V351:AA351,"AM*")</f>
        <v>1</v>
      </c>
      <c r="U351" s="125"/>
      <c r="V351" s="124" t="s">
        <v>8</v>
      </c>
      <c r="W351" s="124" t="s">
        <v>75</v>
      </c>
      <c r="X351" s="124" t="s">
        <v>1</v>
      </c>
      <c r="Y351" s="124" t="s">
        <v>8</v>
      </c>
      <c r="Z351" s="124"/>
      <c r="AA351" s="124" t="s">
        <v>75</v>
      </c>
      <c r="AB351" s="124"/>
      <c r="AC351" s="178" t="str">
        <f t="shared" ca="1" si="11"/>
        <v>0</v>
      </c>
    </row>
    <row r="352" spans="5:29" x14ac:dyDescent="0.25">
      <c r="E352" s="153">
        <v>44545</v>
      </c>
      <c r="F352" s="1">
        <f>COUNTIF(J352:P352,"M*")-COUNTIF(J352:P352,"MAL")</f>
        <v>4</v>
      </c>
      <c r="G352" s="1">
        <f>COUNTIF(J352:P352,"J*")</f>
        <v>1</v>
      </c>
      <c r="H352" s="1">
        <f>COUNTIF(J352:P352,"AM*")</f>
        <v>2</v>
      </c>
      <c r="I352" s="125"/>
      <c r="J352" s="124" t="s">
        <v>8</v>
      </c>
      <c r="K352" s="124" t="s">
        <v>1</v>
      </c>
      <c r="L352" s="124" t="s">
        <v>8</v>
      </c>
      <c r="M352" s="124" t="s">
        <v>1</v>
      </c>
      <c r="N352" s="124" t="s">
        <v>75</v>
      </c>
      <c r="O352" s="124" t="s">
        <v>8</v>
      </c>
      <c r="P352" s="124" t="s">
        <v>8</v>
      </c>
      <c r="Q352" s="194"/>
      <c r="R352" s="1">
        <f>COUNTIF(V352:AA352,"M*")-COUNTIF(V352:AA352,"MAL")</f>
        <v>2</v>
      </c>
      <c r="S352" s="1">
        <f>COUNTIF(V352:AA352,"J*")</f>
        <v>2</v>
      </c>
      <c r="T352" s="1">
        <f>COUNTIF(V352:AA352,"AM*")</f>
        <v>1</v>
      </c>
      <c r="U352" s="125"/>
      <c r="V352" s="124" t="s">
        <v>8</v>
      </c>
      <c r="W352" s="124" t="s">
        <v>75</v>
      </c>
      <c r="X352" s="124" t="s">
        <v>1</v>
      </c>
      <c r="Y352" s="124" t="s">
        <v>8</v>
      </c>
      <c r="Z352" s="124"/>
      <c r="AA352" s="124" t="s">
        <v>75</v>
      </c>
      <c r="AB352" s="124"/>
      <c r="AC352" s="178" t="str">
        <f t="shared" ca="1" si="11"/>
        <v>0</v>
      </c>
    </row>
    <row r="353" spans="5:29" x14ac:dyDescent="0.25">
      <c r="E353" s="153">
        <v>44546</v>
      </c>
      <c r="F353" s="1">
        <f>COUNTIF(J353:P353,"M*")-COUNTIF(J353:P353,"MAL")</f>
        <v>4</v>
      </c>
      <c r="G353" s="1">
        <f>COUNTIF(J353:P353,"J*")</f>
        <v>1</v>
      </c>
      <c r="H353" s="1">
        <f>COUNTIF(J353:P353,"AM*")</f>
        <v>2</v>
      </c>
      <c r="I353" s="125"/>
      <c r="J353" s="124" t="s">
        <v>8</v>
      </c>
      <c r="K353" s="124" t="s">
        <v>1</v>
      </c>
      <c r="L353" s="124" t="s">
        <v>8</v>
      </c>
      <c r="M353" s="124" t="s">
        <v>1</v>
      </c>
      <c r="N353" s="124" t="s">
        <v>75</v>
      </c>
      <c r="O353" s="124" t="s">
        <v>8</v>
      </c>
      <c r="P353" s="124" t="s">
        <v>8</v>
      </c>
      <c r="Q353" s="195"/>
      <c r="R353" s="1">
        <f>COUNTIF(V353:AA353,"M*")-COUNTIF(V353:AA353,"MAL")</f>
        <v>2</v>
      </c>
      <c r="S353" s="1">
        <f>COUNTIF(V353:AA353,"J*")</f>
        <v>2</v>
      </c>
      <c r="T353" s="1">
        <f>COUNTIF(V353:AA353,"AM*")</f>
        <v>1</v>
      </c>
      <c r="U353" s="125"/>
      <c r="V353" s="124" t="s">
        <v>8</v>
      </c>
      <c r="W353" s="124" t="s">
        <v>75</v>
      </c>
      <c r="X353" s="124" t="s">
        <v>1</v>
      </c>
      <c r="Y353" s="124" t="s">
        <v>8</v>
      </c>
      <c r="Z353" s="124"/>
      <c r="AA353" s="124" t="s">
        <v>75</v>
      </c>
      <c r="AB353" s="124"/>
      <c r="AC353" s="178" t="str">
        <f t="shared" ca="1" si="11"/>
        <v>0</v>
      </c>
    </row>
    <row r="354" spans="5:29" x14ac:dyDescent="0.25">
      <c r="E354" s="153">
        <v>44547</v>
      </c>
      <c r="F354" s="1">
        <f>COUNTIF(J354:P354,"M*")-COUNTIF(J354:P354,"MAL")</f>
        <v>4</v>
      </c>
      <c r="G354" s="1">
        <f>COUNTIF(J354:P354,"J*")</f>
        <v>1</v>
      </c>
      <c r="H354" s="1">
        <f>COUNTIF(J354:P354,"AM*")</f>
        <v>2</v>
      </c>
      <c r="I354" s="158"/>
      <c r="J354" s="124" t="s">
        <v>8</v>
      </c>
      <c r="K354" s="124" t="s">
        <v>1</v>
      </c>
      <c r="L354" s="124" t="s">
        <v>8</v>
      </c>
      <c r="M354" s="124" t="s">
        <v>1</v>
      </c>
      <c r="N354" s="124" t="s">
        <v>75</v>
      </c>
      <c r="O354" s="124" t="s">
        <v>8</v>
      </c>
      <c r="P354" s="124" t="s">
        <v>8</v>
      </c>
      <c r="Q354" s="195"/>
      <c r="R354" s="1">
        <f>COUNTIF(V354:AA354,"M*")-COUNTIF(V354:AA354,"MAL")</f>
        <v>2</v>
      </c>
      <c r="S354" s="1">
        <f>COUNTIF(V354:AA354,"J*")</f>
        <v>2</v>
      </c>
      <c r="T354" s="1">
        <f>COUNTIF(V354:AA354,"AM*")</f>
        <v>1</v>
      </c>
      <c r="U354" s="125"/>
      <c r="V354" s="124" t="s">
        <v>8</v>
      </c>
      <c r="W354" s="124" t="s">
        <v>75</v>
      </c>
      <c r="X354" s="124" t="s">
        <v>1</v>
      </c>
      <c r="Y354" s="124" t="s">
        <v>8</v>
      </c>
      <c r="Z354" s="124"/>
      <c r="AA354" s="124" t="s">
        <v>75</v>
      </c>
      <c r="AB354" s="124"/>
      <c r="AC354" s="178" t="str">
        <f t="shared" ca="1" si="11"/>
        <v>0</v>
      </c>
    </row>
    <row r="355" spans="5:29" x14ac:dyDescent="0.25">
      <c r="E355" s="2">
        <v>44548</v>
      </c>
      <c r="I355" s="159"/>
      <c r="Q355" s="55"/>
      <c r="AC355" s="178" t="str">
        <f t="shared" ca="1" si="11"/>
        <v>0</v>
      </c>
    </row>
    <row r="356" spans="5:29" ht="16.5" thickBot="1" x14ac:dyDescent="0.3">
      <c r="E356" s="2">
        <v>44549</v>
      </c>
      <c r="I356" s="159"/>
      <c r="Q356" s="55"/>
      <c r="AC356" s="178" t="str">
        <f t="shared" ca="1" si="11"/>
        <v>0</v>
      </c>
    </row>
    <row r="357" spans="5:29" ht="17.25" thickTop="1" thickBot="1" x14ac:dyDescent="0.3">
      <c r="E357" s="153">
        <v>44550</v>
      </c>
      <c r="F357" s="1">
        <f>COUNTIF(J357:P357,"M*")-COUNTIF(J357:P357,"MAL")</f>
        <v>0</v>
      </c>
      <c r="G357" s="1">
        <f>COUNTIF(J357:P357,"J*")</f>
        <v>7</v>
      </c>
      <c r="H357" s="1">
        <f>COUNTIF(J357:P357,"AM*")</f>
        <v>0</v>
      </c>
      <c r="I357" s="158"/>
      <c r="J357" s="124" t="s">
        <v>75</v>
      </c>
      <c r="K357" s="124" t="s">
        <v>75</v>
      </c>
      <c r="L357" s="124" t="s">
        <v>75</v>
      </c>
      <c r="M357" s="124" t="s">
        <v>75</v>
      </c>
      <c r="N357" s="124" t="s">
        <v>75</v>
      </c>
      <c r="O357" s="124" t="s">
        <v>75</v>
      </c>
      <c r="P357" s="124" t="s">
        <v>75</v>
      </c>
      <c r="Q357" s="161" t="str">
        <f ca="1">IF((AC357+AC358+AC359+AC360+AC361)=5,"Semaine neutralisée","Semaine Libre")</f>
        <v>Semaine Libre</v>
      </c>
      <c r="R357" s="1">
        <f>COUNTIF(V357:AA357,"M*")-COUNTIF(V357:AA357,"MAL")</f>
        <v>2</v>
      </c>
      <c r="S357" s="1">
        <f>COUNTIF(V357:AA357,"J*")</f>
        <v>2</v>
      </c>
      <c r="T357" s="1">
        <f>COUNTIF(V357:AA357,"AM*")</f>
        <v>1</v>
      </c>
      <c r="U357" s="125"/>
      <c r="V357" s="124" t="s">
        <v>8</v>
      </c>
      <c r="W357" s="149" t="s">
        <v>8</v>
      </c>
      <c r="X357" s="124" t="s">
        <v>75</v>
      </c>
      <c r="Y357" s="124" t="s">
        <v>1</v>
      </c>
      <c r="Z357" s="124"/>
      <c r="AA357" s="124" t="s">
        <v>75</v>
      </c>
      <c r="AB357" s="124"/>
      <c r="AC357" s="178" t="str">
        <f t="shared" ca="1" si="11"/>
        <v>0</v>
      </c>
    </row>
    <row r="358" spans="5:29" ht="16.5" thickTop="1" x14ac:dyDescent="0.25">
      <c r="E358" s="153">
        <v>44551</v>
      </c>
      <c r="F358" s="1">
        <f>COUNTIF(J358:P358,"M*")-COUNTIF(J358:P358,"MAL")</f>
        <v>0</v>
      </c>
      <c r="G358" s="1">
        <f>COUNTIF(J358:P358,"J*")</f>
        <v>7</v>
      </c>
      <c r="H358" s="1">
        <f>COUNTIF(J358:P358,"AM*")</f>
        <v>0</v>
      </c>
      <c r="I358" s="158"/>
      <c r="J358" s="124" t="s">
        <v>75</v>
      </c>
      <c r="K358" s="124" t="s">
        <v>75</v>
      </c>
      <c r="L358" s="124" t="s">
        <v>75</v>
      </c>
      <c r="M358" s="124" t="s">
        <v>75</v>
      </c>
      <c r="N358" s="124" t="s">
        <v>75</v>
      </c>
      <c r="O358" s="124" t="s">
        <v>75</v>
      </c>
      <c r="P358" s="124" t="s">
        <v>75</v>
      </c>
      <c r="Q358" s="194">
        <f>Q351+1</f>
        <v>51</v>
      </c>
      <c r="R358" s="1">
        <f>COUNTIF(V358:AA358,"M*")-COUNTIF(V358:AA358,"MAL")</f>
        <v>2</v>
      </c>
      <c r="S358" s="1">
        <f>COUNTIF(V358:AA358,"J*")</f>
        <v>2</v>
      </c>
      <c r="T358" s="1">
        <f>COUNTIF(V358:AA358,"AM*")</f>
        <v>1</v>
      </c>
      <c r="U358" s="125"/>
      <c r="V358" s="124" t="s">
        <v>8</v>
      </c>
      <c r="W358" s="124" t="s">
        <v>8</v>
      </c>
      <c r="X358" s="124" t="s">
        <v>75</v>
      </c>
      <c r="Y358" s="124" t="s">
        <v>1</v>
      </c>
      <c r="Z358" s="124"/>
      <c r="AA358" s="124" t="s">
        <v>75</v>
      </c>
      <c r="AB358" s="124"/>
      <c r="AC358" s="178" t="str">
        <f t="shared" ca="1" si="11"/>
        <v>0</v>
      </c>
    </row>
    <row r="359" spans="5:29" x14ac:dyDescent="0.25">
      <c r="E359" s="153">
        <v>44552</v>
      </c>
      <c r="F359" s="1">
        <f>COUNTIF(J359:P359,"M*")-COUNTIF(J359:P359,"MAL")</f>
        <v>0</v>
      </c>
      <c r="G359" s="1">
        <f>COUNTIF(J359:P359,"J*")</f>
        <v>7</v>
      </c>
      <c r="H359" s="1">
        <f>COUNTIF(J359:P359,"AM*")</f>
        <v>0</v>
      </c>
      <c r="I359" s="158"/>
      <c r="J359" s="124" t="s">
        <v>75</v>
      </c>
      <c r="K359" s="124" t="s">
        <v>75</v>
      </c>
      <c r="L359" s="124" t="s">
        <v>75</v>
      </c>
      <c r="M359" s="124" t="s">
        <v>75</v>
      </c>
      <c r="N359" s="124" t="s">
        <v>75</v>
      </c>
      <c r="O359" s="124" t="s">
        <v>75</v>
      </c>
      <c r="P359" s="124" t="s">
        <v>75</v>
      </c>
      <c r="Q359" s="194"/>
      <c r="R359" s="1">
        <f>COUNTIF(V359:AA359,"M*")-COUNTIF(V359:AA359,"MAL")</f>
        <v>2</v>
      </c>
      <c r="S359" s="1">
        <f>COUNTIF(V359:AA359,"J*")</f>
        <v>2</v>
      </c>
      <c r="T359" s="1">
        <f>COUNTIF(V359:AA359,"AM*")</f>
        <v>1</v>
      </c>
      <c r="U359" s="125"/>
      <c r="V359" s="124" t="s">
        <v>8</v>
      </c>
      <c r="W359" s="124" t="s">
        <v>8</v>
      </c>
      <c r="X359" s="124" t="s">
        <v>75</v>
      </c>
      <c r="Y359" s="124" t="s">
        <v>1</v>
      </c>
      <c r="Z359" s="124"/>
      <c r="AA359" s="124" t="s">
        <v>75</v>
      </c>
      <c r="AB359" s="124"/>
      <c r="AC359" s="178" t="str">
        <f t="shared" ca="1" si="11"/>
        <v>0</v>
      </c>
    </row>
    <row r="360" spans="5:29" x14ac:dyDescent="0.25">
      <c r="E360" s="153">
        <v>44553</v>
      </c>
      <c r="F360" s="1">
        <f>COUNTIF(J360:P360,"M*")-COUNTIF(J360:P360,"MAL")</f>
        <v>0</v>
      </c>
      <c r="G360" s="1">
        <f>COUNTIF(J360:P360,"J*")</f>
        <v>7</v>
      </c>
      <c r="H360" s="1">
        <f>COUNTIF(J360:P360,"AM*")</f>
        <v>0</v>
      </c>
      <c r="I360" s="158"/>
      <c r="J360" s="124" t="s">
        <v>75</v>
      </c>
      <c r="K360" s="124" t="s">
        <v>75</v>
      </c>
      <c r="L360" s="124" t="s">
        <v>75</v>
      </c>
      <c r="M360" s="124" t="s">
        <v>75</v>
      </c>
      <c r="N360" s="124" t="s">
        <v>75</v>
      </c>
      <c r="O360" s="124" t="s">
        <v>75</v>
      </c>
      <c r="P360" s="124" t="s">
        <v>75</v>
      </c>
      <c r="Q360" s="195"/>
      <c r="R360" s="1">
        <f>COUNTIF(V360:AA360,"M*")-COUNTIF(V360:AA360,"MAL")</f>
        <v>2</v>
      </c>
      <c r="S360" s="1">
        <f>COUNTIF(V360:AA360,"J*")</f>
        <v>2</v>
      </c>
      <c r="T360" s="1">
        <f>COUNTIF(V360:AA360,"AM*")</f>
        <v>1</v>
      </c>
      <c r="U360" s="125"/>
      <c r="V360" s="124" t="s">
        <v>8</v>
      </c>
      <c r="W360" s="124" t="s">
        <v>8</v>
      </c>
      <c r="X360" s="124" t="s">
        <v>75</v>
      </c>
      <c r="Y360" s="124" t="s">
        <v>1</v>
      </c>
      <c r="Z360" s="124"/>
      <c r="AA360" s="124" t="s">
        <v>75</v>
      </c>
      <c r="AB360" s="124"/>
      <c r="AC360" s="178" t="str">
        <f t="shared" ca="1" si="11"/>
        <v>0</v>
      </c>
    </row>
    <row r="361" spans="5:29" x14ac:dyDescent="0.25">
      <c r="E361" s="153">
        <v>44554</v>
      </c>
      <c r="F361" s="1">
        <f>COUNTIF(J361:P361,"M*")-COUNTIF(J361:P361,"MAL")</f>
        <v>0</v>
      </c>
      <c r="G361" s="1">
        <f>COUNTIF(J361:P361,"J*")</f>
        <v>7</v>
      </c>
      <c r="H361" s="1">
        <f>COUNTIF(J361:P361,"AM*")</f>
        <v>0</v>
      </c>
      <c r="I361" s="158"/>
      <c r="J361" s="124" t="s">
        <v>75</v>
      </c>
      <c r="K361" s="124" t="s">
        <v>75</v>
      </c>
      <c r="L361" s="124" t="s">
        <v>75</v>
      </c>
      <c r="M361" s="124" t="s">
        <v>75</v>
      </c>
      <c r="N361" s="124" t="s">
        <v>75</v>
      </c>
      <c r="O361" s="124" t="s">
        <v>75</v>
      </c>
      <c r="P361" s="124" t="s">
        <v>75</v>
      </c>
      <c r="Q361" s="195"/>
      <c r="R361" s="1">
        <f>COUNTIF(V361:AA361,"M*")-COUNTIF(V361:AA361,"MAL")</f>
        <v>2</v>
      </c>
      <c r="S361" s="1">
        <f>COUNTIF(V361:AA361,"J*")</f>
        <v>2</v>
      </c>
      <c r="T361" s="1">
        <f>COUNTIF(V361:AA361,"AM*")</f>
        <v>1</v>
      </c>
      <c r="U361" s="125"/>
      <c r="V361" s="124" t="s">
        <v>8</v>
      </c>
      <c r="W361" s="124" t="s">
        <v>8</v>
      </c>
      <c r="X361" s="124" t="s">
        <v>75</v>
      </c>
      <c r="Y361" s="124" t="s">
        <v>1</v>
      </c>
      <c r="Z361" s="124"/>
      <c r="AA361" s="124" t="s">
        <v>75</v>
      </c>
      <c r="AB361" s="124"/>
      <c r="AC361" s="178" t="str">
        <f t="shared" ca="1" si="11"/>
        <v>0</v>
      </c>
    </row>
    <row r="362" spans="5:29" x14ac:dyDescent="0.25">
      <c r="E362" s="166">
        <v>44555</v>
      </c>
      <c r="I362" s="162" t="s">
        <v>155</v>
      </c>
      <c r="Q362" s="55"/>
      <c r="AC362" s="178" t="str">
        <f t="shared" ca="1" si="11"/>
        <v>0</v>
      </c>
    </row>
    <row r="363" spans="5:29" ht="16.5" thickBot="1" x14ac:dyDescent="0.3">
      <c r="E363" s="2">
        <v>44556</v>
      </c>
      <c r="I363" s="159"/>
      <c r="Q363" s="55"/>
      <c r="AC363" s="178" t="str">
        <f t="shared" ca="1" si="11"/>
        <v>0</v>
      </c>
    </row>
    <row r="364" spans="5:29" ht="17.25" thickTop="1" thickBot="1" x14ac:dyDescent="0.3">
      <c r="E364" s="153">
        <v>44557</v>
      </c>
      <c r="F364" s="1">
        <f>COUNTIF(J364:P364,"M*")-COUNTIF(J364:P364,"MAL")</f>
        <v>0</v>
      </c>
      <c r="G364" s="1">
        <f>COUNTIF(J364:P364,"J*")</f>
        <v>7</v>
      </c>
      <c r="H364" s="1">
        <f>COUNTIF(J364:P364,"AM*")</f>
        <v>0</v>
      </c>
      <c r="I364" s="158"/>
      <c r="J364" s="124" t="s">
        <v>75</v>
      </c>
      <c r="K364" s="124" t="s">
        <v>75</v>
      </c>
      <c r="L364" s="124" t="s">
        <v>75</v>
      </c>
      <c r="M364" s="124" t="s">
        <v>75</v>
      </c>
      <c r="N364" s="124" t="s">
        <v>75</v>
      </c>
      <c r="O364" s="124" t="s">
        <v>75</v>
      </c>
      <c r="P364" s="124" t="s">
        <v>75</v>
      </c>
      <c r="Q364" s="161" t="str">
        <f ca="1">IF((AC364+AC365+AC366+AC367+AC368)=5,"Semaine neutralisée","Semaine Libre")</f>
        <v>Semaine Libre</v>
      </c>
      <c r="R364" s="1">
        <f>COUNTIF(V364:AA364,"M*")-COUNTIF(V364:AA364,"MAL")</f>
        <v>2</v>
      </c>
      <c r="S364" s="1">
        <f>COUNTIF(V364:AA364,"J*")</f>
        <v>2</v>
      </c>
      <c r="T364" s="1">
        <f>COUNTIF(V364:AA364,"AM*")</f>
        <v>1</v>
      </c>
      <c r="U364" s="125"/>
      <c r="V364" s="124" t="s">
        <v>8</v>
      </c>
      <c r="W364" s="124" t="s">
        <v>1</v>
      </c>
      <c r="X364" s="149" t="s">
        <v>8</v>
      </c>
      <c r="Y364" s="124" t="s">
        <v>75</v>
      </c>
      <c r="Z364" s="124"/>
      <c r="AA364" s="124" t="s">
        <v>75</v>
      </c>
      <c r="AB364" s="124"/>
      <c r="AC364" s="178" t="str">
        <f t="shared" ca="1" si="11"/>
        <v>0</v>
      </c>
    </row>
    <row r="365" spans="5:29" ht="16.5" thickTop="1" x14ac:dyDescent="0.25">
      <c r="E365" s="153">
        <v>44558</v>
      </c>
      <c r="F365" s="1">
        <f>COUNTIF(J365:P365,"M*")-COUNTIF(J365:P365,"MAL")</f>
        <v>0</v>
      </c>
      <c r="G365" s="1">
        <f>COUNTIF(J365:P365,"J*")</f>
        <v>7</v>
      </c>
      <c r="H365" s="1">
        <f>COUNTIF(J365:P365,"AM*")</f>
        <v>0</v>
      </c>
      <c r="I365" s="158"/>
      <c r="J365" s="124" t="s">
        <v>75</v>
      </c>
      <c r="K365" s="124" t="s">
        <v>75</v>
      </c>
      <c r="L365" s="124" t="s">
        <v>75</v>
      </c>
      <c r="M365" s="124" t="s">
        <v>75</v>
      </c>
      <c r="N365" s="124" t="s">
        <v>75</v>
      </c>
      <c r="O365" s="124" t="s">
        <v>75</v>
      </c>
      <c r="P365" s="124" t="s">
        <v>75</v>
      </c>
      <c r="Q365" s="194">
        <f>Q358+1</f>
        <v>52</v>
      </c>
      <c r="R365" s="1">
        <f>COUNTIF(V365:AA365,"M*")-COUNTIF(V365:AA365,"MAL")</f>
        <v>2</v>
      </c>
      <c r="S365" s="1">
        <f>COUNTIF(V365:AA365,"J*")</f>
        <v>2</v>
      </c>
      <c r="T365" s="1">
        <f>COUNTIF(V365:AA365,"AM*")</f>
        <v>1</v>
      </c>
      <c r="U365" s="125"/>
      <c r="V365" s="124" t="s">
        <v>8</v>
      </c>
      <c r="W365" s="124" t="s">
        <v>1</v>
      </c>
      <c r="X365" s="124" t="s">
        <v>8</v>
      </c>
      <c r="Y365" s="124" t="s">
        <v>75</v>
      </c>
      <c r="Z365" s="124"/>
      <c r="AA365" s="124" t="s">
        <v>75</v>
      </c>
      <c r="AB365" s="124"/>
      <c r="AC365" s="178" t="str">
        <f t="shared" ca="1" si="11"/>
        <v>0</v>
      </c>
    </row>
    <row r="366" spans="5:29" x14ac:dyDescent="0.25">
      <c r="E366" s="153">
        <v>44559</v>
      </c>
      <c r="F366" s="1">
        <f>COUNTIF(J366:P366,"M*")-COUNTIF(J366:P366,"MAL")</f>
        <v>0</v>
      </c>
      <c r="G366" s="1">
        <f>COUNTIF(J366:P366,"J*")</f>
        <v>7</v>
      </c>
      <c r="H366" s="1">
        <f>COUNTIF(J366:P366,"AM*")</f>
        <v>0</v>
      </c>
      <c r="I366" s="158"/>
      <c r="J366" s="124" t="s">
        <v>75</v>
      </c>
      <c r="K366" s="124" t="s">
        <v>75</v>
      </c>
      <c r="L366" s="124" t="s">
        <v>75</v>
      </c>
      <c r="M366" s="124" t="s">
        <v>75</v>
      </c>
      <c r="N366" s="124" t="s">
        <v>75</v>
      </c>
      <c r="O366" s="124" t="s">
        <v>75</v>
      </c>
      <c r="P366" s="124" t="s">
        <v>75</v>
      </c>
      <c r="Q366" s="194"/>
      <c r="R366" s="1">
        <f>COUNTIF(V366:AA366,"M*")-COUNTIF(V366:AA366,"MAL")</f>
        <v>2</v>
      </c>
      <c r="S366" s="1">
        <f>COUNTIF(V366:AA366,"J*")</f>
        <v>2</v>
      </c>
      <c r="T366" s="1">
        <f>COUNTIF(V366:AA366,"AM*")</f>
        <v>1</v>
      </c>
      <c r="U366" s="125"/>
      <c r="V366" s="124" t="s">
        <v>8</v>
      </c>
      <c r="W366" s="124" t="s">
        <v>1</v>
      </c>
      <c r="X366" s="124" t="s">
        <v>8</v>
      </c>
      <c r="Y366" s="124" t="s">
        <v>75</v>
      </c>
      <c r="Z366" s="124"/>
      <c r="AA366" s="124" t="s">
        <v>75</v>
      </c>
      <c r="AB366" s="124"/>
      <c r="AC366" s="178" t="str">
        <f t="shared" ca="1" si="11"/>
        <v>0</v>
      </c>
    </row>
    <row r="367" spans="5:29" x14ac:dyDescent="0.25">
      <c r="E367" s="153">
        <v>44560</v>
      </c>
      <c r="F367" s="1">
        <f>COUNTIF(J367:P367,"M*")-COUNTIF(J367:P367,"MAL")</f>
        <v>0</v>
      </c>
      <c r="G367" s="1">
        <f>COUNTIF(J367:P367,"J*")</f>
        <v>7</v>
      </c>
      <c r="H367" s="1">
        <f>COUNTIF(J367:P367,"AM*")</f>
        <v>0</v>
      </c>
      <c r="I367" s="158"/>
      <c r="J367" s="124" t="s">
        <v>75</v>
      </c>
      <c r="K367" s="124" t="s">
        <v>75</v>
      </c>
      <c r="L367" s="124" t="s">
        <v>75</v>
      </c>
      <c r="M367" s="124" t="s">
        <v>75</v>
      </c>
      <c r="N367" s="124" t="s">
        <v>75</v>
      </c>
      <c r="O367" s="124" t="s">
        <v>75</v>
      </c>
      <c r="P367" s="124" t="s">
        <v>75</v>
      </c>
      <c r="Q367" s="195"/>
      <c r="R367" s="1">
        <f>COUNTIF(V367:AA367,"M*")-COUNTIF(V367:AA367,"MAL")</f>
        <v>2</v>
      </c>
      <c r="S367" s="1">
        <f>COUNTIF(V367:AA367,"J*")</f>
        <v>2</v>
      </c>
      <c r="T367" s="1">
        <f>COUNTIF(V367:AA367,"AM*")</f>
        <v>1</v>
      </c>
      <c r="U367" s="125"/>
      <c r="V367" s="124" t="s">
        <v>8</v>
      </c>
      <c r="W367" s="124" t="s">
        <v>1</v>
      </c>
      <c r="X367" s="124" t="s">
        <v>8</v>
      </c>
      <c r="Y367" s="124" t="s">
        <v>75</v>
      </c>
      <c r="Z367" s="124"/>
      <c r="AA367" s="124" t="s">
        <v>75</v>
      </c>
      <c r="AB367" s="124"/>
      <c r="AC367" s="178" t="str">
        <f t="shared" ca="1" si="11"/>
        <v>0</v>
      </c>
    </row>
    <row r="368" spans="5:29" x14ac:dyDescent="0.25">
      <c r="E368" s="153">
        <v>44561</v>
      </c>
      <c r="F368" s="1">
        <f>COUNTIF(J368:P368,"M*")-COUNTIF(J368:P368,"MAL")</f>
        <v>0</v>
      </c>
      <c r="G368" s="1">
        <f>COUNTIF(J368:P368,"J*")</f>
        <v>7</v>
      </c>
      <c r="H368" s="1">
        <f>COUNTIF(J368:P368,"AM*")</f>
        <v>0</v>
      </c>
      <c r="I368" s="158"/>
      <c r="J368" s="124" t="s">
        <v>75</v>
      </c>
      <c r="K368" s="124" t="s">
        <v>75</v>
      </c>
      <c r="L368" s="124" t="s">
        <v>75</v>
      </c>
      <c r="M368" s="124" t="s">
        <v>75</v>
      </c>
      <c r="N368" s="124" t="s">
        <v>75</v>
      </c>
      <c r="O368" s="124" t="s">
        <v>75</v>
      </c>
      <c r="P368" s="124" t="s">
        <v>75</v>
      </c>
      <c r="Q368" s="195"/>
      <c r="R368" s="1">
        <f>COUNTIF(V368:AA368,"M*")-COUNTIF(V368:AA368,"MAL")</f>
        <v>2</v>
      </c>
      <c r="S368" s="1">
        <f>COUNTIF(V368:AA368,"J*")</f>
        <v>2</v>
      </c>
      <c r="T368" s="1">
        <f>COUNTIF(V368:AA368,"AM*")</f>
        <v>1</v>
      </c>
      <c r="U368" s="125"/>
      <c r="V368" s="124" t="s">
        <v>8</v>
      </c>
      <c r="W368" s="124" t="s">
        <v>1</v>
      </c>
      <c r="X368" s="124" t="s">
        <v>8</v>
      </c>
      <c r="Y368" s="124" t="s">
        <v>75</v>
      </c>
      <c r="Z368" s="124"/>
      <c r="AA368" s="124" t="s">
        <v>75</v>
      </c>
      <c r="AB368" s="124"/>
      <c r="AC368" s="178" t="str">
        <f t="shared" ca="1" si="11"/>
        <v>0</v>
      </c>
    </row>
    <row r="369" spans="5:39" x14ac:dyDescent="0.25">
      <c r="E369" s="2">
        <v>44562</v>
      </c>
      <c r="I369" s="162" t="s">
        <v>165</v>
      </c>
      <c r="Q369" s="55"/>
      <c r="AC369" s="178" t="str">
        <f t="shared" ref="AC369:AC382" ca="1" si="12">IF(((E369-TODAY())/7)&lt;5.01,"1","0")</f>
        <v>0</v>
      </c>
    </row>
    <row r="370" spans="5:39" ht="16.5" thickBot="1" x14ac:dyDescent="0.3">
      <c r="E370" s="2">
        <v>44563</v>
      </c>
      <c r="I370" s="159"/>
      <c r="Q370" s="55"/>
      <c r="AC370" s="178" t="str">
        <f t="shared" ca="1" si="12"/>
        <v>0</v>
      </c>
    </row>
    <row r="371" spans="5:39" ht="17.25" thickTop="1" thickBot="1" x14ac:dyDescent="0.3">
      <c r="E371" s="153">
        <v>44564</v>
      </c>
      <c r="F371" s="1">
        <f>COUNTIF(J371:P371,"M*")-COUNTIF(J371:P371,"MAL")</f>
        <v>4</v>
      </c>
      <c r="G371" s="1">
        <f>COUNTIF(J371:P371,"J*")</f>
        <v>1</v>
      </c>
      <c r="H371" s="1">
        <f>COUNTIF(J371:P371,"AM*")</f>
        <v>2</v>
      </c>
      <c r="I371" s="125"/>
      <c r="J371" s="124" t="s">
        <v>75</v>
      </c>
      <c r="K371" s="124" t="s">
        <v>8</v>
      </c>
      <c r="L371" s="124" t="s">
        <v>8</v>
      </c>
      <c r="M371" s="124" t="s">
        <v>8</v>
      </c>
      <c r="N371" s="124" t="s">
        <v>8</v>
      </c>
      <c r="O371" s="124" t="s">
        <v>1</v>
      </c>
      <c r="P371" s="124" t="s">
        <v>1</v>
      </c>
      <c r="Q371" s="161" t="str">
        <f ca="1">IF((AC371+AC372+AC373+AC374+AC375)=5,"Semaine neutralisée","Semaine Libre")</f>
        <v>Semaine Libre</v>
      </c>
      <c r="R371" s="1">
        <f>COUNTIF(V371:AA371,"M*")-COUNTIF(V371:AA371,"MAL")</f>
        <v>2</v>
      </c>
      <c r="S371" s="1">
        <f>COUNTIF(V371:AA371,"J*")</f>
        <v>2</v>
      </c>
      <c r="T371" s="1">
        <f>COUNTIF(V371:AA371,"AM*")</f>
        <v>1</v>
      </c>
      <c r="U371" s="125"/>
      <c r="V371" s="149" t="s">
        <v>8</v>
      </c>
      <c r="W371" s="124" t="s">
        <v>75</v>
      </c>
      <c r="X371" s="124" t="s">
        <v>1</v>
      </c>
      <c r="Y371" s="124" t="s">
        <v>8</v>
      </c>
      <c r="Z371" s="124"/>
      <c r="AA371" s="124" t="s">
        <v>75</v>
      </c>
      <c r="AB371" s="124"/>
      <c r="AC371" s="178" t="str">
        <f t="shared" ca="1" si="12"/>
        <v>0</v>
      </c>
    </row>
    <row r="372" spans="5:39" ht="16.5" thickTop="1" x14ac:dyDescent="0.25">
      <c r="E372" s="153">
        <v>44565</v>
      </c>
      <c r="F372" s="1">
        <f>COUNTIF(J372:P372,"M*")-COUNTIF(J372:P372,"MAL")</f>
        <v>4</v>
      </c>
      <c r="G372" s="1">
        <f>COUNTIF(J372:P372,"J*")</f>
        <v>1</v>
      </c>
      <c r="H372" s="1">
        <f>COUNTIF(J372:P372,"AM*")</f>
        <v>2</v>
      </c>
      <c r="I372" s="125"/>
      <c r="J372" s="124" t="s">
        <v>75</v>
      </c>
      <c r="K372" s="124" t="s">
        <v>8</v>
      </c>
      <c r="L372" s="124" t="s">
        <v>8</v>
      </c>
      <c r="M372" s="124" t="s">
        <v>8</v>
      </c>
      <c r="N372" s="124" t="s">
        <v>8</v>
      </c>
      <c r="O372" s="124" t="s">
        <v>1</v>
      </c>
      <c r="P372" s="124" t="s">
        <v>1</v>
      </c>
      <c r="Q372" s="194">
        <f>Q365+1</f>
        <v>53</v>
      </c>
      <c r="R372" s="1">
        <f>COUNTIF(V372:AA372,"M*")-COUNTIF(V372:AA372,"MAL")</f>
        <v>2</v>
      </c>
      <c r="S372" s="1">
        <f>COUNTIF(V372:AA372,"J*")</f>
        <v>2</v>
      </c>
      <c r="T372" s="1">
        <f>COUNTIF(V372:AA372,"AM*")</f>
        <v>1</v>
      </c>
      <c r="U372" s="125"/>
      <c r="V372" s="124" t="s">
        <v>8</v>
      </c>
      <c r="W372" s="124" t="s">
        <v>75</v>
      </c>
      <c r="X372" s="124" t="s">
        <v>1</v>
      </c>
      <c r="Y372" s="124" t="s">
        <v>8</v>
      </c>
      <c r="Z372" s="124"/>
      <c r="AA372" s="124" t="s">
        <v>75</v>
      </c>
      <c r="AB372" s="124"/>
      <c r="AC372" s="178" t="str">
        <f t="shared" ca="1" si="12"/>
        <v>0</v>
      </c>
    </row>
    <row r="373" spans="5:39" x14ac:dyDescent="0.25">
      <c r="E373" s="153">
        <v>44566</v>
      </c>
      <c r="F373" s="1">
        <f>COUNTIF(J373:P373,"M*")-COUNTIF(J373:P373,"MAL")</f>
        <v>4</v>
      </c>
      <c r="G373" s="1">
        <f>COUNTIF(J373:P373,"J*")</f>
        <v>1</v>
      </c>
      <c r="H373" s="1">
        <f>COUNTIF(J373:P373,"AM*")</f>
        <v>2</v>
      </c>
      <c r="I373" s="125"/>
      <c r="J373" s="124" t="s">
        <v>75</v>
      </c>
      <c r="K373" s="124" t="s">
        <v>8</v>
      </c>
      <c r="L373" s="124" t="s">
        <v>8</v>
      </c>
      <c r="M373" s="124" t="s">
        <v>8</v>
      </c>
      <c r="N373" s="124" t="s">
        <v>8</v>
      </c>
      <c r="O373" s="124" t="s">
        <v>1</v>
      </c>
      <c r="P373" s="124" t="s">
        <v>1</v>
      </c>
      <c r="Q373" s="194"/>
      <c r="R373" s="1">
        <f>COUNTIF(V373:AA373,"M*")-COUNTIF(V373:AA373,"MAL")</f>
        <v>2</v>
      </c>
      <c r="S373" s="1">
        <f>COUNTIF(V373:AA373,"J*")</f>
        <v>2</v>
      </c>
      <c r="T373" s="1">
        <f>COUNTIF(V373:AA373,"AM*")</f>
        <v>1</v>
      </c>
      <c r="U373" s="125"/>
      <c r="V373" s="124" t="s">
        <v>8</v>
      </c>
      <c r="W373" s="124" t="s">
        <v>75</v>
      </c>
      <c r="X373" s="124" t="s">
        <v>1</v>
      </c>
      <c r="Y373" s="124" t="s">
        <v>8</v>
      </c>
      <c r="Z373" s="124"/>
      <c r="AA373" s="124" t="s">
        <v>75</v>
      </c>
      <c r="AB373" s="124"/>
      <c r="AC373" s="178" t="str">
        <f t="shared" ca="1" si="12"/>
        <v>0</v>
      </c>
    </row>
    <row r="374" spans="5:39" x14ac:dyDescent="0.25">
      <c r="E374" s="153">
        <v>44567</v>
      </c>
      <c r="F374" s="1">
        <f>COUNTIF(J374:P374,"M*")-COUNTIF(J374:P374,"MAL")</f>
        <v>4</v>
      </c>
      <c r="G374" s="1">
        <f>COUNTIF(J374:P374,"J*")</f>
        <v>1</v>
      </c>
      <c r="H374" s="1">
        <f>COUNTIF(J374:P374,"AM*")</f>
        <v>2</v>
      </c>
      <c r="I374" s="125"/>
      <c r="J374" s="124" t="s">
        <v>75</v>
      </c>
      <c r="K374" s="124" t="s">
        <v>8</v>
      </c>
      <c r="L374" s="124" t="s">
        <v>8</v>
      </c>
      <c r="M374" s="124" t="s">
        <v>8</v>
      </c>
      <c r="N374" s="124" t="s">
        <v>8</v>
      </c>
      <c r="O374" s="124" t="s">
        <v>1</v>
      </c>
      <c r="P374" s="124" t="s">
        <v>1</v>
      </c>
      <c r="Q374" s="195"/>
      <c r="R374" s="1">
        <f>COUNTIF(V374:AA374,"M*")-COUNTIF(V374:AA374,"MAL")</f>
        <v>2</v>
      </c>
      <c r="S374" s="1">
        <f>COUNTIF(V374:AA374,"J*")</f>
        <v>2</v>
      </c>
      <c r="T374" s="1">
        <f>COUNTIF(V374:AA374,"AM*")</f>
        <v>1</v>
      </c>
      <c r="U374" s="125"/>
      <c r="V374" s="124" t="s">
        <v>8</v>
      </c>
      <c r="W374" s="124" t="s">
        <v>75</v>
      </c>
      <c r="X374" s="124" t="s">
        <v>1</v>
      </c>
      <c r="Y374" s="124" t="s">
        <v>8</v>
      </c>
      <c r="Z374" s="124"/>
      <c r="AA374" s="124" t="s">
        <v>75</v>
      </c>
      <c r="AB374" s="124"/>
      <c r="AC374" s="178" t="str">
        <f t="shared" ca="1" si="12"/>
        <v>0</v>
      </c>
    </row>
    <row r="375" spans="5:39" x14ac:dyDescent="0.25">
      <c r="E375" s="153">
        <v>44568</v>
      </c>
      <c r="F375" s="1">
        <f>COUNTIF(J375:P375,"M*")-COUNTIF(J375:P375,"MAL")</f>
        <v>4</v>
      </c>
      <c r="G375" s="1">
        <f>COUNTIF(J375:P375,"J*")</f>
        <v>1</v>
      </c>
      <c r="H375" s="1">
        <f>COUNTIF(J375:P375,"AM*")</f>
        <v>2</v>
      </c>
      <c r="I375" s="125"/>
      <c r="J375" s="124" t="s">
        <v>75</v>
      </c>
      <c r="K375" s="124" t="s">
        <v>8</v>
      </c>
      <c r="L375" s="124" t="s">
        <v>8</v>
      </c>
      <c r="M375" s="124" t="s">
        <v>8</v>
      </c>
      <c r="N375" s="124" t="s">
        <v>8</v>
      </c>
      <c r="O375" s="124" t="s">
        <v>1</v>
      </c>
      <c r="P375" s="124" t="s">
        <v>1</v>
      </c>
      <c r="Q375" s="195"/>
      <c r="R375" s="1">
        <f>COUNTIF(V375:AA375,"M*")-COUNTIF(V375:AA375,"MAL")</f>
        <v>2</v>
      </c>
      <c r="S375" s="1">
        <f>COUNTIF(V375:AA375,"J*")</f>
        <v>2</v>
      </c>
      <c r="T375" s="1">
        <f>COUNTIF(V375:AA375,"AM*")</f>
        <v>1</v>
      </c>
      <c r="U375" s="125"/>
      <c r="V375" s="124" t="s">
        <v>8</v>
      </c>
      <c r="W375" s="124" t="s">
        <v>75</v>
      </c>
      <c r="X375" s="124" t="s">
        <v>1</v>
      </c>
      <c r="Y375" s="124" t="s">
        <v>8</v>
      </c>
      <c r="Z375" s="124"/>
      <c r="AA375" s="124" t="s">
        <v>75</v>
      </c>
      <c r="AB375" s="124"/>
      <c r="AC375" s="178" t="str">
        <f t="shared" ca="1" si="12"/>
        <v>0</v>
      </c>
    </row>
    <row r="376" spans="5:39" x14ac:dyDescent="0.25">
      <c r="E376" s="2">
        <v>44569</v>
      </c>
      <c r="Q376" s="55"/>
      <c r="AC376" s="178" t="str">
        <f t="shared" ca="1" si="12"/>
        <v>0</v>
      </c>
    </row>
    <row r="377" spans="5:39" ht="16.5" thickBot="1" x14ac:dyDescent="0.3">
      <c r="E377" s="2">
        <v>44570</v>
      </c>
      <c r="Q377" s="55"/>
      <c r="AC377" s="178" t="str">
        <f t="shared" ca="1" si="12"/>
        <v>0</v>
      </c>
    </row>
    <row r="378" spans="5:39" ht="17.25" thickTop="1" thickBot="1" x14ac:dyDescent="0.3">
      <c r="E378" s="153">
        <v>44571</v>
      </c>
      <c r="F378" s="1">
        <f>COUNTIF(J378:P378,"M*")-COUNTIF(J378:P378,"MAL")</f>
        <v>4</v>
      </c>
      <c r="G378" s="1">
        <f>COUNTIF(J378:P378,"J*")</f>
        <v>1</v>
      </c>
      <c r="H378" s="1">
        <f>COUNTIF(J378:P378,"AM*")</f>
        <v>2</v>
      </c>
      <c r="I378" s="125"/>
      <c r="J378" s="124" t="s">
        <v>1</v>
      </c>
      <c r="K378" s="124" t="s">
        <v>75</v>
      </c>
      <c r="L378" s="124" t="s">
        <v>8</v>
      </c>
      <c r="M378" s="124" t="s">
        <v>8</v>
      </c>
      <c r="N378" s="124" t="s">
        <v>8</v>
      </c>
      <c r="O378" s="124" t="s">
        <v>8</v>
      </c>
      <c r="P378" s="124" t="s">
        <v>1</v>
      </c>
      <c r="Q378" s="161" t="str">
        <f ca="1">IF((AC378+AC379+AC380+AC381+AC382)=5,"Semaine neutralisée","Semaine Libre")</f>
        <v>Semaine Libre</v>
      </c>
      <c r="R378" s="1">
        <f>COUNTIF(V378:AA378,"M*")-COUNTIF(V378:AA378,"MAL")</f>
        <v>2</v>
      </c>
      <c r="S378" s="1">
        <f>COUNTIF(V378:AA378,"J*")</f>
        <v>2</v>
      </c>
      <c r="T378" s="1">
        <f>COUNTIF(V378:AA378,"AM*")</f>
        <v>1</v>
      </c>
      <c r="U378" s="125"/>
      <c r="V378" s="124" t="s">
        <v>8</v>
      </c>
      <c r="W378" s="149" t="s">
        <v>8</v>
      </c>
      <c r="X378" s="124" t="s">
        <v>75</v>
      </c>
      <c r="Y378" s="124" t="s">
        <v>1</v>
      </c>
      <c r="Z378" s="124"/>
      <c r="AA378" s="124" t="s">
        <v>75</v>
      </c>
      <c r="AB378" s="124"/>
      <c r="AC378" s="178" t="str">
        <f t="shared" ca="1" si="12"/>
        <v>0</v>
      </c>
    </row>
    <row r="379" spans="5:39" ht="16.5" thickTop="1" x14ac:dyDescent="0.25">
      <c r="E379" s="153">
        <v>44572</v>
      </c>
      <c r="F379" s="1">
        <f>COUNTIF(J379:P379,"M*")-COUNTIF(J379:P379,"MAL")</f>
        <v>4</v>
      </c>
      <c r="G379" s="1">
        <f>COUNTIF(J379:P379,"J*")</f>
        <v>1</v>
      </c>
      <c r="H379" s="1">
        <f>COUNTIF(J379:P379,"AM*")</f>
        <v>2</v>
      </c>
      <c r="I379" s="125"/>
      <c r="J379" s="124" t="s">
        <v>1</v>
      </c>
      <c r="K379" s="124" t="s">
        <v>75</v>
      </c>
      <c r="L379" s="124" t="s">
        <v>8</v>
      </c>
      <c r="M379" s="124" t="s">
        <v>8</v>
      </c>
      <c r="N379" s="124" t="s">
        <v>8</v>
      </c>
      <c r="O379" s="124" t="s">
        <v>8</v>
      </c>
      <c r="P379" s="124" t="s">
        <v>1</v>
      </c>
      <c r="Q379" s="194">
        <f>Q372+1</f>
        <v>54</v>
      </c>
      <c r="R379" s="1">
        <f>COUNTIF(V379:AA379,"M*")-COUNTIF(V379:AA379,"MAL")</f>
        <v>2</v>
      </c>
      <c r="S379" s="1">
        <f>COUNTIF(V379:AA379,"J*")</f>
        <v>2</v>
      </c>
      <c r="T379" s="1">
        <f>COUNTIF(V379:AA379,"AM*")</f>
        <v>1</v>
      </c>
      <c r="U379" s="125"/>
      <c r="V379" s="124" t="s">
        <v>8</v>
      </c>
      <c r="W379" s="124" t="s">
        <v>8</v>
      </c>
      <c r="X379" s="124" t="s">
        <v>75</v>
      </c>
      <c r="Y379" s="124" t="s">
        <v>1</v>
      </c>
      <c r="Z379" s="124"/>
      <c r="AA379" s="124" t="s">
        <v>75</v>
      </c>
      <c r="AB379" s="124"/>
      <c r="AC379" s="178" t="str">
        <f t="shared" ca="1" si="12"/>
        <v>0</v>
      </c>
    </row>
    <row r="380" spans="5:39" x14ac:dyDescent="0.25">
      <c r="E380" s="153">
        <v>44573</v>
      </c>
      <c r="F380" s="1">
        <f>COUNTIF(J380:P380,"M*")-COUNTIF(J380:P380,"MAL")</f>
        <v>4</v>
      </c>
      <c r="G380" s="1">
        <f>COUNTIF(J380:P380,"J*")</f>
        <v>1</v>
      </c>
      <c r="H380" s="1">
        <f>COUNTIF(J380:P380,"AM*")</f>
        <v>2</v>
      </c>
      <c r="I380" s="125"/>
      <c r="J380" s="124" t="s">
        <v>1</v>
      </c>
      <c r="K380" s="124" t="s">
        <v>75</v>
      </c>
      <c r="L380" s="124" t="s">
        <v>8</v>
      </c>
      <c r="M380" s="124" t="s">
        <v>8</v>
      </c>
      <c r="N380" s="124" t="s">
        <v>8</v>
      </c>
      <c r="O380" s="124" t="s">
        <v>8</v>
      </c>
      <c r="P380" s="124" t="s">
        <v>1</v>
      </c>
      <c r="Q380" s="194"/>
      <c r="R380" s="1">
        <f>COUNTIF(V380:AA380,"M*")-COUNTIF(V380:AA380,"MAL")</f>
        <v>2</v>
      </c>
      <c r="S380" s="1">
        <f>COUNTIF(V380:AA380,"J*")</f>
        <v>2</v>
      </c>
      <c r="T380" s="1">
        <f>COUNTIF(V380:AA380,"AM*")</f>
        <v>1</v>
      </c>
      <c r="U380" s="125"/>
      <c r="V380" s="124" t="s">
        <v>8</v>
      </c>
      <c r="W380" s="124" t="s">
        <v>8</v>
      </c>
      <c r="X380" s="124" t="s">
        <v>75</v>
      </c>
      <c r="Y380" s="124" t="s">
        <v>1</v>
      </c>
      <c r="Z380" s="124"/>
      <c r="AA380" s="124" t="s">
        <v>75</v>
      </c>
      <c r="AB380" s="124"/>
      <c r="AC380" s="178" t="str">
        <f t="shared" ca="1" si="12"/>
        <v>0</v>
      </c>
    </row>
    <row r="381" spans="5:39" x14ac:dyDescent="0.25">
      <c r="E381" s="153">
        <v>44574</v>
      </c>
      <c r="F381" s="1">
        <f>COUNTIF(J381:P381,"M*")-COUNTIF(J381:P381,"MAL")</f>
        <v>4</v>
      </c>
      <c r="G381" s="1">
        <f>COUNTIF(J381:P381,"J*")</f>
        <v>1</v>
      </c>
      <c r="H381" s="1">
        <f>COUNTIF(J381:P381,"AM*")</f>
        <v>2</v>
      </c>
      <c r="I381" s="125"/>
      <c r="J381" s="124" t="s">
        <v>1</v>
      </c>
      <c r="K381" s="124" t="s">
        <v>75</v>
      </c>
      <c r="L381" s="124" t="s">
        <v>8</v>
      </c>
      <c r="M381" s="124" t="s">
        <v>8</v>
      </c>
      <c r="N381" s="124" t="s">
        <v>8</v>
      </c>
      <c r="O381" s="124" t="s">
        <v>8</v>
      </c>
      <c r="P381" s="124" t="s">
        <v>1</v>
      </c>
      <c r="Q381" s="195"/>
      <c r="R381" s="1">
        <f>COUNTIF(V381:AA381,"M*")-COUNTIF(V381:AA381,"MAL")</f>
        <v>2</v>
      </c>
      <c r="S381" s="1">
        <f>COUNTIF(V381:AA381,"J*")</f>
        <v>2</v>
      </c>
      <c r="T381" s="1">
        <f>COUNTIF(V381:AA381,"AM*")</f>
        <v>1</v>
      </c>
      <c r="U381" s="125"/>
      <c r="V381" s="124" t="s">
        <v>8</v>
      </c>
      <c r="W381" s="124" t="s">
        <v>8</v>
      </c>
      <c r="X381" s="124" t="s">
        <v>75</v>
      </c>
      <c r="Y381" s="124" t="s">
        <v>1</v>
      </c>
      <c r="Z381" s="124"/>
      <c r="AA381" s="124" t="s">
        <v>75</v>
      </c>
      <c r="AB381" s="124"/>
      <c r="AC381" s="178" t="str">
        <f t="shared" ca="1" si="12"/>
        <v>0</v>
      </c>
    </row>
    <row r="382" spans="5:39" x14ac:dyDescent="0.25">
      <c r="E382" s="153">
        <v>44575</v>
      </c>
      <c r="F382" s="1">
        <f>COUNTIF(J382:P382,"M*")-COUNTIF(J382:P382,"MAL")</f>
        <v>4</v>
      </c>
      <c r="G382" s="1">
        <f>COUNTIF(J382:P382,"J*")</f>
        <v>1</v>
      </c>
      <c r="H382" s="1">
        <f>COUNTIF(J382:P382,"AM*")</f>
        <v>2</v>
      </c>
      <c r="I382" s="125"/>
      <c r="J382" s="124" t="s">
        <v>1</v>
      </c>
      <c r="K382" s="124" t="s">
        <v>75</v>
      </c>
      <c r="L382" s="124" t="s">
        <v>8</v>
      </c>
      <c r="M382" s="124" t="s">
        <v>8</v>
      </c>
      <c r="N382" s="124" t="s">
        <v>8</v>
      </c>
      <c r="O382" s="124" t="s">
        <v>8</v>
      </c>
      <c r="P382" s="124" t="s">
        <v>1</v>
      </c>
      <c r="Q382" s="195"/>
      <c r="R382" s="1">
        <f>COUNTIF(V382:AA382,"M*")-COUNTIF(V382:AA382,"MAL")</f>
        <v>2</v>
      </c>
      <c r="S382" s="1">
        <f>COUNTIF(V382:AA382,"J*")</f>
        <v>2</v>
      </c>
      <c r="T382" s="1">
        <f>COUNTIF(V382:AA382,"AM*")</f>
        <v>1</v>
      </c>
      <c r="U382" s="125"/>
      <c r="V382" s="124" t="s">
        <v>8</v>
      </c>
      <c r="W382" s="124" t="s">
        <v>8</v>
      </c>
      <c r="X382" s="124" t="s">
        <v>75</v>
      </c>
      <c r="Y382" s="124" t="s">
        <v>1</v>
      </c>
      <c r="Z382" s="124"/>
      <c r="AA382" s="124" t="s">
        <v>75</v>
      </c>
      <c r="AB382" s="124"/>
      <c r="AC382" s="178" t="str">
        <f t="shared" ca="1" si="12"/>
        <v>0</v>
      </c>
    </row>
    <row r="383" spans="5:39" x14ac:dyDescent="0.25">
      <c r="E383" s="2">
        <v>44576</v>
      </c>
      <c r="Q383" s="55"/>
      <c r="AM383" s="178" t="s">
        <v>166</v>
      </c>
    </row>
    <row r="384" spans="5:39" x14ac:dyDescent="0.25">
      <c r="E384" s="2">
        <v>44577</v>
      </c>
      <c r="Q384" s="55"/>
      <c r="AM384" s="178" t="s">
        <v>166</v>
      </c>
    </row>
    <row r="385" spans="5:39" x14ac:dyDescent="0.25">
      <c r="E385" s="2">
        <v>44578</v>
      </c>
      <c r="Q385" s="55"/>
      <c r="AM385" s="178" t="s">
        <v>166</v>
      </c>
    </row>
    <row r="386" spans="5:39" x14ac:dyDescent="0.25">
      <c r="E386" s="2">
        <v>44579</v>
      </c>
      <c r="Q386" s="55"/>
      <c r="AM386" s="178" t="s">
        <v>166</v>
      </c>
    </row>
    <row r="387" spans="5:39" x14ac:dyDescent="0.25">
      <c r="E387" s="2">
        <v>44580</v>
      </c>
      <c r="Q387" s="55"/>
      <c r="AM387" s="178" t="s">
        <v>166</v>
      </c>
    </row>
    <row r="388" spans="5:39" x14ac:dyDescent="0.25">
      <c r="E388" s="2"/>
      <c r="Q388" s="55"/>
      <c r="AM388" s="178"/>
    </row>
    <row r="389" spans="5:39" x14ac:dyDescent="0.25">
      <c r="E389" s="2"/>
      <c r="J389" s="1" t="s">
        <v>174</v>
      </c>
      <c r="K389" s="1" t="s">
        <v>175</v>
      </c>
      <c r="L389" s="1" t="s">
        <v>176</v>
      </c>
      <c r="M389" s="1" t="s">
        <v>178</v>
      </c>
      <c r="N389" s="1" t="s">
        <v>177</v>
      </c>
      <c r="O389" s="1" t="s">
        <v>180</v>
      </c>
      <c r="P389" s="1" t="s">
        <v>179</v>
      </c>
      <c r="Q389" s="55"/>
      <c r="AM389" s="178"/>
    </row>
    <row r="390" spans="5:39" x14ac:dyDescent="0.25">
      <c r="E390" s="2"/>
      <c r="I390" s="191" t="s">
        <v>0</v>
      </c>
      <c r="J390" s="191">
        <f>COUNTIF($J7:$J387,"M")+COUNTIF($J7:$J387,"Md")</f>
        <v>140</v>
      </c>
      <c r="K390" s="191">
        <f>COUNTIF($K7:$K387,"M")+COUNTIF($K7:$K387,"Md")</f>
        <v>141</v>
      </c>
      <c r="L390" s="191">
        <f>COUNTIF($L7:$L387,"M")+COUNTIF($L7:$L387,"Md")</f>
        <v>60</v>
      </c>
      <c r="M390" s="191">
        <f>COUNTIF($M7:$M387,"M")+COUNTIF($M7:$M387,"Md")</f>
        <v>127</v>
      </c>
      <c r="N390" s="191">
        <f>COUNTIF($N7:$N387,"M")+COUNTIF($N7:$N387,"Md")</f>
        <v>153</v>
      </c>
      <c r="O390" s="191">
        <f>COUNTIF($O7:$O387,"M")+COUNTIF($O7:$O387,"Md")</f>
        <v>50</v>
      </c>
      <c r="P390" s="191">
        <f>COUNTIF($P7:$P387,"M")+COUNTIF($P7:$P387,"Md")</f>
        <v>146</v>
      </c>
      <c r="Q390" s="55"/>
      <c r="AM390" s="61" t="s">
        <v>166</v>
      </c>
    </row>
    <row r="391" spans="5:39" x14ac:dyDescent="0.25">
      <c r="E391" s="2"/>
      <c r="I391" s="191" t="s">
        <v>10</v>
      </c>
      <c r="J391" s="191">
        <f>COUNTIF($J7:$J387,"J")</f>
        <v>25</v>
      </c>
      <c r="K391" s="191">
        <f>COUNTIF($K7:$K387,"J")</f>
        <v>35</v>
      </c>
      <c r="L391" s="191">
        <f>COUNTIF($L7:$L387,"J")</f>
        <v>35</v>
      </c>
      <c r="M391" s="191">
        <f>COUNTIF($M7:$M387,"J")</f>
        <v>32</v>
      </c>
      <c r="N391" s="191">
        <f>COUNTIF($N7:$N387,"J")</f>
        <v>68</v>
      </c>
      <c r="O391" s="191">
        <f>COUNTIF($O7:$O387,"J")</f>
        <v>100</v>
      </c>
      <c r="P391" s="191">
        <f>COUNTIF($P7:$P387,"J")</f>
        <v>15</v>
      </c>
      <c r="Q391" s="55"/>
    </row>
    <row r="392" spans="5:39" x14ac:dyDescent="0.25">
      <c r="E392" s="2"/>
      <c r="I392" s="191" t="s">
        <v>1</v>
      </c>
      <c r="J392" s="191">
        <f>COUNTIF($J7:$J387,"AM")+COUNTIF($J7:$J387,"AMf")</f>
        <v>85</v>
      </c>
      <c r="K392" s="191">
        <f>COUNTIF($K7:$K387,"AM")+COUNTIF($K7:$K387,"AMf")</f>
        <v>70</v>
      </c>
      <c r="L392" s="191">
        <f>COUNTIF($L7:$L387,"AM")+COUNTIF($L7:$L387,"AMf")</f>
        <v>35</v>
      </c>
      <c r="M392" s="191">
        <f>COUNTIF($M7:$M387,"AM")+COUNTIF($M7:$M387,"AMf")</f>
        <v>70</v>
      </c>
      <c r="N392" s="191">
        <f>COUNTIF($N7:$N387,"AM")+COUNTIF($N7:$N387,"AMf")</f>
        <v>34</v>
      </c>
      <c r="O392" s="191">
        <f>COUNTIF($O7:$O387,"AM")+COUNTIF($O7:$O387,"AMf")</f>
        <v>92</v>
      </c>
      <c r="P392" s="191">
        <f>COUNTIF($P7:$P387,"AM")+COUNTIF($P7:$P387,"AMf")</f>
        <v>81</v>
      </c>
      <c r="Q392" s="55"/>
    </row>
    <row r="393" spans="5:39" x14ac:dyDescent="0.25">
      <c r="E393" s="2"/>
      <c r="I393" s="191" t="s">
        <v>152</v>
      </c>
      <c r="J393" s="191">
        <f>SUM(J390:J392)</f>
        <v>250</v>
      </c>
      <c r="K393" s="191">
        <f t="shared" ref="K393:P393" si="13">SUM(K390:K392)</f>
        <v>246</v>
      </c>
      <c r="L393" s="191">
        <f t="shared" si="13"/>
        <v>130</v>
      </c>
      <c r="M393" s="191">
        <f t="shared" si="13"/>
        <v>229</v>
      </c>
      <c r="N393" s="191">
        <f t="shared" si="13"/>
        <v>255</v>
      </c>
      <c r="O393" s="191">
        <f t="shared" si="13"/>
        <v>242</v>
      </c>
      <c r="P393" s="191">
        <f t="shared" si="13"/>
        <v>242</v>
      </c>
      <c r="Q393" s="55"/>
    </row>
    <row r="394" spans="5:39" x14ac:dyDescent="0.25">
      <c r="E394" s="2"/>
    </row>
    <row r="395" spans="5:39" x14ac:dyDescent="0.25">
      <c r="E395" s="2"/>
    </row>
  </sheetData>
  <sheetProtection formatCells="0" formatColumns="0" formatRows="0"/>
  <dataConsolidate link="1"/>
  <mergeCells count="61">
    <mergeCell ref="R1:Y1"/>
    <mergeCell ref="F1:P1"/>
    <mergeCell ref="I49:I60"/>
    <mergeCell ref="Q29:Q32"/>
    <mergeCell ref="I110:I123"/>
    <mergeCell ref="I63:I67"/>
    <mergeCell ref="I91:I95"/>
    <mergeCell ref="I105:I109"/>
    <mergeCell ref="Q246:Q249"/>
    <mergeCell ref="Q253:Q256"/>
    <mergeCell ref="Q197:Q200"/>
    <mergeCell ref="Q8:Q11"/>
    <mergeCell ref="Q106:Q109"/>
    <mergeCell ref="Q113:Q116"/>
    <mergeCell ref="Q120:Q123"/>
    <mergeCell ref="Q127:Q130"/>
    <mergeCell ref="Q92:Q95"/>
    <mergeCell ref="Q99:Q102"/>
    <mergeCell ref="Q71:Q74"/>
    <mergeCell ref="Q15:Q18"/>
    <mergeCell ref="Q78:Q81"/>
    <mergeCell ref="Q85:Q88"/>
    <mergeCell ref="Q64:Q67"/>
    <mergeCell ref="Q22:Q25"/>
    <mergeCell ref="Q162:Q165"/>
    <mergeCell ref="Q169:Q172"/>
    <mergeCell ref="Q176:Q179"/>
    <mergeCell ref="Q183:Q186"/>
    <mergeCell ref="Q190:Q193"/>
    <mergeCell ref="Q260:Q263"/>
    <mergeCell ref="Q267:Q270"/>
    <mergeCell ref="Q36:Q39"/>
    <mergeCell ref="Q43:Q46"/>
    <mergeCell ref="Q211:Q214"/>
    <mergeCell ref="Q218:Q221"/>
    <mergeCell ref="Q225:Q228"/>
    <mergeCell ref="Q232:Q235"/>
    <mergeCell ref="Q239:Q242"/>
    <mergeCell ref="Q50:Q53"/>
    <mergeCell ref="Q57:Q60"/>
    <mergeCell ref="Q204:Q207"/>
    <mergeCell ref="Q134:Q137"/>
    <mergeCell ref="Q141:Q144"/>
    <mergeCell ref="Q148:Q151"/>
    <mergeCell ref="Q155:Q158"/>
    <mergeCell ref="Q379:Q382"/>
    <mergeCell ref="Q274:Q277"/>
    <mergeCell ref="Q281:Q284"/>
    <mergeCell ref="Q288:Q291"/>
    <mergeCell ref="Q295:Q298"/>
    <mergeCell ref="Q302:Q305"/>
    <mergeCell ref="Q309:Q312"/>
    <mergeCell ref="Q316:Q319"/>
    <mergeCell ref="Q323:Q326"/>
    <mergeCell ref="Q330:Q333"/>
    <mergeCell ref="Q337:Q340"/>
    <mergeCell ref="Q344:Q347"/>
    <mergeCell ref="Q365:Q368"/>
    <mergeCell ref="Q372:Q375"/>
    <mergeCell ref="Q351:Q354"/>
    <mergeCell ref="Q358:Q361"/>
  </mergeCells>
  <conditionalFormatting sqref="F4">
    <cfRule type="cellIs" dxfId="4907" priority="12820" operator="equal">
      <formula>2</formula>
    </cfRule>
    <cfRule type="cellIs" dxfId="4906" priority="12821" operator="lessThan">
      <formula>2</formula>
    </cfRule>
    <cfRule type="cellIs" dxfId="4905" priority="12822" operator="equal">
      <formula>3</formula>
    </cfRule>
  </conditionalFormatting>
  <conditionalFormatting sqref="H4">
    <cfRule type="cellIs" dxfId="4904" priority="12817" operator="equal">
      <formula>1</formula>
    </cfRule>
    <cfRule type="cellIs" dxfId="4903" priority="12818" operator="lessThan">
      <formula>1</formula>
    </cfRule>
    <cfRule type="cellIs" dxfId="4902" priority="12819" operator="equal">
      <formula>2</formula>
    </cfRule>
  </conditionalFormatting>
  <conditionalFormatting sqref="G4">
    <cfRule type="cellIs" dxfId="4901" priority="11311" operator="equal">
      <formula>1</formula>
    </cfRule>
    <cfRule type="cellIs" dxfId="4900" priority="12812" operator="equal">
      <formula>2</formula>
    </cfRule>
    <cfRule type="cellIs" dxfId="4899" priority="12813" operator="lessThan">
      <formula>1</formula>
    </cfRule>
  </conditionalFormatting>
  <conditionalFormatting sqref="R4">
    <cfRule type="cellIs" dxfId="4898" priority="12808" operator="equal">
      <formula>1</formula>
    </cfRule>
    <cfRule type="cellIs" dxfId="4897" priority="12809" operator="lessThan">
      <formula>1</formula>
    </cfRule>
    <cfRule type="cellIs" dxfId="4896" priority="12810" operator="greaterThan">
      <formula>1</formula>
    </cfRule>
  </conditionalFormatting>
  <conditionalFormatting sqref="T4">
    <cfRule type="cellIs" dxfId="4895" priority="12806" operator="equal">
      <formula>0</formula>
    </cfRule>
    <cfRule type="cellIs" dxfId="4894" priority="12807" operator="greaterThan">
      <formula>0</formula>
    </cfRule>
  </conditionalFormatting>
  <conditionalFormatting sqref="S4">
    <cfRule type="cellIs" dxfId="4893" priority="12154" operator="lessThan">
      <formula>1</formula>
    </cfRule>
    <cfRule type="cellIs" dxfId="4892" priority="12801" operator="greaterThan">
      <formula>0</formula>
    </cfRule>
  </conditionalFormatting>
  <conditionalFormatting sqref="E4:E395">
    <cfRule type="expression" dxfId="4891" priority="12787" stopIfTrue="1">
      <formula>B4="OUI"</formula>
    </cfRule>
    <cfRule type="expression" dxfId="4890" priority="12790">
      <formula>C4="F"</formula>
    </cfRule>
  </conditionalFormatting>
  <conditionalFormatting sqref="P42 K35:M39 M42:N46 N7:N11 K15:M16 Y63:AB67 Y70:AB74 Y77:AB81 Y84:AB88 Z91:AB95 Z105:AB109 Y126:AB130 Y133:AB135 Y140:AB144 Y147:AB151 Y154:AB158 Z161:AB165 Y175:AB179 Y182:AB186 Y189:AB193 Y196:AB200 Y203:AB207 Y210:AB214 Z217:AB221 Y224:AB228 Z231:AB235 Z238:AB242 Y245:AB249 Y252:AB256 Y259:AB263 Y266:AB270 Y273:AB277 Y280:AB284 Y287:AB291 Y294:AB298 Y301:AB305 Y308:AB312 Y315:AB319 Y322:AB326 Y329:AB333 Y336:AB340 Y343:AB347 Y350:AB354 Y357:AB361 Y364:AB368 Y371:AB375 Y378:AB382 J8 K7:L7 J11 M17:M18 M14 K9:L11 P44 P46 Y56:AB60 Y137:AB137 Z136:AB136 Y168:AB172 Y113:AB116 Y119:AB123 Z112:AB112 AH4 V4:AB4 J4:P4 N142:N144 N140:O141">
    <cfRule type="beginsWith" dxfId="4889" priority="12155" operator="beginsWith" text="ABS">
      <formula>LEFT(J4,LEN("ABS"))="ABS"</formula>
    </cfRule>
    <cfRule type="cellIs" dxfId="4888" priority="12157" operator="equal">
      <formula>"Fér"</formula>
    </cfRule>
  </conditionalFormatting>
  <conditionalFormatting sqref="Q4">
    <cfRule type="containsText" dxfId="4887" priority="12136" operator="containsText" text="Libre">
      <formula>NOT(ISERROR(SEARCH("Libre",Q4)))</formula>
    </cfRule>
  </conditionalFormatting>
  <conditionalFormatting sqref="F7:F11">
    <cfRule type="cellIs" dxfId="4886" priority="9537" operator="equal">
      <formula>2</formula>
    </cfRule>
    <cfRule type="cellIs" dxfId="4885" priority="9538" operator="lessThan">
      <formula>2</formula>
    </cfRule>
    <cfRule type="cellIs" dxfId="4884" priority="9539" operator="equal">
      <formula>3</formula>
    </cfRule>
  </conditionalFormatting>
  <conditionalFormatting sqref="H7:H11">
    <cfRule type="cellIs" dxfId="4883" priority="9534" operator="equal">
      <formula>1</formula>
    </cfRule>
    <cfRule type="cellIs" dxfId="4882" priority="9535" operator="lessThan">
      <formula>1</formula>
    </cfRule>
    <cfRule type="cellIs" dxfId="4881" priority="9536" operator="equal">
      <formula>2</formula>
    </cfRule>
  </conditionalFormatting>
  <conditionalFormatting sqref="G7:G11">
    <cfRule type="cellIs" dxfId="4880" priority="9504" operator="equal">
      <formula>1</formula>
    </cfRule>
    <cfRule type="cellIs" dxfId="4879" priority="9529" operator="equal">
      <formula>2</formula>
    </cfRule>
    <cfRule type="cellIs" dxfId="4878" priority="9530" operator="lessThan">
      <formula>1</formula>
    </cfRule>
  </conditionalFormatting>
  <conditionalFormatting sqref="R7:R11">
    <cfRule type="cellIs" dxfId="4877" priority="9525" operator="equal">
      <formula>1</formula>
    </cfRule>
    <cfRule type="cellIs" dxfId="4876" priority="9526" operator="lessThan">
      <formula>1</formula>
    </cfRule>
    <cfRule type="cellIs" dxfId="4875" priority="9527" operator="greaterThan">
      <formula>1</formula>
    </cfRule>
  </conditionalFormatting>
  <conditionalFormatting sqref="T7:T11">
    <cfRule type="cellIs" dxfId="4874" priority="9523" operator="equal">
      <formula>0</formula>
    </cfRule>
    <cfRule type="cellIs" dxfId="4873" priority="9524" operator="greaterThan">
      <formula>0</formula>
    </cfRule>
  </conditionalFormatting>
  <conditionalFormatting sqref="S7:S11">
    <cfRule type="cellIs" dxfId="4872" priority="9515" operator="lessThan">
      <formula>1</formula>
    </cfRule>
    <cfRule type="cellIs" dxfId="4871" priority="9522" operator="greaterThan">
      <formula>0</formula>
    </cfRule>
  </conditionalFormatting>
  <conditionalFormatting sqref="Q7:Q8">
    <cfRule type="containsText" dxfId="4870" priority="9519" operator="containsText" text="Libre">
      <formula>NOT(ISERROR(SEARCH("Libre",Q7)))</formula>
    </cfRule>
  </conditionalFormatting>
  <conditionalFormatting sqref="Y7:Z11 P7:P11 V7:W11">
    <cfRule type="beginsWith" dxfId="4869" priority="9516" operator="beginsWith" text="ABS">
      <formula>LEFT(P7,LEN("ABS"))="ABS"</formula>
    </cfRule>
    <cfRule type="cellIs" dxfId="4868" priority="9518" operator="equal">
      <formula>"Fér"</formula>
    </cfRule>
  </conditionalFormatting>
  <conditionalFormatting sqref="X8:X11">
    <cfRule type="beginsWith" dxfId="4867" priority="9507" operator="beginsWith" text="ABS">
      <formula>LEFT(X8,LEN("ABS"))="ABS"</formula>
    </cfRule>
    <cfRule type="cellIs" dxfId="4866" priority="9509" operator="equal">
      <formula>"Fér"</formula>
    </cfRule>
  </conditionalFormatting>
  <conditionalFormatting sqref="AA7:AB11">
    <cfRule type="beginsWith" dxfId="4865" priority="9493" operator="beginsWith" text="ABS">
      <formula>LEFT(AA7,LEN("ABS"))="ABS"</formula>
    </cfRule>
    <cfRule type="cellIs" dxfId="4864" priority="9495" operator="equal">
      <formula>"Fér"</formula>
    </cfRule>
  </conditionalFormatting>
  <conditionalFormatting sqref="F14:F18">
    <cfRule type="cellIs" dxfId="4863" priority="9490" operator="equal">
      <formula>2</formula>
    </cfRule>
    <cfRule type="cellIs" dxfId="4862" priority="9491" operator="lessThan">
      <formula>2</formula>
    </cfRule>
    <cfRule type="cellIs" dxfId="4861" priority="9492" operator="equal">
      <formula>3</formula>
    </cfRule>
  </conditionalFormatting>
  <conditionalFormatting sqref="H14:H18">
    <cfRule type="cellIs" dxfId="4860" priority="9487" operator="equal">
      <formula>1</formula>
    </cfRule>
    <cfRule type="cellIs" dxfId="4859" priority="9488" operator="lessThan">
      <formula>1</formula>
    </cfRule>
    <cfRule type="cellIs" dxfId="4858" priority="9489" operator="equal">
      <formula>2</formula>
    </cfRule>
  </conditionalFormatting>
  <conditionalFormatting sqref="G14:G18">
    <cfRule type="cellIs" dxfId="4857" priority="9457" operator="equal">
      <formula>1</formula>
    </cfRule>
    <cfRule type="cellIs" dxfId="4856" priority="9482" operator="equal">
      <formula>2</formula>
    </cfRule>
    <cfRule type="cellIs" dxfId="4855" priority="9483" operator="lessThan">
      <formula>1</formula>
    </cfRule>
  </conditionalFormatting>
  <conditionalFormatting sqref="R14:R18">
    <cfRule type="cellIs" dxfId="4854" priority="9478" operator="equal">
      <formula>1</formula>
    </cfRule>
    <cfRule type="cellIs" dxfId="4853" priority="9479" operator="lessThan">
      <formula>1</formula>
    </cfRule>
    <cfRule type="cellIs" dxfId="4852" priority="9480" operator="greaterThan">
      <formula>1</formula>
    </cfRule>
  </conditionalFormatting>
  <conditionalFormatting sqref="T14:T18">
    <cfRule type="cellIs" dxfId="4851" priority="9476" operator="equal">
      <formula>0</formula>
    </cfRule>
    <cfRule type="cellIs" dxfId="4850" priority="9477" operator="greaterThan">
      <formula>0</formula>
    </cfRule>
  </conditionalFormatting>
  <conditionalFormatting sqref="S14:S18">
    <cfRule type="cellIs" dxfId="4849" priority="9468" operator="lessThan">
      <formula>1</formula>
    </cfRule>
    <cfRule type="cellIs" dxfId="4848" priority="9475" operator="greaterThan">
      <formula>0</formula>
    </cfRule>
  </conditionalFormatting>
  <conditionalFormatting sqref="Q14">
    <cfRule type="containsText" dxfId="4847" priority="9472" operator="containsText" text="Libre">
      <formula>NOT(ISERROR(SEARCH("Libre",Q14)))</formula>
    </cfRule>
  </conditionalFormatting>
  <conditionalFormatting sqref="J14:J18 Z14:Z18 V14:W18">
    <cfRule type="beginsWith" dxfId="4846" priority="9469" operator="beginsWith" text="ABS">
      <formula>LEFT(J14,LEN("ABS"))="ABS"</formula>
    </cfRule>
    <cfRule type="cellIs" dxfId="4845" priority="9471" operator="equal">
      <formula>"Fér"</formula>
    </cfRule>
  </conditionalFormatting>
  <conditionalFormatting sqref="AA14:AB18">
    <cfRule type="beginsWith" dxfId="4844" priority="9446" operator="beginsWith" text="ABS">
      <formula>LEFT(AA14,LEN("ABS"))="ABS"</formula>
    </cfRule>
    <cfRule type="cellIs" dxfId="4843" priority="9448" operator="equal">
      <formula>"Fér"</formula>
    </cfRule>
  </conditionalFormatting>
  <conditionalFormatting sqref="F21:F25">
    <cfRule type="cellIs" dxfId="4842" priority="9443" operator="equal">
      <formula>2</formula>
    </cfRule>
    <cfRule type="cellIs" dxfId="4841" priority="9444" operator="lessThan">
      <formula>2</formula>
    </cfRule>
    <cfRule type="cellIs" dxfId="4840" priority="9445" operator="equal">
      <formula>3</formula>
    </cfRule>
  </conditionalFormatting>
  <conditionalFormatting sqref="H21:H25">
    <cfRule type="cellIs" dxfId="4839" priority="9440" operator="equal">
      <formula>1</formula>
    </cfRule>
    <cfRule type="cellIs" dxfId="4838" priority="9441" operator="lessThan">
      <formula>1</formula>
    </cfRule>
    <cfRule type="cellIs" dxfId="4837" priority="9442" operator="equal">
      <formula>2</formula>
    </cfRule>
  </conditionalFormatting>
  <conditionalFormatting sqref="G21:G25">
    <cfRule type="cellIs" dxfId="4836" priority="9410" operator="equal">
      <formula>1</formula>
    </cfRule>
    <cfRule type="cellIs" dxfId="4835" priority="9435" operator="equal">
      <formula>2</formula>
    </cfRule>
    <cfRule type="cellIs" dxfId="4834" priority="9436" operator="lessThan">
      <formula>1</formula>
    </cfRule>
  </conditionalFormatting>
  <conditionalFormatting sqref="R21:R25">
    <cfRule type="cellIs" dxfId="4833" priority="9431" operator="equal">
      <formula>1</formula>
    </cfRule>
    <cfRule type="cellIs" dxfId="4832" priority="9432" operator="lessThan">
      <formula>1</formula>
    </cfRule>
    <cfRule type="cellIs" dxfId="4831" priority="9433" operator="greaterThan">
      <formula>1</formula>
    </cfRule>
  </conditionalFormatting>
  <conditionalFormatting sqref="T21:T25">
    <cfRule type="cellIs" dxfId="4830" priority="9429" operator="equal">
      <formula>0</formula>
    </cfRule>
    <cfRule type="cellIs" dxfId="4829" priority="9430" operator="greaterThan">
      <formula>0</formula>
    </cfRule>
  </conditionalFormatting>
  <conditionalFormatting sqref="S21:S25">
    <cfRule type="cellIs" dxfId="4828" priority="9421" operator="lessThan">
      <formula>1</formula>
    </cfRule>
    <cfRule type="cellIs" dxfId="4827" priority="9428" operator="greaterThan">
      <formula>0</formula>
    </cfRule>
  </conditionalFormatting>
  <conditionalFormatting sqref="Q21">
    <cfRule type="containsText" dxfId="4826" priority="9425" operator="containsText" text="Libre">
      <formula>NOT(ISERROR(SEARCH("Libre",Q21)))</formula>
    </cfRule>
  </conditionalFormatting>
  <conditionalFormatting sqref="J21:L25 Y21:Z25 V21:W23 V25:W25 W24">
    <cfRule type="beginsWith" dxfId="4825" priority="9422" operator="beginsWith" text="ABS">
      <formula>LEFT(J21,LEN("ABS"))="ABS"</formula>
    </cfRule>
    <cfRule type="cellIs" dxfId="4824" priority="9424" operator="equal">
      <formula>"Fér"</formula>
    </cfRule>
  </conditionalFormatting>
  <conditionalFormatting sqref="X21:X25">
    <cfRule type="beginsWith" dxfId="4823" priority="9413" operator="beginsWith" text="ABS">
      <formula>LEFT(X21,LEN("ABS"))="ABS"</formula>
    </cfRule>
    <cfRule type="cellIs" dxfId="4822" priority="9415" operator="equal">
      <formula>"Fér"</formula>
    </cfRule>
  </conditionalFormatting>
  <conditionalFormatting sqref="AA21:AB25">
    <cfRule type="beginsWith" dxfId="4821" priority="9399" operator="beginsWith" text="ABS">
      <formula>LEFT(AA21,LEN("ABS"))="ABS"</formula>
    </cfRule>
    <cfRule type="cellIs" dxfId="4820" priority="9401" operator="equal">
      <formula>"Fér"</formula>
    </cfRule>
  </conditionalFormatting>
  <conditionalFormatting sqref="F28:F32">
    <cfRule type="cellIs" dxfId="4819" priority="9396" operator="equal">
      <formula>2</formula>
    </cfRule>
    <cfRule type="cellIs" dxfId="4818" priority="9397" operator="lessThan">
      <formula>2</formula>
    </cfRule>
    <cfRule type="cellIs" dxfId="4817" priority="9398" operator="equal">
      <formula>3</formula>
    </cfRule>
  </conditionalFormatting>
  <conditionalFormatting sqref="H28:H32">
    <cfRule type="cellIs" dxfId="4816" priority="9393" operator="equal">
      <formula>1</formula>
    </cfRule>
    <cfRule type="cellIs" dxfId="4815" priority="9394" operator="lessThan">
      <formula>1</formula>
    </cfRule>
    <cfRule type="cellIs" dxfId="4814" priority="9395" operator="equal">
      <formula>2</formula>
    </cfRule>
  </conditionalFormatting>
  <conditionalFormatting sqref="G28:G32">
    <cfRule type="cellIs" dxfId="4813" priority="9363" operator="equal">
      <formula>1</formula>
    </cfRule>
    <cfRule type="cellIs" dxfId="4812" priority="9388" operator="equal">
      <formula>2</formula>
    </cfRule>
    <cfRule type="cellIs" dxfId="4811" priority="9389" operator="lessThan">
      <formula>1</formula>
    </cfRule>
  </conditionalFormatting>
  <conditionalFormatting sqref="R28:R32">
    <cfRule type="cellIs" dxfId="4810" priority="9384" operator="equal">
      <formula>1</formula>
    </cfRule>
    <cfRule type="cellIs" dxfId="4809" priority="9385" operator="lessThan">
      <formula>1</formula>
    </cfRule>
    <cfRule type="cellIs" dxfId="4808" priority="9386" operator="greaterThan">
      <formula>1</formula>
    </cfRule>
  </conditionalFormatting>
  <conditionalFormatting sqref="T28:T32">
    <cfRule type="cellIs" dxfId="4807" priority="9382" operator="equal">
      <formula>0</formula>
    </cfRule>
    <cfRule type="cellIs" dxfId="4806" priority="9383" operator="greaterThan">
      <formula>0</formula>
    </cfRule>
  </conditionalFormatting>
  <conditionalFormatting sqref="S28:S32">
    <cfRule type="cellIs" dxfId="4805" priority="9374" operator="lessThan">
      <formula>1</formula>
    </cfRule>
    <cfRule type="cellIs" dxfId="4804" priority="9381" operator="greaterThan">
      <formula>0</formula>
    </cfRule>
  </conditionalFormatting>
  <conditionalFormatting sqref="Q28">
    <cfRule type="containsText" dxfId="4803" priority="9378" operator="containsText" text="Libre">
      <formula>NOT(ISERROR(SEARCH("Libre",Q28)))</formula>
    </cfRule>
  </conditionalFormatting>
  <conditionalFormatting sqref="W28:W32 Y28:Z32">
    <cfRule type="beginsWith" dxfId="4802" priority="9375" operator="beginsWith" text="ABS">
      <formula>LEFT(W28,LEN("ABS"))="ABS"</formula>
    </cfRule>
    <cfRule type="cellIs" dxfId="4801" priority="9377" operator="equal">
      <formula>"Fér"</formula>
    </cfRule>
  </conditionalFormatting>
  <conditionalFormatting sqref="X28:X32">
    <cfRule type="beginsWith" dxfId="4800" priority="9366" operator="beginsWith" text="ABS">
      <formula>LEFT(X28,LEN("ABS"))="ABS"</formula>
    </cfRule>
    <cfRule type="cellIs" dxfId="4799" priority="9368" operator="equal">
      <formula>"Fér"</formula>
    </cfRule>
  </conditionalFormatting>
  <conditionalFormatting sqref="AA28:AB32">
    <cfRule type="beginsWith" dxfId="4798" priority="9352" operator="beginsWith" text="ABS">
      <formula>LEFT(AA28,LEN("ABS"))="ABS"</formula>
    </cfRule>
    <cfRule type="cellIs" dxfId="4797" priority="9354" operator="equal">
      <formula>"Fér"</formula>
    </cfRule>
  </conditionalFormatting>
  <conditionalFormatting sqref="F35:F39">
    <cfRule type="cellIs" dxfId="4796" priority="9349" operator="equal">
      <formula>2</formula>
    </cfRule>
    <cfRule type="cellIs" dxfId="4795" priority="9350" operator="lessThan">
      <formula>2</formula>
    </cfRule>
    <cfRule type="cellIs" dxfId="4794" priority="9351" operator="equal">
      <formula>3</formula>
    </cfRule>
  </conditionalFormatting>
  <conditionalFormatting sqref="H35:H39">
    <cfRule type="cellIs" dxfId="4793" priority="9346" operator="equal">
      <formula>1</formula>
    </cfRule>
    <cfRule type="cellIs" dxfId="4792" priority="9347" operator="lessThan">
      <formula>1</formula>
    </cfRule>
    <cfRule type="cellIs" dxfId="4791" priority="9348" operator="equal">
      <formula>2</formula>
    </cfRule>
  </conditionalFormatting>
  <conditionalFormatting sqref="G35:G39">
    <cfRule type="cellIs" dxfId="4790" priority="9316" operator="equal">
      <formula>1</formula>
    </cfRule>
    <cfRule type="cellIs" dxfId="4789" priority="9341" operator="equal">
      <formula>2</formula>
    </cfRule>
    <cfRule type="cellIs" dxfId="4788" priority="9342" operator="lessThan">
      <formula>1</formula>
    </cfRule>
  </conditionalFormatting>
  <conditionalFormatting sqref="R35:R39">
    <cfRule type="cellIs" dxfId="4787" priority="9337" operator="equal">
      <formula>1</formula>
    </cfRule>
    <cfRule type="cellIs" dxfId="4786" priority="9338" operator="lessThan">
      <formula>1</formula>
    </cfRule>
    <cfRule type="cellIs" dxfId="4785" priority="9339" operator="greaterThan">
      <formula>1</formula>
    </cfRule>
  </conditionalFormatting>
  <conditionalFormatting sqref="T35:T39">
    <cfRule type="cellIs" dxfId="4784" priority="9335" operator="equal">
      <formula>0</formula>
    </cfRule>
    <cfRule type="cellIs" dxfId="4783" priority="9336" operator="greaterThan">
      <formula>0</formula>
    </cfRule>
  </conditionalFormatting>
  <conditionalFormatting sqref="S35:S39">
    <cfRule type="cellIs" dxfId="4782" priority="9327" operator="lessThan">
      <formula>1</formula>
    </cfRule>
    <cfRule type="cellIs" dxfId="4781" priority="9334" operator="greaterThan">
      <formula>0</formula>
    </cfRule>
  </conditionalFormatting>
  <conditionalFormatting sqref="Q35">
    <cfRule type="containsText" dxfId="4780" priority="9331" operator="containsText" text="Libre">
      <formula>NOT(ISERROR(SEARCH("Libre",Q35)))</formula>
    </cfRule>
  </conditionalFormatting>
  <conditionalFormatting sqref="W37:W39 Y35:Z39">
    <cfRule type="beginsWith" dxfId="4779" priority="9328" operator="beginsWith" text="ABS">
      <formula>LEFT(W35,LEN("ABS"))="ABS"</formula>
    </cfRule>
    <cfRule type="cellIs" dxfId="4778" priority="9330" operator="equal">
      <formula>"Fér"</formula>
    </cfRule>
  </conditionalFormatting>
  <conditionalFormatting sqref="X35 X37:X39">
    <cfRule type="beginsWith" dxfId="4777" priority="9319" operator="beginsWith" text="ABS">
      <formula>LEFT(X35,LEN("ABS"))="ABS"</formula>
    </cfRule>
    <cfRule type="cellIs" dxfId="4776" priority="9321" operator="equal">
      <formula>"Fér"</formula>
    </cfRule>
  </conditionalFormatting>
  <conditionalFormatting sqref="AA35:AB39">
    <cfRule type="beginsWith" dxfId="4775" priority="9305" operator="beginsWith" text="ABS">
      <formula>LEFT(AA35,LEN("ABS"))="ABS"</formula>
    </cfRule>
    <cfRule type="cellIs" dxfId="4774" priority="9307" operator="equal">
      <formula>"Fér"</formula>
    </cfRule>
  </conditionalFormatting>
  <conditionalFormatting sqref="F42:F46">
    <cfRule type="cellIs" dxfId="4773" priority="9302" operator="equal">
      <formula>2</formula>
    </cfRule>
    <cfRule type="cellIs" dxfId="4772" priority="9303" operator="lessThan">
      <formula>2</formula>
    </cfRule>
    <cfRule type="cellIs" dxfId="4771" priority="9304" operator="equal">
      <formula>3</formula>
    </cfRule>
  </conditionalFormatting>
  <conditionalFormatting sqref="H42:H46">
    <cfRule type="cellIs" dxfId="4770" priority="9299" operator="equal">
      <formula>1</formula>
    </cfRule>
    <cfRule type="cellIs" dxfId="4769" priority="9300" operator="lessThan">
      <formula>1</formula>
    </cfRule>
    <cfRule type="cellIs" dxfId="4768" priority="9301" operator="equal">
      <formula>2</formula>
    </cfRule>
  </conditionalFormatting>
  <conditionalFormatting sqref="G42:G46">
    <cfRule type="cellIs" dxfId="4767" priority="9269" operator="equal">
      <formula>1</formula>
    </cfRule>
    <cfRule type="cellIs" dxfId="4766" priority="9294" operator="equal">
      <formula>2</formula>
    </cfRule>
    <cfRule type="cellIs" dxfId="4765" priority="9295" operator="lessThan">
      <formula>1</formula>
    </cfRule>
  </conditionalFormatting>
  <conditionalFormatting sqref="R42:R46">
    <cfRule type="cellIs" dxfId="4764" priority="9290" operator="equal">
      <formula>1</formula>
    </cfRule>
    <cfRule type="cellIs" dxfId="4763" priority="9291" operator="lessThan">
      <formula>1</formula>
    </cfRule>
    <cfRule type="cellIs" dxfId="4762" priority="9292" operator="greaterThan">
      <formula>1</formula>
    </cfRule>
  </conditionalFormatting>
  <conditionalFormatting sqref="T42:T46">
    <cfRule type="cellIs" dxfId="4761" priority="9288" operator="equal">
      <formula>0</formula>
    </cfRule>
    <cfRule type="cellIs" dxfId="4760" priority="9289" operator="greaterThan">
      <formula>0</formula>
    </cfRule>
  </conditionalFormatting>
  <conditionalFormatting sqref="S42:S46">
    <cfRule type="cellIs" dxfId="4759" priority="9280" operator="lessThan">
      <formula>1</formula>
    </cfRule>
    <cfRule type="cellIs" dxfId="4758" priority="9287" operator="greaterThan">
      <formula>0</formula>
    </cfRule>
  </conditionalFormatting>
  <conditionalFormatting sqref="Q42">
    <cfRule type="containsText" dxfId="4757" priority="9284" operator="containsText" text="Libre">
      <formula>NOT(ISERROR(SEARCH("Libre",Q42)))</formula>
    </cfRule>
  </conditionalFormatting>
  <conditionalFormatting sqref="W42:W46 Y42:Z46">
    <cfRule type="beginsWith" dxfId="4756" priority="9281" operator="beginsWith" text="ABS">
      <formula>LEFT(W42,LEN("ABS"))="ABS"</formula>
    </cfRule>
    <cfRule type="cellIs" dxfId="4755" priority="9283" operator="equal">
      <formula>"Fér"</formula>
    </cfRule>
  </conditionalFormatting>
  <conditionalFormatting sqref="X42:X46">
    <cfRule type="beginsWith" dxfId="4754" priority="9272" operator="beginsWith" text="ABS">
      <formula>LEFT(X42,LEN("ABS"))="ABS"</formula>
    </cfRule>
    <cfRule type="cellIs" dxfId="4753" priority="9274" operator="equal">
      <formula>"Fér"</formula>
    </cfRule>
  </conditionalFormatting>
  <conditionalFormatting sqref="AA42:AB46">
    <cfRule type="beginsWith" dxfId="4752" priority="9258" operator="beginsWith" text="ABS">
      <formula>LEFT(AA42,LEN("ABS"))="ABS"</formula>
    </cfRule>
    <cfRule type="cellIs" dxfId="4751" priority="9260" operator="equal">
      <formula>"Fér"</formula>
    </cfRule>
  </conditionalFormatting>
  <conditionalFormatting sqref="F49:F53">
    <cfRule type="cellIs" dxfId="4750" priority="9255" operator="equal">
      <formula>2</formula>
    </cfRule>
    <cfRule type="cellIs" dxfId="4749" priority="9256" operator="lessThan">
      <formula>2</formula>
    </cfRule>
    <cfRule type="cellIs" dxfId="4748" priority="9257" operator="equal">
      <formula>3</formula>
    </cfRule>
  </conditionalFormatting>
  <conditionalFormatting sqref="H49:H53">
    <cfRule type="cellIs" dxfId="4747" priority="9252" operator="equal">
      <formula>1</formula>
    </cfRule>
    <cfRule type="cellIs" dxfId="4746" priority="9253" operator="lessThan">
      <formula>1</formula>
    </cfRule>
    <cfRule type="cellIs" dxfId="4745" priority="9254" operator="equal">
      <formula>2</formula>
    </cfRule>
  </conditionalFormatting>
  <conditionalFormatting sqref="G49:G53">
    <cfRule type="cellIs" dxfId="4744" priority="9222" operator="equal">
      <formula>1</formula>
    </cfRule>
    <cfRule type="cellIs" dxfId="4743" priority="9247" operator="equal">
      <formula>2</formula>
    </cfRule>
    <cfRule type="cellIs" dxfId="4742" priority="9248" operator="lessThan">
      <formula>1</formula>
    </cfRule>
  </conditionalFormatting>
  <conditionalFormatting sqref="R49:R53">
    <cfRule type="cellIs" dxfId="4741" priority="9243" operator="equal">
      <formula>1</formula>
    </cfRule>
    <cfRule type="cellIs" dxfId="4740" priority="9244" operator="lessThan">
      <formula>1</formula>
    </cfRule>
    <cfRule type="cellIs" dxfId="4739" priority="9245" operator="greaterThan">
      <formula>1</formula>
    </cfRule>
  </conditionalFormatting>
  <conditionalFormatting sqref="T49:T53">
    <cfRule type="cellIs" dxfId="4738" priority="9241" operator="equal">
      <formula>0</formula>
    </cfRule>
    <cfRule type="cellIs" dxfId="4737" priority="9242" operator="greaterThan">
      <formula>0</formula>
    </cfRule>
  </conditionalFormatting>
  <conditionalFormatting sqref="S49:S53">
    <cfRule type="cellIs" dxfId="4736" priority="9233" operator="lessThan">
      <formula>1</formula>
    </cfRule>
    <cfRule type="cellIs" dxfId="4735" priority="9240" operator="greaterThan">
      <formula>0</formula>
    </cfRule>
  </conditionalFormatting>
  <conditionalFormatting sqref="W49:W53 Y49:Z51 Y53:Z53 Z52">
    <cfRule type="beginsWith" dxfId="4734" priority="9234" operator="beginsWith" text="ABS">
      <formula>LEFT(W49,LEN("ABS"))="ABS"</formula>
    </cfRule>
    <cfRule type="cellIs" dxfId="4733" priority="9236" operator="equal">
      <formula>"Fér"</formula>
    </cfRule>
  </conditionalFormatting>
  <conditionalFormatting sqref="X49:X53">
    <cfRule type="beginsWith" dxfId="4732" priority="9225" operator="beginsWith" text="ABS">
      <formula>LEFT(X49,LEN("ABS"))="ABS"</formula>
    </cfRule>
    <cfRule type="cellIs" dxfId="4731" priority="9227" operator="equal">
      <formula>"Fér"</formula>
    </cfRule>
  </conditionalFormatting>
  <conditionalFormatting sqref="AA49:AB53">
    <cfRule type="beginsWith" dxfId="4730" priority="9211" operator="beginsWith" text="ABS">
      <formula>LEFT(AA49,LEN("ABS"))="ABS"</formula>
    </cfRule>
    <cfRule type="cellIs" dxfId="4729" priority="9213" operator="equal">
      <formula>"Fér"</formula>
    </cfRule>
  </conditionalFormatting>
  <conditionalFormatting sqref="F56:F60">
    <cfRule type="cellIs" dxfId="4728" priority="9208" operator="equal">
      <formula>2</formula>
    </cfRule>
    <cfRule type="cellIs" dxfId="4727" priority="9209" operator="lessThan">
      <formula>2</formula>
    </cfRule>
    <cfRule type="cellIs" dxfId="4726" priority="9210" operator="equal">
      <formula>3</formula>
    </cfRule>
  </conditionalFormatting>
  <conditionalFormatting sqref="H56:H60">
    <cfRule type="cellIs" dxfId="4725" priority="9205" operator="equal">
      <formula>1</formula>
    </cfRule>
    <cfRule type="cellIs" dxfId="4724" priority="9206" operator="lessThan">
      <formula>1</formula>
    </cfRule>
    <cfRule type="cellIs" dxfId="4723" priority="9207" operator="equal">
      <formula>2</formula>
    </cfRule>
  </conditionalFormatting>
  <conditionalFormatting sqref="G56:G60">
    <cfRule type="cellIs" dxfId="4722" priority="9175" operator="equal">
      <formula>1</formula>
    </cfRule>
    <cfRule type="cellIs" dxfId="4721" priority="9200" operator="equal">
      <formula>2</formula>
    </cfRule>
    <cfRule type="cellIs" dxfId="4720" priority="9201" operator="lessThan">
      <formula>1</formula>
    </cfRule>
  </conditionalFormatting>
  <conditionalFormatting sqref="R56:R60">
    <cfRule type="cellIs" dxfId="4719" priority="9196" operator="equal">
      <formula>1</formula>
    </cfRule>
    <cfRule type="cellIs" dxfId="4718" priority="9197" operator="lessThan">
      <formula>1</formula>
    </cfRule>
    <cfRule type="cellIs" dxfId="4717" priority="9198" operator="greaterThan">
      <formula>1</formula>
    </cfRule>
  </conditionalFormatting>
  <conditionalFormatting sqref="T56:T60">
    <cfRule type="cellIs" dxfId="4716" priority="9194" operator="equal">
      <formula>0</formula>
    </cfRule>
    <cfRule type="cellIs" dxfId="4715" priority="9195" operator="greaterThan">
      <formula>0</formula>
    </cfRule>
  </conditionalFormatting>
  <conditionalFormatting sqref="S56:S60">
    <cfRule type="cellIs" dxfId="4714" priority="9186" operator="lessThan">
      <formula>1</formula>
    </cfRule>
    <cfRule type="cellIs" dxfId="4713" priority="9193" operator="greaterThan">
      <formula>0</formula>
    </cfRule>
  </conditionalFormatting>
  <conditionalFormatting sqref="W56:W60">
    <cfRule type="beginsWith" dxfId="4712" priority="9187" operator="beginsWith" text="ABS">
      <formula>LEFT(W56,LEN("ABS"))="ABS"</formula>
    </cfRule>
    <cfRule type="cellIs" dxfId="4711" priority="9189" operator="equal">
      <formula>"Fér"</formula>
    </cfRule>
  </conditionalFormatting>
  <conditionalFormatting sqref="F63:F67">
    <cfRule type="cellIs" dxfId="4710" priority="9161" operator="equal">
      <formula>2</formula>
    </cfRule>
    <cfRule type="cellIs" dxfId="4709" priority="9162" operator="lessThan">
      <formula>2</formula>
    </cfRule>
    <cfRule type="cellIs" dxfId="4708" priority="9163" operator="equal">
      <formula>3</formula>
    </cfRule>
  </conditionalFormatting>
  <conditionalFormatting sqref="H63:H67">
    <cfRule type="cellIs" dxfId="4707" priority="9158" operator="equal">
      <formula>1</formula>
    </cfRule>
    <cfRule type="cellIs" dxfId="4706" priority="9159" operator="lessThan">
      <formula>1</formula>
    </cfRule>
    <cfRule type="cellIs" dxfId="4705" priority="9160" operator="equal">
      <formula>2</formula>
    </cfRule>
  </conditionalFormatting>
  <conditionalFormatting sqref="G63:G67">
    <cfRule type="cellIs" dxfId="4704" priority="9128" operator="equal">
      <formula>1</formula>
    </cfRule>
    <cfRule type="cellIs" dxfId="4703" priority="9153" operator="equal">
      <formula>2</formula>
    </cfRule>
    <cfRule type="cellIs" dxfId="4702" priority="9154" operator="lessThan">
      <formula>1</formula>
    </cfRule>
  </conditionalFormatting>
  <conditionalFormatting sqref="R63:R67">
    <cfRule type="cellIs" dxfId="4701" priority="9149" operator="equal">
      <formula>1</formula>
    </cfRule>
    <cfRule type="cellIs" dxfId="4700" priority="9150" operator="lessThan">
      <formula>1</formula>
    </cfRule>
    <cfRule type="cellIs" dxfId="4699" priority="9151" operator="greaterThan">
      <formula>1</formula>
    </cfRule>
  </conditionalFormatting>
  <conditionalFormatting sqref="T63:T67">
    <cfRule type="cellIs" dxfId="4698" priority="9147" operator="equal">
      <formula>0</formula>
    </cfRule>
    <cfRule type="cellIs" dxfId="4697" priority="9148" operator="greaterThan">
      <formula>0</formula>
    </cfRule>
  </conditionalFormatting>
  <conditionalFormatting sqref="S63:S67">
    <cfRule type="cellIs" dxfId="4696" priority="9139" operator="lessThan">
      <formula>1</formula>
    </cfRule>
    <cfRule type="cellIs" dxfId="4695" priority="9146" operator="greaterThan">
      <formula>0</formula>
    </cfRule>
  </conditionalFormatting>
  <conditionalFormatting sqref="W63:W67">
    <cfRule type="beginsWith" dxfId="4694" priority="9140" operator="beginsWith" text="ABS">
      <formula>LEFT(W63,LEN("ABS"))="ABS"</formula>
    </cfRule>
    <cfRule type="cellIs" dxfId="4693" priority="9142" operator="equal">
      <formula>"Fér"</formula>
    </cfRule>
  </conditionalFormatting>
  <conditionalFormatting sqref="X63:X67">
    <cfRule type="beginsWith" dxfId="4692" priority="9131" operator="beginsWith" text="ABS">
      <formula>LEFT(X63,LEN("ABS"))="ABS"</formula>
    </cfRule>
    <cfRule type="cellIs" dxfId="4691" priority="9133" operator="equal">
      <formula>"Fér"</formula>
    </cfRule>
  </conditionalFormatting>
  <conditionalFormatting sqref="F70:F74">
    <cfRule type="cellIs" dxfId="4690" priority="9114" operator="equal">
      <formula>2</formula>
    </cfRule>
    <cfRule type="cellIs" dxfId="4689" priority="9115" operator="lessThan">
      <formula>2</formula>
    </cfRule>
    <cfRule type="cellIs" dxfId="4688" priority="9116" operator="equal">
      <formula>3</formula>
    </cfRule>
  </conditionalFormatting>
  <conditionalFormatting sqref="H70:H74">
    <cfRule type="cellIs" dxfId="4687" priority="9111" operator="equal">
      <formula>1</formula>
    </cfRule>
    <cfRule type="cellIs" dxfId="4686" priority="9112" operator="lessThan">
      <formula>1</formula>
    </cfRule>
    <cfRule type="cellIs" dxfId="4685" priority="9113" operator="equal">
      <formula>2</formula>
    </cfRule>
  </conditionalFormatting>
  <conditionalFormatting sqref="G70:G74">
    <cfRule type="cellIs" dxfId="4684" priority="9081" operator="equal">
      <formula>1</formula>
    </cfRule>
    <cfRule type="cellIs" dxfId="4683" priority="9106" operator="equal">
      <formula>2</formula>
    </cfRule>
    <cfRule type="cellIs" dxfId="4682" priority="9107" operator="lessThan">
      <formula>1</formula>
    </cfRule>
  </conditionalFormatting>
  <conditionalFormatting sqref="R70:R74">
    <cfRule type="cellIs" dxfId="4681" priority="9102" operator="equal">
      <formula>1</formula>
    </cfRule>
    <cfRule type="cellIs" dxfId="4680" priority="9103" operator="lessThan">
      <formula>1</formula>
    </cfRule>
    <cfRule type="cellIs" dxfId="4679" priority="9104" operator="greaterThan">
      <formula>1</formula>
    </cfRule>
  </conditionalFormatting>
  <conditionalFormatting sqref="T70:T74">
    <cfRule type="cellIs" dxfId="4678" priority="9100" operator="equal">
      <formula>0</formula>
    </cfRule>
    <cfRule type="cellIs" dxfId="4677" priority="9101" operator="greaterThan">
      <formula>0</formula>
    </cfRule>
  </conditionalFormatting>
  <conditionalFormatting sqref="S70:S74">
    <cfRule type="cellIs" dxfId="4676" priority="9092" operator="lessThan">
      <formula>1</formula>
    </cfRule>
    <cfRule type="cellIs" dxfId="4675" priority="9099" operator="greaterThan">
      <formula>0</formula>
    </cfRule>
  </conditionalFormatting>
  <conditionalFormatting sqref="W70:W74">
    <cfRule type="beginsWith" dxfId="4674" priority="9093" operator="beginsWith" text="ABS">
      <formula>LEFT(W70,LEN("ABS"))="ABS"</formula>
    </cfRule>
    <cfRule type="cellIs" dxfId="4673" priority="9095" operator="equal">
      <formula>"Fér"</formula>
    </cfRule>
  </conditionalFormatting>
  <conditionalFormatting sqref="X70:X74">
    <cfRule type="beginsWith" dxfId="4672" priority="9084" operator="beginsWith" text="ABS">
      <formula>LEFT(X70,LEN("ABS"))="ABS"</formula>
    </cfRule>
    <cfRule type="cellIs" dxfId="4671" priority="9086" operator="equal">
      <formula>"Fér"</formula>
    </cfRule>
  </conditionalFormatting>
  <conditionalFormatting sqref="F77:F81">
    <cfRule type="cellIs" dxfId="4670" priority="9067" operator="equal">
      <formula>2</formula>
    </cfRule>
    <cfRule type="cellIs" dxfId="4669" priority="9068" operator="lessThan">
      <formula>2</formula>
    </cfRule>
    <cfRule type="cellIs" dxfId="4668" priority="9069" operator="equal">
      <formula>3</formula>
    </cfRule>
  </conditionalFormatting>
  <conditionalFormatting sqref="H77:H81">
    <cfRule type="cellIs" dxfId="4667" priority="9064" operator="equal">
      <formula>1</formula>
    </cfRule>
    <cfRule type="cellIs" dxfId="4666" priority="9065" operator="lessThan">
      <formula>1</formula>
    </cfRule>
    <cfRule type="cellIs" dxfId="4665" priority="9066" operator="equal">
      <formula>2</formula>
    </cfRule>
  </conditionalFormatting>
  <conditionalFormatting sqref="G77:G81">
    <cfRule type="cellIs" dxfId="4664" priority="9034" operator="equal">
      <formula>1</formula>
    </cfRule>
    <cfRule type="cellIs" dxfId="4663" priority="9059" operator="equal">
      <formula>2</formula>
    </cfRule>
    <cfRule type="cellIs" dxfId="4662" priority="9060" operator="lessThan">
      <formula>1</formula>
    </cfRule>
  </conditionalFormatting>
  <conditionalFormatting sqref="R77:R81">
    <cfRule type="cellIs" dxfId="4661" priority="9055" operator="equal">
      <formula>1</formula>
    </cfRule>
    <cfRule type="cellIs" dxfId="4660" priority="9056" operator="lessThan">
      <formula>1</formula>
    </cfRule>
    <cfRule type="cellIs" dxfId="4659" priority="9057" operator="greaterThan">
      <formula>1</formula>
    </cfRule>
  </conditionalFormatting>
  <conditionalFormatting sqref="T77:T81">
    <cfRule type="cellIs" dxfId="4658" priority="9053" operator="equal">
      <formula>0</formula>
    </cfRule>
    <cfRule type="cellIs" dxfId="4657" priority="9054" operator="greaterThan">
      <formula>0</formula>
    </cfRule>
  </conditionalFormatting>
  <conditionalFormatting sqref="S77:S81">
    <cfRule type="cellIs" dxfId="4656" priority="9045" operator="lessThan">
      <formula>1</formula>
    </cfRule>
    <cfRule type="cellIs" dxfId="4655" priority="9052" operator="greaterThan">
      <formula>0</formula>
    </cfRule>
  </conditionalFormatting>
  <conditionalFormatting sqref="W77:W81">
    <cfRule type="beginsWith" dxfId="4654" priority="9046" operator="beginsWith" text="ABS">
      <formula>LEFT(W77,LEN("ABS"))="ABS"</formula>
    </cfRule>
    <cfRule type="cellIs" dxfId="4653" priority="9048" operator="equal">
      <formula>"Fér"</formula>
    </cfRule>
  </conditionalFormatting>
  <conditionalFormatting sqref="X77:X81">
    <cfRule type="beginsWith" dxfId="4652" priority="9037" operator="beginsWith" text="ABS">
      <formula>LEFT(X77,LEN("ABS"))="ABS"</formula>
    </cfRule>
    <cfRule type="cellIs" dxfId="4651" priority="9039" operator="equal">
      <formula>"Fér"</formula>
    </cfRule>
  </conditionalFormatting>
  <conditionalFormatting sqref="F84:F88">
    <cfRule type="cellIs" dxfId="4650" priority="9020" operator="equal">
      <formula>2</formula>
    </cfRule>
    <cfRule type="cellIs" dxfId="4649" priority="9021" operator="lessThan">
      <formula>2</formula>
    </cfRule>
    <cfRule type="cellIs" dxfId="4648" priority="9022" operator="equal">
      <formula>3</formula>
    </cfRule>
  </conditionalFormatting>
  <conditionalFormatting sqref="H84:H88">
    <cfRule type="cellIs" dxfId="4647" priority="9017" operator="equal">
      <formula>1</formula>
    </cfRule>
    <cfRule type="cellIs" dxfId="4646" priority="9018" operator="lessThan">
      <formula>1</formula>
    </cfRule>
    <cfRule type="cellIs" dxfId="4645" priority="9019" operator="equal">
      <formula>2</formula>
    </cfRule>
  </conditionalFormatting>
  <conditionalFormatting sqref="G84:G88">
    <cfRule type="cellIs" dxfId="4644" priority="8987" operator="equal">
      <formula>1</formula>
    </cfRule>
    <cfRule type="cellIs" dxfId="4643" priority="9012" operator="equal">
      <formula>2</formula>
    </cfRule>
    <cfRule type="cellIs" dxfId="4642" priority="9013" operator="lessThan">
      <formula>1</formula>
    </cfRule>
  </conditionalFormatting>
  <conditionalFormatting sqref="R84:R88">
    <cfRule type="cellIs" dxfId="4641" priority="9008" operator="equal">
      <formula>1</formula>
    </cfRule>
    <cfRule type="cellIs" dxfId="4640" priority="9009" operator="lessThan">
      <formula>1</formula>
    </cfRule>
    <cfRule type="cellIs" dxfId="4639" priority="9010" operator="greaterThan">
      <formula>1</formula>
    </cfRule>
  </conditionalFormatting>
  <conditionalFormatting sqref="T84:T88">
    <cfRule type="cellIs" dxfId="4638" priority="9006" operator="equal">
      <formula>0</formula>
    </cfRule>
    <cfRule type="cellIs" dxfId="4637" priority="9007" operator="greaterThan">
      <formula>0</formula>
    </cfRule>
  </conditionalFormatting>
  <conditionalFormatting sqref="S84:S88">
    <cfRule type="cellIs" dxfId="4636" priority="8998" operator="lessThan">
      <formula>1</formula>
    </cfRule>
    <cfRule type="cellIs" dxfId="4635" priority="9005" operator="greaterThan">
      <formula>0</formula>
    </cfRule>
  </conditionalFormatting>
  <conditionalFormatting sqref="X84:X88">
    <cfRule type="beginsWith" dxfId="4634" priority="8990" operator="beginsWith" text="ABS">
      <formula>LEFT(X84,LEN("ABS"))="ABS"</formula>
    </cfRule>
    <cfRule type="cellIs" dxfId="4633" priority="8992" operator="equal">
      <formula>"Fér"</formula>
    </cfRule>
  </conditionalFormatting>
  <conditionalFormatting sqref="F91:F95">
    <cfRule type="cellIs" dxfId="4632" priority="8973" operator="equal">
      <formula>2</formula>
    </cfRule>
    <cfRule type="cellIs" dxfId="4631" priority="8974" operator="lessThan">
      <formula>2</formula>
    </cfRule>
    <cfRule type="cellIs" dxfId="4630" priority="8975" operator="equal">
      <formula>3</formula>
    </cfRule>
  </conditionalFormatting>
  <conditionalFormatting sqref="H91:H95">
    <cfRule type="cellIs" dxfId="4629" priority="8970" operator="equal">
      <formula>1</formula>
    </cfRule>
    <cfRule type="cellIs" dxfId="4628" priority="8971" operator="lessThan">
      <formula>1</formula>
    </cfRule>
    <cfRule type="cellIs" dxfId="4627" priority="8972" operator="equal">
      <formula>2</formula>
    </cfRule>
  </conditionalFormatting>
  <conditionalFormatting sqref="G91:G95">
    <cfRule type="cellIs" dxfId="4626" priority="8940" operator="equal">
      <formula>1</formula>
    </cfRule>
    <cfRule type="cellIs" dxfId="4625" priority="8965" operator="equal">
      <formula>2</formula>
    </cfRule>
    <cfRule type="cellIs" dxfId="4624" priority="8966" operator="lessThan">
      <formula>1</formula>
    </cfRule>
  </conditionalFormatting>
  <conditionalFormatting sqref="R91:R95">
    <cfRule type="cellIs" dxfId="4623" priority="8961" operator="equal">
      <formula>1</formula>
    </cfRule>
    <cfRule type="cellIs" dxfId="4622" priority="8962" operator="lessThan">
      <formula>1</formula>
    </cfRule>
    <cfRule type="cellIs" dxfId="4621" priority="8963" operator="greaterThan">
      <formula>1</formula>
    </cfRule>
  </conditionalFormatting>
  <conditionalFormatting sqref="T91:T95">
    <cfRule type="cellIs" dxfId="4620" priority="8959" operator="equal">
      <formula>0</formula>
    </cfRule>
    <cfRule type="cellIs" dxfId="4619" priority="8960" operator="greaterThan">
      <formula>0</formula>
    </cfRule>
  </conditionalFormatting>
  <conditionalFormatting sqref="S91:S95">
    <cfRule type="cellIs" dxfId="4618" priority="8951" operator="lessThan">
      <formula>1</formula>
    </cfRule>
    <cfRule type="cellIs" dxfId="4617" priority="8958" operator="greaterThan">
      <formula>0</formula>
    </cfRule>
  </conditionalFormatting>
  <conditionalFormatting sqref="X91:X95">
    <cfRule type="beginsWith" dxfId="4616" priority="8943" operator="beginsWith" text="ABS">
      <formula>LEFT(X91,LEN("ABS"))="ABS"</formula>
    </cfRule>
    <cfRule type="cellIs" dxfId="4615" priority="8945" operator="equal">
      <formula>"Fér"</formula>
    </cfRule>
  </conditionalFormatting>
  <conditionalFormatting sqref="F98:F102">
    <cfRule type="cellIs" dxfId="4614" priority="8926" operator="equal">
      <formula>2</formula>
    </cfRule>
    <cfRule type="cellIs" dxfId="4613" priority="8927" operator="lessThan">
      <formula>2</formula>
    </cfRule>
    <cfRule type="cellIs" dxfId="4612" priority="8928" operator="equal">
      <formula>3</formula>
    </cfRule>
  </conditionalFormatting>
  <conditionalFormatting sqref="H98:H102">
    <cfRule type="cellIs" dxfId="4611" priority="8923" operator="equal">
      <formula>1</formula>
    </cfRule>
    <cfRule type="cellIs" dxfId="4610" priority="8924" operator="lessThan">
      <formula>1</formula>
    </cfRule>
    <cfRule type="cellIs" dxfId="4609" priority="8925" operator="equal">
      <formula>2</formula>
    </cfRule>
  </conditionalFormatting>
  <conditionalFormatting sqref="G98:G102">
    <cfRule type="cellIs" dxfId="4608" priority="8893" operator="equal">
      <formula>1</formula>
    </cfRule>
    <cfRule type="cellIs" dxfId="4607" priority="8918" operator="equal">
      <formula>2</formula>
    </cfRule>
    <cfRule type="cellIs" dxfId="4606" priority="8919" operator="lessThan">
      <formula>1</formula>
    </cfRule>
  </conditionalFormatting>
  <conditionalFormatting sqref="R98:R102">
    <cfRule type="cellIs" dxfId="4605" priority="8914" operator="equal">
      <formula>1</formula>
    </cfRule>
    <cfRule type="cellIs" dxfId="4604" priority="8915" operator="lessThan">
      <formula>1</formula>
    </cfRule>
    <cfRule type="cellIs" dxfId="4603" priority="8916" operator="greaterThan">
      <formula>1</formula>
    </cfRule>
  </conditionalFormatting>
  <conditionalFormatting sqref="T98:T102">
    <cfRule type="cellIs" dxfId="4602" priority="8912" operator="equal">
      <formula>0</formula>
    </cfRule>
    <cfRule type="cellIs" dxfId="4601" priority="8913" operator="greaterThan">
      <formula>0</formula>
    </cfRule>
  </conditionalFormatting>
  <conditionalFormatting sqref="S98:S102">
    <cfRule type="cellIs" dxfId="4600" priority="8904" operator="lessThan">
      <formula>1</formula>
    </cfRule>
    <cfRule type="cellIs" dxfId="4599" priority="8911" operator="greaterThan">
      <formula>0</formula>
    </cfRule>
  </conditionalFormatting>
  <conditionalFormatting sqref="Q43">
    <cfRule type="containsText" dxfId="4598" priority="8872" operator="containsText" text="Libre">
      <formula>NOT(ISERROR(SEARCH("Libre",Q43)))</formula>
    </cfRule>
  </conditionalFormatting>
  <conditionalFormatting sqref="Y98:Z98 Z99:AB102 W98:W102">
    <cfRule type="beginsWith" dxfId="4597" priority="8905" operator="beginsWith" text="ABS">
      <formula>LEFT(W98,LEN("ABS"))="ABS"</formula>
    </cfRule>
    <cfRule type="cellIs" dxfId="4596" priority="8907" operator="equal">
      <formula>"Fér"</formula>
    </cfRule>
  </conditionalFormatting>
  <conditionalFormatting sqref="X99:X102">
    <cfRule type="beginsWith" dxfId="4595" priority="8896" operator="beginsWith" text="ABS">
      <formula>LEFT(X99,LEN("ABS"))="ABS"</formula>
    </cfRule>
    <cfRule type="cellIs" dxfId="4594" priority="8898" operator="equal">
      <formula>"Fér"</formula>
    </cfRule>
  </conditionalFormatting>
  <conditionalFormatting sqref="AA98:AB98">
    <cfRule type="beginsWith" dxfId="4593" priority="8882" operator="beginsWith" text="ABS">
      <formula>LEFT(AA98,LEN("ABS"))="ABS"</formula>
    </cfRule>
    <cfRule type="cellIs" dxfId="4592" priority="8884" operator="equal">
      <formula>"Fér"</formula>
    </cfRule>
  </conditionalFormatting>
  <conditionalFormatting sqref="Q15">
    <cfRule type="containsText" dxfId="4591" priority="8880" operator="containsText" text="Libre">
      <formula>NOT(ISERROR(SEARCH("Libre",Q15)))</formula>
    </cfRule>
  </conditionalFormatting>
  <conditionalFormatting sqref="Q22">
    <cfRule type="containsText" dxfId="4590" priority="8878" operator="containsText" text="Libre">
      <formula>NOT(ISERROR(SEARCH("Libre",Q22)))</formula>
    </cfRule>
  </conditionalFormatting>
  <conditionalFormatting sqref="Q29">
    <cfRule type="containsText" dxfId="4589" priority="8876" operator="containsText" text="Libre">
      <formula>NOT(ISERROR(SEARCH("Libre",Q29)))</formula>
    </cfRule>
  </conditionalFormatting>
  <conditionalFormatting sqref="Q36">
    <cfRule type="containsText" dxfId="4588" priority="8874" operator="containsText" text="Libre">
      <formula>NOT(ISERROR(SEARCH("Libre",Q36)))</formula>
    </cfRule>
  </conditionalFormatting>
  <conditionalFormatting sqref="Q50">
    <cfRule type="containsText" dxfId="4587" priority="8870" operator="containsText" text="Libre">
      <formula>NOT(ISERROR(SEARCH("Libre",Q50)))</formula>
    </cfRule>
  </conditionalFormatting>
  <conditionalFormatting sqref="Q57">
    <cfRule type="containsText" dxfId="4586" priority="8868" operator="containsText" text="Libre">
      <formula>NOT(ISERROR(SEARCH("Libre",Q57)))</formula>
    </cfRule>
  </conditionalFormatting>
  <conditionalFormatting sqref="Q64">
    <cfRule type="containsText" dxfId="4585" priority="8866" operator="containsText" text="Libre">
      <formula>NOT(ISERROR(SEARCH("Libre",Q64)))</formula>
    </cfRule>
  </conditionalFormatting>
  <conditionalFormatting sqref="Q78">
    <cfRule type="containsText" dxfId="4584" priority="8864" operator="containsText" text="Libre">
      <formula>NOT(ISERROR(SEARCH("Libre",Q78)))</formula>
    </cfRule>
  </conditionalFormatting>
  <conditionalFormatting sqref="Q85">
    <cfRule type="containsText" dxfId="4583" priority="8862" operator="containsText" text="Libre">
      <formula>NOT(ISERROR(SEARCH("Libre",Q85)))</formula>
    </cfRule>
  </conditionalFormatting>
  <conditionalFormatting sqref="Q92">
    <cfRule type="containsText" dxfId="4582" priority="8860" operator="containsText" text="Libre">
      <formula>NOT(ISERROR(SEARCH("Libre",Q92)))</formula>
    </cfRule>
  </conditionalFormatting>
  <conditionalFormatting sqref="Q99">
    <cfRule type="containsText" dxfId="4581" priority="8858" operator="containsText" text="Libre">
      <formula>NOT(ISERROR(SEARCH("Libre",Q99)))</formula>
    </cfRule>
  </conditionalFormatting>
  <conditionalFormatting sqref="Q71">
    <cfRule type="containsText" dxfId="4580" priority="8856" operator="containsText" text="Libre">
      <formula>NOT(ISERROR(SEARCH("Libre",Q71)))</formula>
    </cfRule>
  </conditionalFormatting>
  <conditionalFormatting sqref="P14:P18">
    <cfRule type="beginsWith" dxfId="4579" priority="8848" operator="beginsWith" text="ABS">
      <formula>LEFT(P14,LEN("ABS"))="ABS"</formula>
    </cfRule>
    <cfRule type="cellIs" dxfId="4578" priority="8850" operator="equal">
      <formula>"Fér"</formula>
    </cfRule>
  </conditionalFormatting>
  <conditionalFormatting sqref="P21:P25">
    <cfRule type="beginsWith" dxfId="4577" priority="8832" operator="beginsWith" text="ABS">
      <formula>LEFT(P21,LEN("ABS"))="ABS"</formula>
    </cfRule>
    <cfRule type="cellIs" dxfId="4576" priority="8834" operator="equal">
      <formula>"Fér"</formula>
    </cfRule>
  </conditionalFormatting>
  <conditionalFormatting sqref="J35 J39">
    <cfRule type="beginsWith" dxfId="4575" priority="8792" operator="beginsWith" text="ABS">
      <formula>LEFT(J35,LEN("ABS"))="ABS"</formula>
    </cfRule>
    <cfRule type="cellIs" dxfId="4574" priority="8794" operator="equal">
      <formula>"Fér"</formula>
    </cfRule>
  </conditionalFormatting>
  <conditionalFormatting sqref="R105:R109">
    <cfRule type="cellIs" dxfId="4573" priority="8657" operator="equal">
      <formula>1</formula>
    </cfRule>
    <cfRule type="cellIs" dxfId="4572" priority="8658" operator="lessThan">
      <formula>1</formula>
    </cfRule>
    <cfRule type="cellIs" dxfId="4571" priority="8659" operator="greaterThan">
      <formula>1</formula>
    </cfRule>
  </conditionalFormatting>
  <conditionalFormatting sqref="T105:T109">
    <cfRule type="cellIs" dxfId="4570" priority="8655" operator="equal">
      <formula>0</formula>
    </cfRule>
    <cfRule type="cellIs" dxfId="4569" priority="8656" operator="greaterThan">
      <formula>0</formula>
    </cfRule>
  </conditionalFormatting>
  <conditionalFormatting sqref="S105:S109">
    <cfRule type="cellIs" dxfId="4568" priority="8647" operator="lessThan">
      <formula>1</formula>
    </cfRule>
    <cfRule type="cellIs" dxfId="4567" priority="8654" operator="greaterThan">
      <formula>0</formula>
    </cfRule>
  </conditionalFormatting>
  <conditionalFormatting sqref="X105">
    <cfRule type="beginsWith" dxfId="4566" priority="8639" operator="beginsWith" text="ABS">
      <formula>LEFT(X105,LEN("ABS"))="ABS"</formula>
    </cfRule>
    <cfRule type="cellIs" dxfId="4565" priority="8641" operator="equal">
      <formula>"Fér"</formula>
    </cfRule>
  </conditionalFormatting>
  <conditionalFormatting sqref="Q106">
    <cfRule type="containsText" dxfId="4564" priority="8625" operator="containsText" text="Libre">
      <formula>NOT(ISERROR(SEARCH("Libre",Q106)))</formula>
    </cfRule>
  </conditionalFormatting>
  <conditionalFormatting sqref="R112:R116">
    <cfRule type="cellIs" dxfId="4563" priority="8578" operator="equal">
      <formula>1</formula>
    </cfRule>
    <cfRule type="cellIs" dxfId="4562" priority="8579" operator="lessThan">
      <formula>1</formula>
    </cfRule>
    <cfRule type="cellIs" dxfId="4561" priority="8580" operator="greaterThan">
      <formula>1</formula>
    </cfRule>
  </conditionalFormatting>
  <conditionalFormatting sqref="T112:T116">
    <cfRule type="cellIs" dxfId="4560" priority="8576" operator="equal">
      <formula>0</formula>
    </cfRule>
    <cfRule type="cellIs" dxfId="4559" priority="8577" operator="greaterThan">
      <formula>0</formula>
    </cfRule>
  </conditionalFormatting>
  <conditionalFormatting sqref="S112:S116">
    <cfRule type="cellIs" dxfId="4558" priority="8568" operator="lessThan">
      <formula>1</formula>
    </cfRule>
    <cfRule type="cellIs" dxfId="4557" priority="8575" operator="greaterThan">
      <formula>0</formula>
    </cfRule>
  </conditionalFormatting>
  <conditionalFormatting sqref="W112:W116">
    <cfRule type="beginsWith" dxfId="4556" priority="8569" operator="beginsWith" text="ABS">
      <formula>LEFT(W112,LEN("ABS"))="ABS"</formula>
    </cfRule>
    <cfRule type="cellIs" dxfId="4555" priority="8571" operator="equal">
      <formula>"Fér"</formula>
    </cfRule>
  </conditionalFormatting>
  <conditionalFormatting sqref="X112:X115">
    <cfRule type="beginsWith" dxfId="4554" priority="8560" operator="beginsWith" text="ABS">
      <formula>LEFT(X112,LEN("ABS"))="ABS"</formula>
    </cfRule>
    <cfRule type="cellIs" dxfId="4553" priority="8562" operator="equal">
      <formula>"Fér"</formula>
    </cfRule>
  </conditionalFormatting>
  <conditionalFormatting sqref="Q113">
    <cfRule type="containsText" dxfId="4552" priority="8546" operator="containsText" text="Libre">
      <formula>NOT(ISERROR(SEARCH("Libre",Q113)))</formula>
    </cfRule>
  </conditionalFormatting>
  <conditionalFormatting sqref="F105:F109">
    <cfRule type="cellIs" dxfId="4551" priority="8515" operator="equal">
      <formula>2</formula>
    </cfRule>
    <cfRule type="cellIs" dxfId="4550" priority="8516" operator="lessThan">
      <formula>2</formula>
    </cfRule>
    <cfRule type="cellIs" dxfId="4549" priority="8517" operator="equal">
      <formula>3</formula>
    </cfRule>
  </conditionalFormatting>
  <conditionalFormatting sqref="H105:H109">
    <cfRule type="cellIs" dxfId="4548" priority="8512" operator="equal">
      <formula>1</formula>
    </cfRule>
    <cfRule type="cellIs" dxfId="4547" priority="8513" operator="lessThan">
      <formula>1</formula>
    </cfRule>
    <cfRule type="cellIs" dxfId="4546" priority="8514" operator="equal">
      <formula>2</formula>
    </cfRule>
  </conditionalFormatting>
  <conditionalFormatting sqref="G105:G109">
    <cfRule type="cellIs" dxfId="4545" priority="8509" operator="equal">
      <formula>1</formula>
    </cfRule>
    <cfRule type="cellIs" dxfId="4544" priority="8510" operator="equal">
      <formula>2</formula>
    </cfRule>
    <cfRule type="cellIs" dxfId="4543" priority="8511" operator="lessThan">
      <formula>1</formula>
    </cfRule>
  </conditionalFormatting>
  <conditionalFormatting sqref="F112:F116">
    <cfRule type="cellIs" dxfId="4542" priority="8503" operator="equal">
      <formula>2</formula>
    </cfRule>
    <cfRule type="cellIs" dxfId="4541" priority="8504" operator="lessThan">
      <formula>2</formula>
    </cfRule>
    <cfRule type="cellIs" dxfId="4540" priority="8505" operator="equal">
      <formula>3</formula>
    </cfRule>
  </conditionalFormatting>
  <conditionalFormatting sqref="H112:H116">
    <cfRule type="cellIs" dxfId="4539" priority="8500" operator="equal">
      <formula>1</formula>
    </cfRule>
    <cfRule type="cellIs" dxfId="4538" priority="8501" operator="lessThan">
      <formula>1</formula>
    </cfRule>
    <cfRule type="cellIs" dxfId="4537" priority="8502" operator="equal">
      <formula>2</formula>
    </cfRule>
  </conditionalFormatting>
  <conditionalFormatting sqref="G112:G116">
    <cfRule type="cellIs" dxfId="4536" priority="8497" operator="equal">
      <formula>1</formula>
    </cfRule>
    <cfRule type="cellIs" dxfId="4535" priority="8498" operator="equal">
      <formula>2</formula>
    </cfRule>
    <cfRule type="cellIs" dxfId="4534" priority="8499" operator="lessThan">
      <formula>1</formula>
    </cfRule>
  </conditionalFormatting>
  <conditionalFormatting sqref="R119:R123">
    <cfRule type="cellIs" dxfId="4533" priority="8479" operator="equal">
      <formula>1</formula>
    </cfRule>
    <cfRule type="cellIs" dxfId="4532" priority="8480" operator="lessThan">
      <formula>1</formula>
    </cfRule>
    <cfRule type="cellIs" dxfId="4531" priority="8481" operator="greaterThan">
      <formula>1</formula>
    </cfRule>
  </conditionalFormatting>
  <conditionalFormatting sqref="T119:T123">
    <cfRule type="cellIs" dxfId="4530" priority="8477" operator="equal">
      <formula>0</formula>
    </cfRule>
    <cfRule type="cellIs" dxfId="4529" priority="8478" operator="greaterThan">
      <formula>0</formula>
    </cfRule>
  </conditionalFormatting>
  <conditionalFormatting sqref="S119:S123">
    <cfRule type="cellIs" dxfId="4528" priority="8469" operator="lessThan">
      <formula>1</formula>
    </cfRule>
    <cfRule type="cellIs" dxfId="4527" priority="8476" operator="greaterThan">
      <formula>0</formula>
    </cfRule>
  </conditionalFormatting>
  <conditionalFormatting sqref="X120:X123">
    <cfRule type="beginsWith" dxfId="4526" priority="8461" operator="beginsWith" text="ABS">
      <formula>LEFT(X120,LEN("ABS"))="ABS"</formula>
    </cfRule>
    <cfRule type="cellIs" dxfId="4525" priority="8463" operator="equal">
      <formula>"Fér"</formula>
    </cfRule>
  </conditionalFormatting>
  <conditionalFormatting sqref="Q120">
    <cfRule type="containsText" dxfId="4524" priority="8451" operator="containsText" text="Libre">
      <formula>NOT(ISERROR(SEARCH("Libre",Q120)))</formula>
    </cfRule>
  </conditionalFormatting>
  <conditionalFormatting sqref="F119:F123">
    <cfRule type="cellIs" dxfId="4523" priority="8432" operator="equal">
      <formula>2</formula>
    </cfRule>
    <cfRule type="cellIs" dxfId="4522" priority="8433" operator="lessThan">
      <formula>2</formula>
    </cfRule>
    <cfRule type="cellIs" dxfId="4521" priority="8434" operator="equal">
      <formula>3</formula>
    </cfRule>
  </conditionalFormatting>
  <conditionalFormatting sqref="H119:H123">
    <cfRule type="cellIs" dxfId="4520" priority="8429" operator="equal">
      <formula>1</formula>
    </cfRule>
    <cfRule type="cellIs" dxfId="4519" priority="8430" operator="lessThan">
      <formula>1</formula>
    </cfRule>
    <cfRule type="cellIs" dxfId="4518" priority="8431" operator="equal">
      <formula>2</formula>
    </cfRule>
  </conditionalFormatting>
  <conditionalFormatting sqref="G119:G123">
    <cfRule type="cellIs" dxfId="4517" priority="8426" operator="equal">
      <formula>1</formula>
    </cfRule>
    <cfRule type="cellIs" dxfId="4516" priority="8427" operator="equal">
      <formula>2</formula>
    </cfRule>
    <cfRule type="cellIs" dxfId="4515" priority="8428" operator="lessThan">
      <formula>1</formula>
    </cfRule>
  </conditionalFormatting>
  <conditionalFormatting sqref="R126:R130">
    <cfRule type="cellIs" dxfId="4514" priority="8400" operator="equal">
      <formula>1</formula>
    </cfRule>
    <cfRule type="cellIs" dxfId="4513" priority="8401" operator="lessThan">
      <formula>1</formula>
    </cfRule>
    <cfRule type="cellIs" dxfId="4512" priority="8402" operator="greaterThan">
      <formula>1</formula>
    </cfRule>
  </conditionalFormatting>
  <conditionalFormatting sqref="T126:T130">
    <cfRule type="cellIs" dxfId="4511" priority="8398" operator="equal">
      <formula>0</formula>
    </cfRule>
    <cfRule type="cellIs" dxfId="4510" priority="8399" operator="greaterThan">
      <formula>0</formula>
    </cfRule>
  </conditionalFormatting>
  <conditionalFormatting sqref="S126:S130">
    <cfRule type="cellIs" dxfId="4509" priority="8390" operator="lessThan">
      <formula>1</formula>
    </cfRule>
    <cfRule type="cellIs" dxfId="4508" priority="8397" operator="greaterThan">
      <formula>0</formula>
    </cfRule>
  </conditionalFormatting>
  <conditionalFormatting sqref="X126:X130">
    <cfRule type="beginsWith" dxfId="4507" priority="8382" operator="beginsWith" text="ABS">
      <formula>LEFT(X126,LEN("ABS"))="ABS"</formula>
    </cfRule>
    <cfRule type="cellIs" dxfId="4506" priority="8384" operator="equal">
      <formula>"Fér"</formula>
    </cfRule>
  </conditionalFormatting>
  <conditionalFormatting sqref="Q127">
    <cfRule type="containsText" dxfId="4505" priority="8372" operator="containsText" text="Libre">
      <formula>NOT(ISERROR(SEARCH("Libre",Q127)))</formula>
    </cfRule>
  </conditionalFormatting>
  <conditionalFormatting sqref="F126:F130">
    <cfRule type="cellIs" dxfId="4504" priority="8361" operator="equal">
      <formula>2</formula>
    </cfRule>
    <cfRule type="cellIs" dxfId="4503" priority="8362" operator="lessThan">
      <formula>2</formula>
    </cfRule>
    <cfRule type="cellIs" dxfId="4502" priority="8363" operator="equal">
      <formula>3</formula>
    </cfRule>
  </conditionalFormatting>
  <conditionalFormatting sqref="H126:H130">
    <cfRule type="cellIs" dxfId="4501" priority="8358" operator="equal">
      <formula>1</formula>
    </cfRule>
    <cfRule type="cellIs" dxfId="4500" priority="8359" operator="lessThan">
      <formula>1</formula>
    </cfRule>
    <cfRule type="cellIs" dxfId="4499" priority="8360" operator="equal">
      <formula>2</formula>
    </cfRule>
  </conditionalFormatting>
  <conditionalFormatting sqref="G126:G130">
    <cfRule type="cellIs" dxfId="4498" priority="8355" operator="equal">
      <formula>1</formula>
    </cfRule>
    <cfRule type="cellIs" dxfId="4497" priority="8356" operator="equal">
      <formula>2</formula>
    </cfRule>
    <cfRule type="cellIs" dxfId="4496" priority="8357" operator="lessThan">
      <formula>1</formula>
    </cfRule>
  </conditionalFormatting>
  <conditionalFormatting sqref="R133:R137">
    <cfRule type="cellIs" dxfId="4495" priority="8313" operator="equal">
      <formula>1</formula>
    </cfRule>
    <cfRule type="cellIs" dxfId="4494" priority="8314" operator="lessThan">
      <formula>1</formula>
    </cfRule>
    <cfRule type="cellIs" dxfId="4493" priority="8315" operator="greaterThan">
      <formula>1</formula>
    </cfRule>
  </conditionalFormatting>
  <conditionalFormatting sqref="T133:T137">
    <cfRule type="cellIs" dxfId="4492" priority="8311" operator="equal">
      <formula>0</formula>
    </cfRule>
    <cfRule type="cellIs" dxfId="4491" priority="8312" operator="greaterThan">
      <formula>0</formula>
    </cfRule>
  </conditionalFormatting>
  <conditionalFormatting sqref="S133:S137">
    <cfRule type="cellIs" dxfId="4490" priority="8303" operator="lessThan">
      <formula>1</formula>
    </cfRule>
    <cfRule type="cellIs" dxfId="4489" priority="8310" operator="greaterThan">
      <formula>0</formula>
    </cfRule>
  </conditionalFormatting>
  <conditionalFormatting sqref="X133:X137">
    <cfRule type="beginsWith" dxfId="4488" priority="8295" operator="beginsWith" text="ABS">
      <formula>LEFT(X133,LEN("ABS"))="ABS"</formula>
    </cfRule>
    <cfRule type="cellIs" dxfId="4487" priority="8297" operator="equal">
      <formula>"Fér"</formula>
    </cfRule>
  </conditionalFormatting>
  <conditionalFormatting sqref="Q134">
    <cfRule type="containsText" dxfId="4486" priority="8285" operator="containsText" text="Libre">
      <formula>NOT(ISERROR(SEARCH("Libre",Q134)))</formula>
    </cfRule>
  </conditionalFormatting>
  <conditionalFormatting sqref="F133:F137">
    <cfRule type="cellIs" dxfId="4485" priority="8274" operator="equal">
      <formula>2</formula>
    </cfRule>
    <cfRule type="cellIs" dxfId="4484" priority="8275" operator="lessThan">
      <formula>2</formula>
    </cfRule>
    <cfRule type="cellIs" dxfId="4483" priority="8276" operator="equal">
      <formula>3</formula>
    </cfRule>
  </conditionalFormatting>
  <conditionalFormatting sqref="H133:H137">
    <cfRule type="cellIs" dxfId="4482" priority="8271" operator="equal">
      <formula>1</formula>
    </cfRule>
    <cfRule type="cellIs" dxfId="4481" priority="8272" operator="lessThan">
      <formula>1</formula>
    </cfRule>
    <cfRule type="cellIs" dxfId="4480" priority="8273" operator="equal">
      <formula>2</formula>
    </cfRule>
  </conditionalFormatting>
  <conditionalFormatting sqref="G133:G137">
    <cfRule type="cellIs" dxfId="4479" priority="8268" operator="equal">
      <formula>1</formula>
    </cfRule>
    <cfRule type="cellIs" dxfId="4478" priority="8269" operator="equal">
      <formula>2</formula>
    </cfRule>
    <cfRule type="cellIs" dxfId="4477" priority="8270" operator="lessThan">
      <formula>1</formula>
    </cfRule>
  </conditionalFormatting>
  <conditionalFormatting sqref="R140:R144">
    <cfRule type="cellIs" dxfId="4476" priority="8226" operator="equal">
      <formula>1</formula>
    </cfRule>
    <cfRule type="cellIs" dxfId="4475" priority="8227" operator="lessThan">
      <formula>1</formula>
    </cfRule>
    <cfRule type="cellIs" dxfId="4474" priority="8228" operator="greaterThan">
      <formula>1</formula>
    </cfRule>
  </conditionalFormatting>
  <conditionalFormatting sqref="T140:T144">
    <cfRule type="cellIs" dxfId="4473" priority="8224" operator="equal">
      <formula>0</formula>
    </cfRule>
    <cfRule type="cellIs" dxfId="4472" priority="8225" operator="greaterThan">
      <formula>0</formula>
    </cfRule>
  </conditionalFormatting>
  <conditionalFormatting sqref="S140:S144">
    <cfRule type="cellIs" dxfId="4471" priority="8216" operator="lessThan">
      <formula>1</formula>
    </cfRule>
    <cfRule type="cellIs" dxfId="4470" priority="8223" operator="greaterThan">
      <formula>0</formula>
    </cfRule>
  </conditionalFormatting>
  <conditionalFormatting sqref="X140:X144">
    <cfRule type="beginsWith" dxfId="4469" priority="8208" operator="beginsWith" text="ABS">
      <formula>LEFT(X140,LEN("ABS"))="ABS"</formula>
    </cfRule>
    <cfRule type="cellIs" dxfId="4468" priority="8210" operator="equal">
      <formula>"Fér"</formula>
    </cfRule>
  </conditionalFormatting>
  <conditionalFormatting sqref="Q141">
    <cfRule type="containsText" dxfId="4467" priority="8198" operator="containsText" text="Libre">
      <formula>NOT(ISERROR(SEARCH("Libre",Q141)))</formula>
    </cfRule>
  </conditionalFormatting>
  <conditionalFormatting sqref="F140:F144">
    <cfRule type="cellIs" dxfId="4466" priority="8187" operator="equal">
      <formula>2</formula>
    </cfRule>
    <cfRule type="cellIs" dxfId="4465" priority="8188" operator="lessThan">
      <formula>2</formula>
    </cfRule>
    <cfRule type="cellIs" dxfId="4464" priority="8189" operator="equal">
      <formula>3</formula>
    </cfRule>
  </conditionalFormatting>
  <conditionalFormatting sqref="H140:H144">
    <cfRule type="cellIs" dxfId="4463" priority="8184" operator="equal">
      <formula>1</formula>
    </cfRule>
    <cfRule type="cellIs" dxfId="4462" priority="8185" operator="lessThan">
      <formula>1</formula>
    </cfRule>
    <cfRule type="cellIs" dxfId="4461" priority="8186" operator="equal">
      <formula>2</formula>
    </cfRule>
  </conditionalFormatting>
  <conditionalFormatting sqref="G140:G144">
    <cfRule type="cellIs" dxfId="4460" priority="8181" operator="equal">
      <formula>1</formula>
    </cfRule>
    <cfRule type="cellIs" dxfId="4459" priority="8182" operator="equal">
      <formula>2</formula>
    </cfRule>
    <cfRule type="cellIs" dxfId="4458" priority="8183" operator="lessThan">
      <formula>1</formula>
    </cfRule>
  </conditionalFormatting>
  <conditionalFormatting sqref="X154:X158">
    <cfRule type="beginsWith" dxfId="4457" priority="8034" operator="beginsWith" text="ABS">
      <formula>LEFT(X154,LEN("ABS"))="ABS"</formula>
    </cfRule>
    <cfRule type="cellIs" dxfId="4456" priority="8036" operator="equal">
      <formula>"Fér"</formula>
    </cfRule>
  </conditionalFormatting>
  <conditionalFormatting sqref="R147:R151">
    <cfRule type="cellIs" dxfId="4455" priority="8139" operator="equal">
      <formula>1</formula>
    </cfRule>
    <cfRule type="cellIs" dxfId="4454" priority="8140" operator="lessThan">
      <formula>1</formula>
    </cfRule>
    <cfRule type="cellIs" dxfId="4453" priority="8141" operator="greaterThan">
      <formula>1</formula>
    </cfRule>
  </conditionalFormatting>
  <conditionalFormatting sqref="T147:T151">
    <cfRule type="cellIs" dxfId="4452" priority="8137" operator="equal">
      <formula>0</formula>
    </cfRule>
    <cfRule type="cellIs" dxfId="4451" priority="8138" operator="greaterThan">
      <formula>0</formula>
    </cfRule>
  </conditionalFormatting>
  <conditionalFormatting sqref="S147:S151">
    <cfRule type="cellIs" dxfId="4450" priority="8129" operator="lessThan">
      <formula>1</formula>
    </cfRule>
    <cfRule type="cellIs" dxfId="4449" priority="8136" operator="greaterThan">
      <formula>0</formula>
    </cfRule>
  </conditionalFormatting>
  <conditionalFormatting sqref="Q148">
    <cfRule type="containsText" dxfId="4448" priority="8111" operator="containsText" text="Libre">
      <formula>NOT(ISERROR(SEARCH("Libre",Q148)))</formula>
    </cfRule>
  </conditionalFormatting>
  <conditionalFormatting sqref="X148:X151">
    <cfRule type="beginsWith" dxfId="4447" priority="8121" operator="beginsWith" text="ABS">
      <formula>LEFT(X148,LEN("ABS"))="ABS"</formula>
    </cfRule>
    <cfRule type="cellIs" dxfId="4446" priority="8123" operator="equal">
      <formula>"Fér"</formula>
    </cfRule>
  </conditionalFormatting>
  <conditionalFormatting sqref="F147:F151">
    <cfRule type="cellIs" dxfId="4445" priority="8100" operator="equal">
      <formula>2</formula>
    </cfRule>
    <cfRule type="cellIs" dxfId="4444" priority="8101" operator="lessThan">
      <formula>2</formula>
    </cfRule>
    <cfRule type="cellIs" dxfId="4443" priority="8102" operator="equal">
      <formula>3</formula>
    </cfRule>
  </conditionalFormatting>
  <conditionalFormatting sqref="H147:H151">
    <cfRule type="cellIs" dxfId="4442" priority="8097" operator="equal">
      <formula>1</formula>
    </cfRule>
    <cfRule type="cellIs" dxfId="4441" priority="8098" operator="lessThan">
      <formula>1</formula>
    </cfRule>
    <cfRule type="cellIs" dxfId="4440" priority="8099" operator="equal">
      <formula>2</formula>
    </cfRule>
  </conditionalFormatting>
  <conditionalFormatting sqref="G147:G151">
    <cfRule type="cellIs" dxfId="4439" priority="8094" operator="equal">
      <formula>1</formula>
    </cfRule>
    <cfRule type="cellIs" dxfId="4438" priority="8095" operator="equal">
      <formula>2</formula>
    </cfRule>
    <cfRule type="cellIs" dxfId="4437" priority="8096" operator="lessThan">
      <formula>1</formula>
    </cfRule>
  </conditionalFormatting>
  <conditionalFormatting sqref="R154:R158">
    <cfRule type="cellIs" dxfId="4436" priority="8052" operator="equal">
      <formula>1</formula>
    </cfRule>
    <cfRule type="cellIs" dxfId="4435" priority="8053" operator="lessThan">
      <formula>1</formula>
    </cfRule>
    <cfRule type="cellIs" dxfId="4434" priority="8054" operator="greaterThan">
      <formula>1</formula>
    </cfRule>
  </conditionalFormatting>
  <conditionalFormatting sqref="T154:T158">
    <cfRule type="cellIs" dxfId="4433" priority="8050" operator="equal">
      <formula>0</formula>
    </cfRule>
    <cfRule type="cellIs" dxfId="4432" priority="8051" operator="greaterThan">
      <formula>0</formula>
    </cfRule>
  </conditionalFormatting>
  <conditionalFormatting sqref="S154:S158">
    <cfRule type="cellIs" dxfId="4431" priority="8042" operator="lessThan">
      <formula>1</formula>
    </cfRule>
    <cfRule type="cellIs" dxfId="4430" priority="8049" operator="greaterThan">
      <formula>0</formula>
    </cfRule>
  </conditionalFormatting>
  <conditionalFormatting sqref="Q155">
    <cfRule type="containsText" dxfId="4429" priority="8024" operator="containsText" text="Libre">
      <formula>NOT(ISERROR(SEARCH("Libre",Q155)))</formula>
    </cfRule>
  </conditionalFormatting>
  <conditionalFormatting sqref="F154:F158">
    <cfRule type="cellIs" dxfId="4428" priority="8013" operator="equal">
      <formula>2</formula>
    </cfRule>
    <cfRule type="cellIs" dxfId="4427" priority="8014" operator="lessThan">
      <formula>2</formula>
    </cfRule>
    <cfRule type="cellIs" dxfId="4426" priority="8015" operator="equal">
      <formula>3</formula>
    </cfRule>
  </conditionalFormatting>
  <conditionalFormatting sqref="H154:H158">
    <cfRule type="cellIs" dxfId="4425" priority="8010" operator="equal">
      <formula>1</formula>
    </cfRule>
    <cfRule type="cellIs" dxfId="4424" priority="8011" operator="lessThan">
      <formula>1</formula>
    </cfRule>
    <cfRule type="cellIs" dxfId="4423" priority="8012" operator="equal">
      <formula>2</formula>
    </cfRule>
  </conditionalFormatting>
  <conditionalFormatting sqref="G154:G158">
    <cfRule type="cellIs" dxfId="4422" priority="8007" operator="equal">
      <formula>1</formula>
    </cfRule>
    <cfRule type="cellIs" dxfId="4421" priority="8008" operator="equal">
      <formula>2</formula>
    </cfRule>
    <cfRule type="cellIs" dxfId="4420" priority="8009" operator="lessThan">
      <formula>1</formula>
    </cfRule>
  </conditionalFormatting>
  <conditionalFormatting sqref="R161:R165">
    <cfRule type="cellIs" dxfId="4419" priority="7965" operator="equal">
      <formula>1</formula>
    </cfRule>
    <cfRule type="cellIs" dxfId="4418" priority="7966" operator="lessThan">
      <formula>1</formula>
    </cfRule>
    <cfRule type="cellIs" dxfId="4417" priority="7967" operator="greaterThan">
      <formula>1</formula>
    </cfRule>
  </conditionalFormatting>
  <conditionalFormatting sqref="T161:T165">
    <cfRule type="cellIs" dxfId="4416" priority="7963" operator="equal">
      <formula>0</formula>
    </cfRule>
    <cfRule type="cellIs" dxfId="4415" priority="7964" operator="greaterThan">
      <formula>0</formula>
    </cfRule>
  </conditionalFormatting>
  <conditionalFormatting sqref="S161:S165">
    <cfRule type="cellIs" dxfId="4414" priority="7955" operator="lessThan">
      <formula>1</formula>
    </cfRule>
    <cfRule type="cellIs" dxfId="4413" priority="7962" operator="greaterThan">
      <formula>0</formula>
    </cfRule>
  </conditionalFormatting>
  <conditionalFormatting sqref="X175:X179">
    <cfRule type="beginsWith" dxfId="4412" priority="7773" operator="beginsWith" text="ABS">
      <formula>LEFT(X175,LEN("ABS"))="ABS"</formula>
    </cfRule>
    <cfRule type="cellIs" dxfId="4411" priority="7775" operator="equal">
      <formula>"Fér"</formula>
    </cfRule>
  </conditionalFormatting>
  <conditionalFormatting sqref="Q162">
    <cfRule type="containsText" dxfId="4410" priority="7937" operator="containsText" text="Libre">
      <formula>NOT(ISERROR(SEARCH("Libre",Q162)))</formula>
    </cfRule>
  </conditionalFormatting>
  <conditionalFormatting sqref="F161:F165">
    <cfRule type="cellIs" dxfId="4409" priority="7926" operator="equal">
      <formula>2</formula>
    </cfRule>
    <cfRule type="cellIs" dxfId="4408" priority="7927" operator="lessThan">
      <formula>2</formula>
    </cfRule>
    <cfRule type="cellIs" dxfId="4407" priority="7928" operator="equal">
      <formula>3</formula>
    </cfRule>
  </conditionalFormatting>
  <conditionalFormatting sqref="H161:H165">
    <cfRule type="cellIs" dxfId="4406" priority="7923" operator="equal">
      <formula>1</formula>
    </cfRule>
    <cfRule type="cellIs" dxfId="4405" priority="7924" operator="lessThan">
      <formula>1</formula>
    </cfRule>
    <cfRule type="cellIs" dxfId="4404" priority="7925" operator="equal">
      <formula>2</formula>
    </cfRule>
  </conditionalFormatting>
  <conditionalFormatting sqref="G161:G165">
    <cfRule type="cellIs" dxfId="4403" priority="7920" operator="equal">
      <formula>1</formula>
    </cfRule>
    <cfRule type="cellIs" dxfId="4402" priority="7921" operator="equal">
      <formula>2</formula>
    </cfRule>
    <cfRule type="cellIs" dxfId="4401" priority="7922" operator="lessThan">
      <formula>1</formula>
    </cfRule>
  </conditionalFormatting>
  <conditionalFormatting sqref="R168:R172">
    <cfRule type="cellIs" dxfId="4400" priority="7878" operator="equal">
      <formula>1</formula>
    </cfRule>
    <cfRule type="cellIs" dxfId="4399" priority="7879" operator="lessThan">
      <formula>1</formula>
    </cfRule>
    <cfRule type="cellIs" dxfId="4398" priority="7880" operator="greaterThan">
      <formula>1</formula>
    </cfRule>
  </conditionalFormatting>
  <conditionalFormatting sqref="T168:T172">
    <cfRule type="cellIs" dxfId="4397" priority="7876" operator="equal">
      <formula>0</formula>
    </cfRule>
    <cfRule type="cellIs" dxfId="4396" priority="7877" operator="greaterThan">
      <formula>0</formula>
    </cfRule>
  </conditionalFormatting>
  <conditionalFormatting sqref="S168:S172">
    <cfRule type="cellIs" dxfId="4395" priority="7868" operator="lessThan">
      <formula>1</formula>
    </cfRule>
    <cfRule type="cellIs" dxfId="4394" priority="7875" operator="greaterThan">
      <formula>0</formula>
    </cfRule>
  </conditionalFormatting>
  <conditionalFormatting sqref="X182:X186">
    <cfRule type="beginsWith" dxfId="4393" priority="7686" operator="beginsWith" text="ABS">
      <formula>LEFT(X182,LEN("ABS"))="ABS"</formula>
    </cfRule>
    <cfRule type="cellIs" dxfId="4392" priority="7688" operator="equal">
      <formula>"Fér"</formula>
    </cfRule>
  </conditionalFormatting>
  <conditionalFormatting sqref="Q169">
    <cfRule type="containsText" dxfId="4391" priority="7850" operator="containsText" text="Libre">
      <formula>NOT(ISERROR(SEARCH("Libre",Q169)))</formula>
    </cfRule>
  </conditionalFormatting>
  <conditionalFormatting sqref="F168:F172">
    <cfRule type="cellIs" dxfId="4390" priority="7839" operator="equal">
      <formula>2</formula>
    </cfRule>
    <cfRule type="cellIs" dxfId="4389" priority="7840" operator="lessThan">
      <formula>2</formula>
    </cfRule>
    <cfRule type="cellIs" dxfId="4388" priority="7841" operator="equal">
      <formula>3</formula>
    </cfRule>
  </conditionalFormatting>
  <conditionalFormatting sqref="H168:H172">
    <cfRule type="cellIs" dxfId="4387" priority="7836" operator="equal">
      <formula>1</formula>
    </cfRule>
    <cfRule type="cellIs" dxfId="4386" priority="7837" operator="lessThan">
      <formula>1</formula>
    </cfRule>
    <cfRule type="cellIs" dxfId="4385" priority="7838" operator="equal">
      <formula>2</formula>
    </cfRule>
  </conditionalFormatting>
  <conditionalFormatting sqref="G168:G172">
    <cfRule type="cellIs" dxfId="4384" priority="7833" operator="equal">
      <formula>1</formula>
    </cfRule>
    <cfRule type="cellIs" dxfId="4383" priority="7834" operator="equal">
      <formula>2</formula>
    </cfRule>
    <cfRule type="cellIs" dxfId="4382" priority="7835" operator="lessThan">
      <formula>1</formula>
    </cfRule>
  </conditionalFormatting>
  <conditionalFormatting sqref="R175:R179">
    <cfRule type="cellIs" dxfId="4381" priority="7791" operator="equal">
      <formula>1</formula>
    </cfRule>
    <cfRule type="cellIs" dxfId="4380" priority="7792" operator="lessThan">
      <formula>1</formula>
    </cfRule>
    <cfRule type="cellIs" dxfId="4379" priority="7793" operator="greaterThan">
      <formula>1</formula>
    </cfRule>
  </conditionalFormatting>
  <conditionalFormatting sqref="T175:T179">
    <cfRule type="cellIs" dxfId="4378" priority="7789" operator="equal">
      <formula>0</formula>
    </cfRule>
    <cfRule type="cellIs" dxfId="4377" priority="7790" operator="greaterThan">
      <formula>0</formula>
    </cfRule>
  </conditionalFormatting>
  <conditionalFormatting sqref="S175:S179">
    <cfRule type="cellIs" dxfId="4376" priority="7781" operator="lessThan">
      <formula>1</formula>
    </cfRule>
    <cfRule type="cellIs" dxfId="4375" priority="7788" operator="greaterThan">
      <formula>0</formula>
    </cfRule>
  </conditionalFormatting>
  <conditionalFormatting sqref="Q176">
    <cfRule type="containsText" dxfId="4374" priority="7763" operator="containsText" text="Libre">
      <formula>NOT(ISERROR(SEARCH("Libre",Q176)))</formula>
    </cfRule>
  </conditionalFormatting>
  <conditionalFormatting sqref="F175:F179">
    <cfRule type="cellIs" dxfId="4373" priority="7752" operator="equal">
      <formula>2</formula>
    </cfRule>
    <cfRule type="cellIs" dxfId="4372" priority="7753" operator="lessThan">
      <formula>2</formula>
    </cfRule>
    <cfRule type="cellIs" dxfId="4371" priority="7754" operator="equal">
      <formula>3</formula>
    </cfRule>
  </conditionalFormatting>
  <conditionalFormatting sqref="H175:H179">
    <cfRule type="cellIs" dxfId="4370" priority="7749" operator="equal">
      <formula>1</formula>
    </cfRule>
    <cfRule type="cellIs" dxfId="4369" priority="7750" operator="lessThan">
      <formula>1</formula>
    </cfRule>
    <cfRule type="cellIs" dxfId="4368" priority="7751" operator="equal">
      <formula>2</formula>
    </cfRule>
  </conditionalFormatting>
  <conditionalFormatting sqref="G175:G179">
    <cfRule type="cellIs" dxfId="4367" priority="7746" operator="equal">
      <formula>1</formula>
    </cfRule>
    <cfRule type="cellIs" dxfId="4366" priority="7747" operator="equal">
      <formula>2</formula>
    </cfRule>
    <cfRule type="cellIs" dxfId="4365" priority="7748" operator="lessThan">
      <formula>1</formula>
    </cfRule>
  </conditionalFormatting>
  <conditionalFormatting sqref="R182:R186">
    <cfRule type="cellIs" dxfId="4364" priority="7704" operator="equal">
      <formula>1</formula>
    </cfRule>
    <cfRule type="cellIs" dxfId="4363" priority="7705" operator="lessThan">
      <formula>1</formula>
    </cfRule>
    <cfRule type="cellIs" dxfId="4362" priority="7706" operator="greaterThan">
      <formula>1</formula>
    </cfRule>
  </conditionalFormatting>
  <conditionalFormatting sqref="T182:T186">
    <cfRule type="cellIs" dxfId="4361" priority="7702" operator="equal">
      <formula>0</formula>
    </cfRule>
    <cfRule type="cellIs" dxfId="4360" priority="7703" operator="greaterThan">
      <formula>0</formula>
    </cfRule>
  </conditionalFormatting>
  <conditionalFormatting sqref="S182:S186">
    <cfRule type="cellIs" dxfId="4359" priority="7694" operator="lessThan">
      <formula>1</formula>
    </cfRule>
    <cfRule type="cellIs" dxfId="4358" priority="7701" operator="greaterThan">
      <formula>0</formula>
    </cfRule>
  </conditionalFormatting>
  <conditionalFormatting sqref="Q183">
    <cfRule type="containsText" dxfId="4357" priority="7676" operator="containsText" text="Libre">
      <formula>NOT(ISERROR(SEARCH("Libre",Q183)))</formula>
    </cfRule>
  </conditionalFormatting>
  <conditionalFormatting sqref="F182:F186">
    <cfRule type="cellIs" dxfId="4356" priority="7665" operator="equal">
      <formula>2</formula>
    </cfRule>
    <cfRule type="cellIs" dxfId="4355" priority="7666" operator="lessThan">
      <formula>2</formula>
    </cfRule>
    <cfRule type="cellIs" dxfId="4354" priority="7667" operator="equal">
      <formula>3</formula>
    </cfRule>
  </conditionalFormatting>
  <conditionalFormatting sqref="H182:H186">
    <cfRule type="cellIs" dxfId="4353" priority="7662" operator="equal">
      <formula>1</formula>
    </cfRule>
    <cfRule type="cellIs" dxfId="4352" priority="7663" operator="lessThan">
      <formula>1</formula>
    </cfRule>
    <cfRule type="cellIs" dxfId="4351" priority="7664" operator="equal">
      <formula>2</formula>
    </cfRule>
  </conditionalFormatting>
  <conditionalFormatting sqref="G182:G186">
    <cfRule type="cellIs" dxfId="4350" priority="7659" operator="equal">
      <formula>1</formula>
    </cfRule>
    <cfRule type="cellIs" dxfId="4349" priority="7660" operator="equal">
      <formula>2</formula>
    </cfRule>
    <cfRule type="cellIs" dxfId="4348" priority="7661" operator="lessThan">
      <formula>1</formula>
    </cfRule>
  </conditionalFormatting>
  <conditionalFormatting sqref="P36:P38">
    <cfRule type="beginsWith" dxfId="4347" priority="7616" operator="beginsWith" text="ABS">
      <formula>LEFT(P36,LEN("ABS"))="ABS"</formula>
    </cfRule>
    <cfRule type="cellIs" dxfId="4346" priority="7618" operator="equal">
      <formula>"Fér"</formula>
    </cfRule>
  </conditionalFormatting>
  <conditionalFormatting sqref="J28:L32">
    <cfRule type="beginsWith" dxfId="4345" priority="7624" operator="beginsWith" text="ABS">
      <formula>LEFT(J28,LEN("ABS"))="ABS"</formula>
    </cfRule>
    <cfRule type="cellIs" dxfId="4344" priority="7626" operator="equal">
      <formula>"Fér"</formula>
    </cfRule>
  </conditionalFormatting>
  <conditionalFormatting sqref="J42:J46 K42:L44">
    <cfRule type="beginsWith" dxfId="4343" priority="7600" operator="beginsWith" text="ABS">
      <formula>LEFT(J42,LEN("ABS"))="ABS"</formula>
    </cfRule>
    <cfRule type="cellIs" dxfId="4342" priority="7602" operator="equal">
      <formula>"Fér"</formula>
    </cfRule>
  </conditionalFormatting>
  <conditionalFormatting sqref="R189:R193">
    <cfRule type="cellIs" dxfId="4341" priority="7281" operator="equal">
      <formula>1</formula>
    </cfRule>
    <cfRule type="cellIs" dxfId="4340" priority="7282" operator="lessThan">
      <formula>1</formula>
    </cfRule>
    <cfRule type="cellIs" dxfId="4339" priority="7283" operator="greaterThan">
      <formula>1</formula>
    </cfRule>
  </conditionalFormatting>
  <conditionalFormatting sqref="T189:T193">
    <cfRule type="cellIs" dxfId="4338" priority="7279" operator="equal">
      <formula>0</formula>
    </cfRule>
    <cfRule type="cellIs" dxfId="4337" priority="7280" operator="greaterThan">
      <formula>0</formula>
    </cfRule>
  </conditionalFormatting>
  <conditionalFormatting sqref="S189:S193">
    <cfRule type="cellIs" dxfId="4336" priority="7271" operator="lessThan">
      <formula>1</formula>
    </cfRule>
    <cfRule type="cellIs" dxfId="4335" priority="7278" operator="greaterThan">
      <formula>0</formula>
    </cfRule>
  </conditionalFormatting>
  <conditionalFormatting sqref="X189:X193">
    <cfRule type="beginsWith" dxfId="4334" priority="7263" operator="beginsWith" text="ABS">
      <formula>LEFT(X189,LEN("ABS"))="ABS"</formula>
    </cfRule>
    <cfRule type="cellIs" dxfId="4333" priority="7265" operator="equal">
      <formula>"Fér"</formula>
    </cfRule>
  </conditionalFormatting>
  <conditionalFormatting sqref="Q190">
    <cfRule type="containsText" dxfId="4332" priority="7253" operator="containsText" text="Libre">
      <formula>NOT(ISERROR(SEARCH("Libre",Q190)))</formula>
    </cfRule>
  </conditionalFormatting>
  <conditionalFormatting sqref="F189:F193">
    <cfRule type="cellIs" dxfId="4331" priority="7250" operator="equal">
      <formula>2</formula>
    </cfRule>
    <cfRule type="cellIs" dxfId="4330" priority="7251" operator="lessThan">
      <formula>2</formula>
    </cfRule>
    <cfRule type="cellIs" dxfId="4329" priority="7252" operator="equal">
      <formula>3</formula>
    </cfRule>
  </conditionalFormatting>
  <conditionalFormatting sqref="H189:H193">
    <cfRule type="cellIs" dxfId="4328" priority="7247" operator="equal">
      <formula>1</formula>
    </cfRule>
    <cfRule type="cellIs" dxfId="4327" priority="7248" operator="lessThan">
      <formula>1</formula>
    </cfRule>
    <cfRule type="cellIs" dxfId="4326" priority="7249" operator="equal">
      <formula>2</formula>
    </cfRule>
  </conditionalFormatting>
  <conditionalFormatting sqref="G189:G193">
    <cfRule type="cellIs" dxfId="4325" priority="7244" operator="equal">
      <formula>1</formula>
    </cfRule>
    <cfRule type="cellIs" dxfId="4324" priority="7245" operator="equal">
      <formula>2</formula>
    </cfRule>
    <cfRule type="cellIs" dxfId="4323" priority="7246" operator="lessThan">
      <formula>1</formula>
    </cfRule>
  </conditionalFormatting>
  <conditionalFormatting sqref="R196:R200">
    <cfRule type="cellIs" dxfId="4322" priority="7194" operator="equal">
      <formula>1</formula>
    </cfRule>
    <cfRule type="cellIs" dxfId="4321" priority="7195" operator="lessThan">
      <formula>1</formula>
    </cfRule>
    <cfRule type="cellIs" dxfId="4320" priority="7196" operator="greaterThan">
      <formula>1</formula>
    </cfRule>
  </conditionalFormatting>
  <conditionalFormatting sqref="T196:T200">
    <cfRule type="cellIs" dxfId="4319" priority="7192" operator="equal">
      <formula>0</formula>
    </cfRule>
    <cfRule type="cellIs" dxfId="4318" priority="7193" operator="greaterThan">
      <formula>0</formula>
    </cfRule>
  </conditionalFormatting>
  <conditionalFormatting sqref="S196:S200">
    <cfRule type="cellIs" dxfId="4317" priority="7184" operator="lessThan">
      <formula>1</formula>
    </cfRule>
    <cfRule type="cellIs" dxfId="4316" priority="7191" operator="greaterThan">
      <formula>0</formula>
    </cfRule>
  </conditionalFormatting>
  <conditionalFormatting sqref="X196:X197 X199:X200">
    <cfRule type="beginsWith" dxfId="4315" priority="7176" operator="beginsWith" text="ABS">
      <formula>LEFT(X196,LEN("ABS"))="ABS"</formula>
    </cfRule>
    <cfRule type="cellIs" dxfId="4314" priority="7178" operator="equal">
      <formula>"Fér"</formula>
    </cfRule>
  </conditionalFormatting>
  <conditionalFormatting sqref="Q197">
    <cfRule type="containsText" dxfId="4313" priority="7166" operator="containsText" text="Libre">
      <formula>NOT(ISERROR(SEARCH("Libre",Q197)))</formula>
    </cfRule>
  </conditionalFormatting>
  <conditionalFormatting sqref="F196:F200">
    <cfRule type="cellIs" dxfId="4312" priority="7163" operator="equal">
      <formula>2</formula>
    </cfRule>
    <cfRule type="cellIs" dxfId="4311" priority="7164" operator="lessThan">
      <formula>2</formula>
    </cfRule>
    <cfRule type="cellIs" dxfId="4310" priority="7165" operator="equal">
      <formula>3</formula>
    </cfRule>
  </conditionalFormatting>
  <conditionalFormatting sqref="H196:H200">
    <cfRule type="cellIs" dxfId="4309" priority="7160" operator="equal">
      <formula>1</formula>
    </cfRule>
    <cfRule type="cellIs" dxfId="4308" priority="7161" operator="lessThan">
      <formula>1</formula>
    </cfRule>
    <cfRule type="cellIs" dxfId="4307" priority="7162" operator="equal">
      <formula>2</formula>
    </cfRule>
  </conditionalFormatting>
  <conditionalFormatting sqref="G196:G200">
    <cfRule type="cellIs" dxfId="4306" priority="7157" operator="equal">
      <formula>1</formula>
    </cfRule>
    <cfRule type="cellIs" dxfId="4305" priority="7158" operator="equal">
      <formula>2</formula>
    </cfRule>
    <cfRule type="cellIs" dxfId="4304" priority="7159" operator="lessThan">
      <formula>1</formula>
    </cfRule>
  </conditionalFormatting>
  <conditionalFormatting sqref="V203:V207">
    <cfRule type="beginsWith" dxfId="4303" priority="7106" operator="beginsWith" text="ABS">
      <formula>LEFT(V203,LEN("ABS"))="ABS"</formula>
    </cfRule>
    <cfRule type="cellIs" dxfId="4302" priority="7108" operator="equal">
      <formula>"Fér"</formula>
    </cfRule>
  </conditionalFormatting>
  <conditionalFormatting sqref="R203:R207">
    <cfRule type="cellIs" dxfId="4301" priority="7115" operator="equal">
      <formula>1</formula>
    </cfRule>
    <cfRule type="cellIs" dxfId="4300" priority="7116" operator="lessThan">
      <formula>1</formula>
    </cfRule>
    <cfRule type="cellIs" dxfId="4299" priority="7117" operator="greaterThan">
      <formula>1</formula>
    </cfRule>
  </conditionalFormatting>
  <conditionalFormatting sqref="T203:T207">
    <cfRule type="cellIs" dxfId="4298" priority="7113" operator="equal">
      <formula>0</formula>
    </cfRule>
    <cfRule type="cellIs" dxfId="4297" priority="7114" operator="greaterThan">
      <formula>0</formula>
    </cfRule>
  </conditionalFormatting>
  <conditionalFormatting sqref="S203:S207">
    <cfRule type="cellIs" dxfId="4296" priority="7105" operator="lessThan">
      <formula>1</formula>
    </cfRule>
    <cfRule type="cellIs" dxfId="4295" priority="7112" operator="greaterThan">
      <formula>0</formula>
    </cfRule>
  </conditionalFormatting>
  <conditionalFormatting sqref="X203:X207">
    <cfRule type="beginsWith" dxfId="4294" priority="7097" operator="beginsWith" text="ABS">
      <formula>LEFT(X203,LEN("ABS"))="ABS"</formula>
    </cfRule>
    <cfRule type="cellIs" dxfId="4293" priority="7099" operator="equal">
      <formula>"Fér"</formula>
    </cfRule>
  </conditionalFormatting>
  <conditionalFormatting sqref="Q204">
    <cfRule type="containsText" dxfId="4292" priority="7087" operator="containsText" text="Libre">
      <formula>NOT(ISERROR(SEARCH("Libre",Q204)))</formula>
    </cfRule>
  </conditionalFormatting>
  <conditionalFormatting sqref="F203:F207">
    <cfRule type="cellIs" dxfId="4291" priority="7084" operator="equal">
      <formula>2</formula>
    </cfRule>
    <cfRule type="cellIs" dxfId="4290" priority="7085" operator="lessThan">
      <formula>2</formula>
    </cfRule>
    <cfRule type="cellIs" dxfId="4289" priority="7086" operator="equal">
      <formula>3</formula>
    </cfRule>
  </conditionalFormatting>
  <conditionalFormatting sqref="H203:H207">
    <cfRule type="cellIs" dxfId="4288" priority="7081" operator="equal">
      <formula>1</formula>
    </cfRule>
    <cfRule type="cellIs" dxfId="4287" priority="7082" operator="lessThan">
      <formula>1</formula>
    </cfRule>
    <cfRule type="cellIs" dxfId="4286" priority="7083" operator="equal">
      <formula>2</formula>
    </cfRule>
  </conditionalFormatting>
  <conditionalFormatting sqref="G203:G207">
    <cfRule type="cellIs" dxfId="4285" priority="7078" operator="equal">
      <formula>1</formula>
    </cfRule>
    <cfRule type="cellIs" dxfId="4284" priority="7079" operator="equal">
      <formula>2</formula>
    </cfRule>
    <cfRule type="cellIs" dxfId="4283" priority="7080" operator="lessThan">
      <formula>1</formula>
    </cfRule>
  </conditionalFormatting>
  <conditionalFormatting sqref="R210:R214">
    <cfRule type="cellIs" dxfId="4282" priority="7036" operator="equal">
      <formula>1</formula>
    </cfRule>
    <cfRule type="cellIs" dxfId="4281" priority="7037" operator="lessThan">
      <formula>1</formula>
    </cfRule>
    <cfRule type="cellIs" dxfId="4280" priority="7038" operator="greaterThan">
      <formula>1</formula>
    </cfRule>
  </conditionalFormatting>
  <conditionalFormatting sqref="T210:T214">
    <cfRule type="cellIs" dxfId="4279" priority="7034" operator="equal">
      <formula>0</formula>
    </cfRule>
    <cfRule type="cellIs" dxfId="4278" priority="7035" operator="greaterThan">
      <formula>0</formula>
    </cfRule>
  </conditionalFormatting>
  <conditionalFormatting sqref="S210:S214">
    <cfRule type="cellIs" dxfId="4277" priority="7026" operator="lessThan">
      <formula>1</formula>
    </cfRule>
    <cfRule type="cellIs" dxfId="4276" priority="7033" operator="greaterThan">
      <formula>0</formula>
    </cfRule>
  </conditionalFormatting>
  <conditionalFormatting sqref="V210:V214">
    <cfRule type="beginsWith" dxfId="4275" priority="7027" operator="beginsWith" text="ABS">
      <formula>LEFT(V210,LEN("ABS"))="ABS"</formula>
    </cfRule>
    <cfRule type="cellIs" dxfId="4274" priority="7029" operator="equal">
      <formula>"Fér"</formula>
    </cfRule>
  </conditionalFormatting>
  <conditionalFormatting sqref="X210:X214">
    <cfRule type="beginsWith" dxfId="4273" priority="7018" operator="beginsWith" text="ABS">
      <formula>LEFT(X210,LEN("ABS"))="ABS"</formula>
    </cfRule>
    <cfRule type="cellIs" dxfId="4272" priority="7020" operator="equal">
      <formula>"Fér"</formula>
    </cfRule>
  </conditionalFormatting>
  <conditionalFormatting sqref="Q211">
    <cfRule type="containsText" dxfId="4271" priority="7008" operator="containsText" text="Libre">
      <formula>NOT(ISERROR(SEARCH("Libre",Q211)))</formula>
    </cfRule>
  </conditionalFormatting>
  <conditionalFormatting sqref="F210:F214">
    <cfRule type="cellIs" dxfId="4270" priority="7005" operator="equal">
      <formula>2</formula>
    </cfRule>
    <cfRule type="cellIs" dxfId="4269" priority="7006" operator="lessThan">
      <formula>2</formula>
    </cfRule>
    <cfRule type="cellIs" dxfId="4268" priority="7007" operator="equal">
      <formula>3</formula>
    </cfRule>
  </conditionalFormatting>
  <conditionalFormatting sqref="H210:H214">
    <cfRule type="cellIs" dxfId="4267" priority="7002" operator="equal">
      <formula>1</formula>
    </cfRule>
    <cfRule type="cellIs" dxfId="4266" priority="7003" operator="lessThan">
      <formula>1</formula>
    </cfRule>
    <cfRule type="cellIs" dxfId="4265" priority="7004" operator="equal">
      <formula>2</formula>
    </cfRule>
  </conditionalFormatting>
  <conditionalFormatting sqref="G210:G214">
    <cfRule type="cellIs" dxfId="4264" priority="6999" operator="equal">
      <formula>1</formula>
    </cfRule>
    <cfRule type="cellIs" dxfId="4263" priority="7000" operator="equal">
      <formula>2</formula>
    </cfRule>
    <cfRule type="cellIs" dxfId="4262" priority="7001" operator="lessThan">
      <formula>1</formula>
    </cfRule>
  </conditionalFormatting>
  <conditionalFormatting sqref="R217:R221">
    <cfRule type="cellIs" dxfId="4261" priority="6973" operator="equal">
      <formula>1</formula>
    </cfRule>
    <cfRule type="cellIs" dxfId="4260" priority="6974" operator="lessThan">
      <formula>1</formula>
    </cfRule>
    <cfRule type="cellIs" dxfId="4259" priority="6975" operator="greaterThan">
      <formula>1</formula>
    </cfRule>
  </conditionalFormatting>
  <conditionalFormatting sqref="T217:T221">
    <cfRule type="cellIs" dxfId="4258" priority="6971" operator="equal">
      <formula>0</formula>
    </cfRule>
    <cfRule type="cellIs" dxfId="4257" priority="6972" operator="greaterThan">
      <formula>0</formula>
    </cfRule>
  </conditionalFormatting>
  <conditionalFormatting sqref="S217:S221">
    <cfRule type="cellIs" dxfId="4256" priority="6963" operator="lessThan">
      <formula>1</formula>
    </cfRule>
    <cfRule type="cellIs" dxfId="4255" priority="6970" operator="greaterThan">
      <formula>0</formula>
    </cfRule>
  </conditionalFormatting>
  <conditionalFormatting sqref="V217:V221">
    <cfRule type="beginsWith" dxfId="4254" priority="6964" operator="beginsWith" text="ABS">
      <formula>LEFT(V217,LEN("ABS"))="ABS"</formula>
    </cfRule>
    <cfRule type="cellIs" dxfId="4253" priority="6966" operator="equal">
      <formula>"Fér"</formula>
    </cfRule>
  </conditionalFormatting>
  <conditionalFormatting sqref="X217:X221">
    <cfRule type="beginsWith" dxfId="4252" priority="6955" operator="beginsWith" text="ABS">
      <formula>LEFT(X217,LEN("ABS"))="ABS"</formula>
    </cfRule>
    <cfRule type="cellIs" dxfId="4251" priority="6957" operator="equal">
      <formula>"Fér"</formula>
    </cfRule>
  </conditionalFormatting>
  <conditionalFormatting sqref="Q218">
    <cfRule type="containsText" dxfId="4250" priority="6945" operator="containsText" text="Libre">
      <formula>NOT(ISERROR(SEARCH("Libre",Q218)))</formula>
    </cfRule>
  </conditionalFormatting>
  <conditionalFormatting sqref="F217:F221">
    <cfRule type="cellIs" dxfId="4249" priority="6942" operator="equal">
      <formula>2</formula>
    </cfRule>
    <cfRule type="cellIs" dxfId="4248" priority="6943" operator="lessThan">
      <formula>2</formula>
    </cfRule>
    <cfRule type="cellIs" dxfId="4247" priority="6944" operator="equal">
      <formula>3</formula>
    </cfRule>
  </conditionalFormatting>
  <conditionalFormatting sqref="H217:H221">
    <cfRule type="cellIs" dxfId="4246" priority="6939" operator="equal">
      <formula>1</formula>
    </cfRule>
    <cfRule type="cellIs" dxfId="4245" priority="6940" operator="lessThan">
      <formula>1</formula>
    </cfRule>
    <cfRule type="cellIs" dxfId="4244" priority="6941" operator="equal">
      <formula>2</formula>
    </cfRule>
  </conditionalFormatting>
  <conditionalFormatting sqref="G217:G221">
    <cfRule type="cellIs" dxfId="4243" priority="6936" operator="equal">
      <formula>1</formula>
    </cfRule>
    <cfRule type="cellIs" dxfId="4242" priority="6937" operator="equal">
      <formula>2</formula>
    </cfRule>
    <cfRule type="cellIs" dxfId="4241" priority="6938" operator="lessThan">
      <formula>1</formula>
    </cfRule>
  </conditionalFormatting>
  <conditionalFormatting sqref="R224:R228">
    <cfRule type="cellIs" dxfId="4240" priority="6910" operator="equal">
      <formula>1</formula>
    </cfRule>
    <cfRule type="cellIs" dxfId="4239" priority="6911" operator="lessThan">
      <formula>1</formula>
    </cfRule>
    <cfRule type="cellIs" dxfId="4238" priority="6912" operator="greaterThan">
      <formula>1</formula>
    </cfRule>
  </conditionalFormatting>
  <conditionalFormatting sqref="T224:T228">
    <cfRule type="cellIs" dxfId="4237" priority="6908" operator="equal">
      <formula>0</formula>
    </cfRule>
    <cfRule type="cellIs" dxfId="4236" priority="6909" operator="greaterThan">
      <formula>0</formula>
    </cfRule>
  </conditionalFormatting>
  <conditionalFormatting sqref="S224:S228">
    <cfRule type="cellIs" dxfId="4235" priority="6900" operator="lessThan">
      <formula>1</formula>
    </cfRule>
    <cfRule type="cellIs" dxfId="4234" priority="6907" operator="greaterThan">
      <formula>0</formula>
    </cfRule>
  </conditionalFormatting>
  <conditionalFormatting sqref="V224:V228">
    <cfRule type="beginsWith" dxfId="4233" priority="6901" operator="beginsWith" text="ABS">
      <formula>LEFT(V224,LEN("ABS"))="ABS"</formula>
    </cfRule>
    <cfRule type="cellIs" dxfId="4232" priority="6903" operator="equal">
      <formula>"Fér"</formula>
    </cfRule>
  </conditionalFormatting>
  <conditionalFormatting sqref="Q225">
    <cfRule type="containsText" dxfId="4231" priority="6882" operator="containsText" text="Libre">
      <formula>NOT(ISERROR(SEARCH("Libre",Q225)))</formula>
    </cfRule>
  </conditionalFormatting>
  <conditionalFormatting sqref="F224:F228">
    <cfRule type="cellIs" dxfId="4230" priority="6879" operator="equal">
      <formula>2</formula>
    </cfRule>
    <cfRule type="cellIs" dxfId="4229" priority="6880" operator="lessThan">
      <formula>2</formula>
    </cfRule>
    <cfRule type="cellIs" dxfId="4228" priority="6881" operator="equal">
      <formula>3</formula>
    </cfRule>
  </conditionalFormatting>
  <conditionalFormatting sqref="H224:H228">
    <cfRule type="cellIs" dxfId="4227" priority="6876" operator="equal">
      <formula>1</formula>
    </cfRule>
    <cfRule type="cellIs" dxfId="4226" priority="6877" operator="lessThan">
      <formula>1</formula>
    </cfRule>
    <cfRule type="cellIs" dxfId="4225" priority="6878" operator="equal">
      <formula>2</formula>
    </cfRule>
  </conditionalFormatting>
  <conditionalFormatting sqref="G224:G228">
    <cfRule type="cellIs" dxfId="4224" priority="6873" operator="equal">
      <formula>1</formula>
    </cfRule>
    <cfRule type="cellIs" dxfId="4223" priority="6874" operator="equal">
      <formula>2</formula>
    </cfRule>
    <cfRule type="cellIs" dxfId="4222" priority="6875" operator="lessThan">
      <formula>1</formula>
    </cfRule>
  </conditionalFormatting>
  <conditionalFormatting sqref="R231:R235">
    <cfRule type="cellIs" dxfId="4221" priority="6855" operator="equal">
      <formula>1</formula>
    </cfRule>
    <cfRule type="cellIs" dxfId="4220" priority="6856" operator="lessThan">
      <formula>1</formula>
    </cfRule>
    <cfRule type="cellIs" dxfId="4219" priority="6857" operator="greaterThan">
      <formula>1</formula>
    </cfRule>
  </conditionalFormatting>
  <conditionalFormatting sqref="T231:T235">
    <cfRule type="cellIs" dxfId="4218" priority="6853" operator="equal">
      <formula>0</formula>
    </cfRule>
    <cfRule type="cellIs" dxfId="4217" priority="6854" operator="greaterThan">
      <formula>0</formula>
    </cfRule>
  </conditionalFormatting>
  <conditionalFormatting sqref="S231:S235">
    <cfRule type="cellIs" dxfId="4216" priority="6845" operator="lessThan">
      <formula>1</formula>
    </cfRule>
    <cfRule type="cellIs" dxfId="4215" priority="6852" operator="greaterThan">
      <formula>0</formula>
    </cfRule>
  </conditionalFormatting>
  <conditionalFormatting sqref="V231:V235">
    <cfRule type="beginsWith" dxfId="4214" priority="6846" operator="beginsWith" text="ABS">
      <formula>LEFT(V231,LEN("ABS"))="ABS"</formula>
    </cfRule>
    <cfRule type="cellIs" dxfId="4213" priority="6848" operator="equal">
      <formula>"Fér"</formula>
    </cfRule>
  </conditionalFormatting>
  <conditionalFormatting sqref="Q232">
    <cfRule type="containsText" dxfId="4212" priority="6827" operator="containsText" text="Libre">
      <formula>NOT(ISERROR(SEARCH("Libre",Q232)))</formula>
    </cfRule>
  </conditionalFormatting>
  <conditionalFormatting sqref="F231:F235">
    <cfRule type="cellIs" dxfId="4211" priority="6824" operator="equal">
      <formula>2</formula>
    </cfRule>
    <cfRule type="cellIs" dxfId="4210" priority="6825" operator="lessThan">
      <formula>2</formula>
    </cfRule>
    <cfRule type="cellIs" dxfId="4209" priority="6826" operator="equal">
      <formula>3</formula>
    </cfRule>
  </conditionalFormatting>
  <conditionalFormatting sqref="H231:H235">
    <cfRule type="cellIs" dxfId="4208" priority="6821" operator="equal">
      <formula>1</formula>
    </cfRule>
    <cfRule type="cellIs" dxfId="4207" priority="6822" operator="lessThan">
      <formula>1</formula>
    </cfRule>
    <cfRule type="cellIs" dxfId="4206" priority="6823" operator="equal">
      <formula>2</formula>
    </cfRule>
  </conditionalFormatting>
  <conditionalFormatting sqref="G231:G235">
    <cfRule type="cellIs" dxfId="4205" priority="6818" operator="equal">
      <formula>1</formula>
    </cfRule>
    <cfRule type="cellIs" dxfId="4204" priority="6819" operator="equal">
      <formula>2</formula>
    </cfRule>
    <cfRule type="cellIs" dxfId="4203" priority="6820" operator="lessThan">
      <formula>1</formula>
    </cfRule>
  </conditionalFormatting>
  <conditionalFormatting sqref="X245:X249">
    <cfRule type="beginsWith" dxfId="4202" priority="6711" operator="beginsWith" text="ABS">
      <formula>LEFT(X245,LEN("ABS"))="ABS"</formula>
    </cfRule>
    <cfRule type="cellIs" dxfId="4201" priority="6713" operator="equal">
      <formula>"Fér"</formula>
    </cfRule>
  </conditionalFormatting>
  <conditionalFormatting sqref="R238:R242">
    <cfRule type="cellIs" dxfId="4200" priority="6792" operator="equal">
      <formula>1</formula>
    </cfRule>
    <cfRule type="cellIs" dxfId="4199" priority="6793" operator="lessThan">
      <formula>1</formula>
    </cfRule>
    <cfRule type="cellIs" dxfId="4198" priority="6794" operator="greaterThan">
      <formula>1</formula>
    </cfRule>
  </conditionalFormatting>
  <conditionalFormatting sqref="T238:T242">
    <cfRule type="cellIs" dxfId="4197" priority="6790" operator="equal">
      <formula>0</formula>
    </cfRule>
    <cfRule type="cellIs" dxfId="4196" priority="6791" operator="greaterThan">
      <formula>0</formula>
    </cfRule>
  </conditionalFormatting>
  <conditionalFormatting sqref="S238:S242">
    <cfRule type="cellIs" dxfId="4195" priority="6782" operator="lessThan">
      <formula>1</formula>
    </cfRule>
    <cfRule type="cellIs" dxfId="4194" priority="6789" operator="greaterThan">
      <formula>0</formula>
    </cfRule>
  </conditionalFormatting>
  <conditionalFormatting sqref="V238:V242">
    <cfRule type="beginsWith" dxfId="4193" priority="6783" operator="beginsWith" text="ABS">
      <formula>LEFT(V238,LEN("ABS"))="ABS"</formula>
    </cfRule>
    <cfRule type="cellIs" dxfId="4192" priority="6785" operator="equal">
      <formula>"Fér"</formula>
    </cfRule>
  </conditionalFormatting>
  <conditionalFormatting sqref="X252:X256">
    <cfRule type="beginsWith" dxfId="4191" priority="6656" operator="beginsWith" text="ABS">
      <formula>LEFT(X252,LEN("ABS"))="ABS"</formula>
    </cfRule>
    <cfRule type="cellIs" dxfId="4190" priority="6658" operator="equal">
      <formula>"Fér"</formula>
    </cfRule>
  </conditionalFormatting>
  <conditionalFormatting sqref="Q239">
    <cfRule type="containsText" dxfId="4189" priority="6764" operator="containsText" text="Libre">
      <formula>NOT(ISERROR(SEARCH("Libre",Q239)))</formula>
    </cfRule>
  </conditionalFormatting>
  <conditionalFormatting sqref="F238:F242">
    <cfRule type="cellIs" dxfId="4188" priority="6761" operator="equal">
      <formula>2</formula>
    </cfRule>
    <cfRule type="cellIs" dxfId="4187" priority="6762" operator="lessThan">
      <formula>2</formula>
    </cfRule>
    <cfRule type="cellIs" dxfId="4186" priority="6763" operator="equal">
      <formula>3</formula>
    </cfRule>
  </conditionalFormatting>
  <conditionalFormatting sqref="H238:H242">
    <cfRule type="cellIs" dxfId="4185" priority="6758" operator="equal">
      <formula>1</formula>
    </cfRule>
    <cfRule type="cellIs" dxfId="4184" priority="6759" operator="lessThan">
      <formula>1</formula>
    </cfRule>
    <cfRule type="cellIs" dxfId="4183" priority="6760" operator="equal">
      <formula>2</formula>
    </cfRule>
  </conditionalFormatting>
  <conditionalFormatting sqref="G238:G242">
    <cfRule type="cellIs" dxfId="4182" priority="6755" operator="equal">
      <formula>1</formula>
    </cfRule>
    <cfRule type="cellIs" dxfId="4181" priority="6756" operator="equal">
      <formula>2</formula>
    </cfRule>
    <cfRule type="cellIs" dxfId="4180" priority="6757" operator="lessThan">
      <formula>1</formula>
    </cfRule>
  </conditionalFormatting>
  <conditionalFormatting sqref="R245:R249">
    <cfRule type="cellIs" dxfId="4179" priority="6729" operator="equal">
      <formula>1</formula>
    </cfRule>
    <cfRule type="cellIs" dxfId="4178" priority="6730" operator="lessThan">
      <formula>1</formula>
    </cfRule>
    <cfRule type="cellIs" dxfId="4177" priority="6731" operator="greaterThan">
      <formula>1</formula>
    </cfRule>
  </conditionalFormatting>
  <conditionalFormatting sqref="T245:T249">
    <cfRule type="cellIs" dxfId="4176" priority="6727" operator="equal">
      <formula>0</formula>
    </cfRule>
    <cfRule type="cellIs" dxfId="4175" priority="6728" operator="greaterThan">
      <formula>0</formula>
    </cfRule>
  </conditionalFormatting>
  <conditionalFormatting sqref="S245:S249">
    <cfRule type="cellIs" dxfId="4174" priority="6719" operator="lessThan">
      <formula>1</formula>
    </cfRule>
    <cfRule type="cellIs" dxfId="4173" priority="6726" operator="greaterThan">
      <formula>0</formula>
    </cfRule>
  </conditionalFormatting>
  <conditionalFormatting sqref="V245:W249">
    <cfRule type="beginsWith" dxfId="4172" priority="6720" operator="beginsWith" text="ABS">
      <formula>LEFT(V245,LEN("ABS"))="ABS"</formula>
    </cfRule>
    <cfRule type="cellIs" dxfId="4171" priority="6722" operator="equal">
      <formula>"Fér"</formula>
    </cfRule>
  </conditionalFormatting>
  <conditionalFormatting sqref="X259:X263">
    <cfRule type="beginsWith" dxfId="4170" priority="6585" operator="beginsWith" text="ABS">
      <formula>LEFT(X259,LEN("ABS"))="ABS"</formula>
    </cfRule>
    <cfRule type="cellIs" dxfId="4169" priority="6587" operator="equal">
      <formula>"Fér"</formula>
    </cfRule>
  </conditionalFormatting>
  <conditionalFormatting sqref="Q246">
    <cfRule type="containsText" dxfId="4168" priority="6701" operator="containsText" text="Libre">
      <formula>NOT(ISERROR(SEARCH("Libre",Q246)))</formula>
    </cfRule>
  </conditionalFormatting>
  <conditionalFormatting sqref="F245:F249">
    <cfRule type="cellIs" dxfId="4167" priority="6698" operator="equal">
      <formula>2</formula>
    </cfRule>
    <cfRule type="cellIs" dxfId="4166" priority="6699" operator="lessThan">
      <formula>2</formula>
    </cfRule>
    <cfRule type="cellIs" dxfId="4165" priority="6700" operator="equal">
      <formula>3</formula>
    </cfRule>
  </conditionalFormatting>
  <conditionalFormatting sqref="H245:H249">
    <cfRule type="cellIs" dxfId="4164" priority="6695" operator="equal">
      <formula>1</formula>
    </cfRule>
    <cfRule type="cellIs" dxfId="4163" priority="6696" operator="lessThan">
      <formula>1</formula>
    </cfRule>
    <cfRule type="cellIs" dxfId="4162" priority="6697" operator="equal">
      <formula>2</formula>
    </cfRule>
  </conditionalFormatting>
  <conditionalFormatting sqref="G245:G249">
    <cfRule type="cellIs" dxfId="4161" priority="6692" operator="equal">
      <formula>1</formula>
    </cfRule>
    <cfRule type="cellIs" dxfId="4160" priority="6693" operator="equal">
      <formula>2</formula>
    </cfRule>
    <cfRule type="cellIs" dxfId="4159" priority="6694" operator="lessThan">
      <formula>1</formula>
    </cfRule>
  </conditionalFormatting>
  <conditionalFormatting sqref="R252:R256">
    <cfRule type="cellIs" dxfId="4158" priority="6674" operator="equal">
      <formula>1</formula>
    </cfRule>
    <cfRule type="cellIs" dxfId="4157" priority="6675" operator="lessThan">
      <formula>1</formula>
    </cfRule>
    <cfRule type="cellIs" dxfId="4156" priority="6676" operator="greaterThan">
      <formula>1</formula>
    </cfRule>
  </conditionalFormatting>
  <conditionalFormatting sqref="T252:T256">
    <cfRule type="cellIs" dxfId="4155" priority="6672" operator="equal">
      <formula>0</formula>
    </cfRule>
    <cfRule type="cellIs" dxfId="4154" priority="6673" operator="greaterThan">
      <formula>0</formula>
    </cfRule>
  </conditionalFormatting>
  <conditionalFormatting sqref="S252:S256">
    <cfRule type="cellIs" dxfId="4153" priority="6664" operator="lessThan">
      <formula>1</formula>
    </cfRule>
    <cfRule type="cellIs" dxfId="4152" priority="6671" operator="greaterThan">
      <formula>0</formula>
    </cfRule>
  </conditionalFormatting>
  <conditionalFormatting sqref="V252:W256">
    <cfRule type="beginsWith" dxfId="4151" priority="6665" operator="beginsWith" text="ABS">
      <formula>LEFT(V252,LEN("ABS"))="ABS"</formula>
    </cfRule>
    <cfRule type="cellIs" dxfId="4150" priority="6667" operator="equal">
      <formula>"Fér"</formula>
    </cfRule>
  </conditionalFormatting>
  <conditionalFormatting sqref="X266:X270">
    <cfRule type="beginsWith" dxfId="4149" priority="6530" operator="beginsWith" text="ABS">
      <formula>LEFT(X266,LEN("ABS"))="ABS"</formula>
    </cfRule>
    <cfRule type="cellIs" dxfId="4148" priority="6532" operator="equal">
      <formula>"Fér"</formula>
    </cfRule>
  </conditionalFormatting>
  <conditionalFormatting sqref="Q253">
    <cfRule type="containsText" dxfId="4147" priority="6646" operator="containsText" text="Libre">
      <formula>NOT(ISERROR(SEARCH("Libre",Q253)))</formula>
    </cfRule>
  </conditionalFormatting>
  <conditionalFormatting sqref="F252:F256">
    <cfRule type="cellIs" dxfId="4146" priority="6643" operator="equal">
      <formula>2</formula>
    </cfRule>
    <cfRule type="cellIs" dxfId="4145" priority="6644" operator="lessThan">
      <formula>2</formula>
    </cfRule>
    <cfRule type="cellIs" dxfId="4144" priority="6645" operator="equal">
      <formula>3</formula>
    </cfRule>
  </conditionalFormatting>
  <conditionalFormatting sqref="H252:H256">
    <cfRule type="cellIs" dxfId="4143" priority="6640" operator="equal">
      <formula>1</formula>
    </cfRule>
    <cfRule type="cellIs" dxfId="4142" priority="6641" operator="lessThan">
      <formula>1</formula>
    </cfRule>
    <cfRule type="cellIs" dxfId="4141" priority="6642" operator="equal">
      <formula>2</formula>
    </cfRule>
  </conditionalFormatting>
  <conditionalFormatting sqref="G252:G256">
    <cfRule type="cellIs" dxfId="4140" priority="6637" operator="equal">
      <formula>1</formula>
    </cfRule>
    <cfRule type="cellIs" dxfId="4139" priority="6638" operator="equal">
      <formula>2</formula>
    </cfRule>
    <cfRule type="cellIs" dxfId="4138" priority="6639" operator="lessThan">
      <formula>1</formula>
    </cfRule>
  </conditionalFormatting>
  <conditionalFormatting sqref="R259:R263">
    <cfRule type="cellIs" dxfId="4137" priority="6603" operator="equal">
      <formula>1</formula>
    </cfRule>
    <cfRule type="cellIs" dxfId="4136" priority="6604" operator="lessThan">
      <formula>1</formula>
    </cfRule>
    <cfRule type="cellIs" dxfId="4135" priority="6605" operator="greaterThan">
      <formula>1</formula>
    </cfRule>
  </conditionalFormatting>
  <conditionalFormatting sqref="T259:T263">
    <cfRule type="cellIs" dxfId="4134" priority="6601" operator="equal">
      <formula>0</formula>
    </cfRule>
    <cfRule type="cellIs" dxfId="4133" priority="6602" operator="greaterThan">
      <formula>0</formula>
    </cfRule>
  </conditionalFormatting>
  <conditionalFormatting sqref="S259:S263">
    <cfRule type="cellIs" dxfId="4132" priority="6593" operator="lessThan">
      <formula>1</formula>
    </cfRule>
    <cfRule type="cellIs" dxfId="4131" priority="6600" operator="greaterThan">
      <formula>0</formula>
    </cfRule>
  </conditionalFormatting>
  <conditionalFormatting sqref="V259:W263">
    <cfRule type="beginsWith" dxfId="4130" priority="6594" operator="beginsWith" text="ABS">
      <formula>LEFT(V259,LEN("ABS"))="ABS"</formula>
    </cfRule>
    <cfRule type="cellIs" dxfId="4129" priority="6596" operator="equal">
      <formula>"Fér"</formula>
    </cfRule>
  </conditionalFormatting>
  <conditionalFormatting sqref="Q260">
    <cfRule type="containsText" dxfId="4128" priority="6575" operator="containsText" text="Libre">
      <formula>NOT(ISERROR(SEARCH("Libre",Q260)))</formula>
    </cfRule>
  </conditionalFormatting>
  <conditionalFormatting sqref="F259:F263">
    <cfRule type="cellIs" dxfId="4127" priority="6572" operator="equal">
      <formula>2</formula>
    </cfRule>
    <cfRule type="cellIs" dxfId="4126" priority="6573" operator="lessThan">
      <formula>2</formula>
    </cfRule>
    <cfRule type="cellIs" dxfId="4125" priority="6574" operator="equal">
      <formula>3</formula>
    </cfRule>
  </conditionalFormatting>
  <conditionalFormatting sqref="H259:H263">
    <cfRule type="cellIs" dxfId="4124" priority="6569" operator="equal">
      <formula>1</formula>
    </cfRule>
    <cfRule type="cellIs" dxfId="4123" priority="6570" operator="lessThan">
      <formula>1</formula>
    </cfRule>
    <cfRule type="cellIs" dxfId="4122" priority="6571" operator="equal">
      <formula>2</formula>
    </cfRule>
  </conditionalFormatting>
  <conditionalFormatting sqref="G259:G263">
    <cfRule type="cellIs" dxfId="4121" priority="6566" operator="equal">
      <formula>1</formula>
    </cfRule>
    <cfRule type="cellIs" dxfId="4120" priority="6567" operator="equal">
      <formula>2</formula>
    </cfRule>
    <cfRule type="cellIs" dxfId="4119" priority="6568" operator="lessThan">
      <formula>1</formula>
    </cfRule>
  </conditionalFormatting>
  <conditionalFormatting sqref="V266:W270">
    <cfRule type="beginsWith" dxfId="4118" priority="6539" operator="beginsWith" text="ABS">
      <formula>LEFT(V266,LEN("ABS"))="ABS"</formula>
    </cfRule>
    <cfRule type="cellIs" dxfId="4117" priority="6541" operator="equal">
      <formula>"Fér"</formula>
    </cfRule>
  </conditionalFormatting>
  <conditionalFormatting sqref="R266:R270">
    <cfRule type="cellIs" dxfId="4116" priority="6548" operator="equal">
      <formula>1</formula>
    </cfRule>
    <cfRule type="cellIs" dxfId="4115" priority="6549" operator="lessThan">
      <formula>1</formula>
    </cfRule>
    <cfRule type="cellIs" dxfId="4114" priority="6550" operator="greaterThan">
      <formula>1</formula>
    </cfRule>
  </conditionalFormatting>
  <conditionalFormatting sqref="T266:T270">
    <cfRule type="cellIs" dxfId="4113" priority="6546" operator="equal">
      <formula>0</formula>
    </cfRule>
    <cfRule type="cellIs" dxfId="4112" priority="6547" operator="greaterThan">
      <formula>0</formula>
    </cfRule>
  </conditionalFormatting>
  <conditionalFormatting sqref="S266:S270">
    <cfRule type="cellIs" dxfId="4111" priority="6538" operator="lessThan">
      <formula>1</formula>
    </cfRule>
    <cfRule type="cellIs" dxfId="4110" priority="6545" operator="greaterThan">
      <formula>0</formula>
    </cfRule>
  </conditionalFormatting>
  <conditionalFormatting sqref="Q267">
    <cfRule type="containsText" dxfId="4109" priority="6520" operator="containsText" text="Libre">
      <formula>NOT(ISERROR(SEARCH("Libre",Q267)))</formula>
    </cfRule>
  </conditionalFormatting>
  <conditionalFormatting sqref="F266:F270">
    <cfRule type="cellIs" dxfId="4108" priority="6517" operator="equal">
      <formula>2</formula>
    </cfRule>
    <cfRule type="cellIs" dxfId="4107" priority="6518" operator="lessThan">
      <formula>2</formula>
    </cfRule>
    <cfRule type="cellIs" dxfId="4106" priority="6519" operator="equal">
      <formula>3</formula>
    </cfRule>
  </conditionalFormatting>
  <conditionalFormatting sqref="H266:H270">
    <cfRule type="cellIs" dxfId="4105" priority="6514" operator="equal">
      <formula>1</formula>
    </cfRule>
    <cfRule type="cellIs" dxfId="4104" priority="6515" operator="lessThan">
      <formula>1</formula>
    </cfRule>
    <cfRule type="cellIs" dxfId="4103" priority="6516" operator="equal">
      <formula>2</formula>
    </cfRule>
  </conditionalFormatting>
  <conditionalFormatting sqref="G266:G270">
    <cfRule type="cellIs" dxfId="4102" priority="6511" operator="equal">
      <formula>1</formula>
    </cfRule>
    <cfRule type="cellIs" dxfId="4101" priority="6512" operator="equal">
      <formula>2</formula>
    </cfRule>
    <cfRule type="cellIs" dxfId="4100" priority="6513" operator="lessThan">
      <formula>1</formula>
    </cfRule>
  </conditionalFormatting>
  <conditionalFormatting sqref="V273:W277">
    <cfRule type="beginsWith" dxfId="4099" priority="6324" operator="beginsWith" text="ABS">
      <formula>LEFT(V273,LEN("ABS"))="ABS"</formula>
    </cfRule>
    <cfRule type="cellIs" dxfId="4098" priority="6326" operator="equal">
      <formula>"Fér"</formula>
    </cfRule>
  </conditionalFormatting>
  <conditionalFormatting sqref="R273:R277">
    <cfRule type="cellIs" dxfId="4097" priority="6333" operator="equal">
      <formula>1</formula>
    </cfRule>
    <cfRule type="cellIs" dxfId="4096" priority="6334" operator="lessThan">
      <formula>1</formula>
    </cfRule>
    <cfRule type="cellIs" dxfId="4095" priority="6335" operator="greaterThan">
      <formula>1</formula>
    </cfRule>
  </conditionalFormatting>
  <conditionalFormatting sqref="T273:T277">
    <cfRule type="cellIs" dxfId="4094" priority="6331" operator="equal">
      <formula>0</formula>
    </cfRule>
    <cfRule type="cellIs" dxfId="4093" priority="6332" operator="greaterThan">
      <formula>0</formula>
    </cfRule>
  </conditionalFormatting>
  <conditionalFormatting sqref="S273:S277">
    <cfRule type="cellIs" dxfId="4092" priority="6323" operator="lessThan">
      <formula>1</formula>
    </cfRule>
    <cfRule type="cellIs" dxfId="4091" priority="6330" operator="greaterThan">
      <formula>0</formula>
    </cfRule>
  </conditionalFormatting>
  <conditionalFormatting sqref="X273:X277">
    <cfRule type="beginsWith" dxfId="4090" priority="6315" operator="beginsWith" text="ABS">
      <formula>LEFT(X273,LEN("ABS"))="ABS"</formula>
    </cfRule>
    <cfRule type="cellIs" dxfId="4089" priority="6317" operator="equal">
      <formula>"Fér"</formula>
    </cfRule>
  </conditionalFormatting>
  <conditionalFormatting sqref="Q274">
    <cfRule type="containsText" dxfId="4088" priority="6305" operator="containsText" text="Libre">
      <formula>NOT(ISERROR(SEARCH("Libre",Q274)))</formula>
    </cfRule>
  </conditionalFormatting>
  <conditionalFormatting sqref="F273:F277">
    <cfRule type="cellIs" dxfId="4087" priority="6302" operator="equal">
      <formula>2</formula>
    </cfRule>
    <cfRule type="cellIs" dxfId="4086" priority="6303" operator="lessThan">
      <formula>2</formula>
    </cfRule>
  </conditionalFormatting>
  <conditionalFormatting sqref="H273:H277">
    <cfRule type="cellIs" dxfId="4085" priority="6299" operator="equal">
      <formula>1</formula>
    </cfRule>
    <cfRule type="cellIs" dxfId="4084" priority="6300" operator="lessThan">
      <formula>1</formula>
    </cfRule>
    <cfRule type="cellIs" dxfId="4083" priority="6301" operator="equal">
      <formula>2</formula>
    </cfRule>
  </conditionalFormatting>
  <conditionalFormatting sqref="G273:G277">
    <cfRule type="cellIs" dxfId="4082" priority="6296" operator="equal">
      <formula>1</formula>
    </cfRule>
    <cfRule type="cellIs" dxfId="4081" priority="6297" operator="equal">
      <formula>2</formula>
    </cfRule>
    <cfRule type="cellIs" dxfId="4080" priority="6298" operator="lessThan">
      <formula>1</formula>
    </cfRule>
  </conditionalFormatting>
  <conditionalFormatting sqref="V280:W284">
    <cfRule type="beginsWith" dxfId="4079" priority="6253" operator="beginsWith" text="ABS">
      <formula>LEFT(V280,LEN("ABS"))="ABS"</formula>
    </cfRule>
    <cfRule type="cellIs" dxfId="4078" priority="6255" operator="equal">
      <formula>"Fér"</formula>
    </cfRule>
  </conditionalFormatting>
  <conditionalFormatting sqref="R280:R284">
    <cfRule type="cellIs" dxfId="4077" priority="6262" operator="equal">
      <formula>1</formula>
    </cfRule>
    <cfRule type="cellIs" dxfId="4076" priority="6263" operator="lessThan">
      <formula>1</formula>
    </cfRule>
    <cfRule type="cellIs" dxfId="4075" priority="6264" operator="greaterThan">
      <formula>1</formula>
    </cfRule>
  </conditionalFormatting>
  <conditionalFormatting sqref="T280:T284">
    <cfRule type="cellIs" dxfId="4074" priority="6260" operator="equal">
      <formula>0</formula>
    </cfRule>
    <cfRule type="cellIs" dxfId="4073" priority="6261" operator="greaterThan">
      <formula>0</formula>
    </cfRule>
  </conditionalFormatting>
  <conditionalFormatting sqref="S280:S284">
    <cfRule type="cellIs" dxfId="4072" priority="6252" operator="lessThan">
      <formula>1</formula>
    </cfRule>
    <cfRule type="cellIs" dxfId="4071" priority="6259" operator="greaterThan">
      <formula>0</formula>
    </cfRule>
  </conditionalFormatting>
  <conditionalFormatting sqref="X280:X284">
    <cfRule type="beginsWith" dxfId="4070" priority="6244" operator="beginsWith" text="ABS">
      <formula>LEFT(X280,LEN("ABS"))="ABS"</formula>
    </cfRule>
    <cfRule type="cellIs" dxfId="4069" priority="6246" operator="equal">
      <formula>"Fér"</formula>
    </cfRule>
  </conditionalFormatting>
  <conditionalFormatting sqref="Q281">
    <cfRule type="containsText" dxfId="4068" priority="6234" operator="containsText" text="Libre">
      <formula>NOT(ISERROR(SEARCH("Libre",Q281)))</formula>
    </cfRule>
  </conditionalFormatting>
  <conditionalFormatting sqref="F280:F284">
    <cfRule type="cellIs" dxfId="4067" priority="6231" operator="equal">
      <formula>2</formula>
    </cfRule>
    <cfRule type="cellIs" dxfId="4066" priority="6232" operator="lessThan">
      <formula>2</formula>
    </cfRule>
    <cfRule type="cellIs" dxfId="4065" priority="6233" operator="equal">
      <formula>3</formula>
    </cfRule>
  </conditionalFormatting>
  <conditionalFormatting sqref="H280:H284">
    <cfRule type="cellIs" dxfId="4064" priority="6228" operator="equal">
      <formula>1</formula>
    </cfRule>
    <cfRule type="cellIs" dxfId="4063" priority="6229" operator="lessThan">
      <formula>1</formula>
    </cfRule>
    <cfRule type="cellIs" dxfId="4062" priority="6230" operator="equal">
      <formula>2</formula>
    </cfRule>
  </conditionalFormatting>
  <conditionalFormatting sqref="G280:G284">
    <cfRule type="cellIs" dxfId="4061" priority="6225" operator="equal">
      <formula>1</formula>
    </cfRule>
    <cfRule type="cellIs" dxfId="4060" priority="6226" operator="equal">
      <formula>2</formula>
    </cfRule>
    <cfRule type="cellIs" dxfId="4059" priority="6227" operator="lessThan">
      <formula>1</formula>
    </cfRule>
  </conditionalFormatting>
  <conditionalFormatting sqref="V287:W291">
    <cfRule type="beginsWith" dxfId="4058" priority="6182" operator="beginsWith" text="ABS">
      <formula>LEFT(V287,LEN("ABS"))="ABS"</formula>
    </cfRule>
    <cfRule type="cellIs" dxfId="4057" priority="6184" operator="equal">
      <formula>"Fér"</formula>
    </cfRule>
  </conditionalFormatting>
  <conditionalFormatting sqref="R287:R291">
    <cfRule type="cellIs" dxfId="4056" priority="6191" operator="equal">
      <formula>1</formula>
    </cfRule>
    <cfRule type="cellIs" dxfId="4055" priority="6192" operator="lessThan">
      <formula>1</formula>
    </cfRule>
    <cfRule type="cellIs" dxfId="4054" priority="6193" operator="greaterThan">
      <formula>1</formula>
    </cfRule>
  </conditionalFormatting>
  <conditionalFormatting sqref="T287:T291">
    <cfRule type="cellIs" dxfId="4053" priority="6189" operator="equal">
      <formula>0</formula>
    </cfRule>
    <cfRule type="cellIs" dxfId="4052" priority="6190" operator="greaterThan">
      <formula>0</formula>
    </cfRule>
  </conditionalFormatting>
  <conditionalFormatting sqref="S287:S291">
    <cfRule type="cellIs" dxfId="4051" priority="6181" operator="lessThan">
      <formula>1</formula>
    </cfRule>
    <cfRule type="cellIs" dxfId="4050" priority="6188" operator="greaterThan">
      <formula>0</formula>
    </cfRule>
  </conditionalFormatting>
  <conditionalFormatting sqref="X287:X292">
    <cfRule type="beginsWith" dxfId="4049" priority="6173" operator="beginsWith" text="ABS">
      <formula>LEFT(X287,LEN("ABS"))="ABS"</formula>
    </cfRule>
    <cfRule type="cellIs" dxfId="4048" priority="6175" operator="equal">
      <formula>"Fér"</formula>
    </cfRule>
  </conditionalFormatting>
  <conditionalFormatting sqref="Q288">
    <cfRule type="containsText" dxfId="4047" priority="6163" operator="containsText" text="Libre">
      <formula>NOT(ISERROR(SEARCH("Libre",Q288)))</formula>
    </cfRule>
  </conditionalFormatting>
  <conditionalFormatting sqref="F287:F291">
    <cfRule type="cellIs" dxfId="4046" priority="6160" operator="equal">
      <formula>2</formula>
    </cfRule>
    <cfRule type="cellIs" dxfId="4045" priority="6161" operator="lessThan">
      <formula>2</formula>
    </cfRule>
    <cfRule type="cellIs" dxfId="4044" priority="6162" operator="equal">
      <formula>3</formula>
    </cfRule>
  </conditionalFormatting>
  <conditionalFormatting sqref="H287:H291">
    <cfRule type="cellIs" dxfId="4043" priority="6157" operator="equal">
      <formula>1</formula>
    </cfRule>
    <cfRule type="cellIs" dxfId="4042" priority="6158" operator="lessThan">
      <formula>1</formula>
    </cfRule>
    <cfRule type="cellIs" dxfId="4041" priority="6159" operator="equal">
      <formula>2</formula>
    </cfRule>
  </conditionalFormatting>
  <conditionalFormatting sqref="G287:G291">
    <cfRule type="cellIs" dxfId="4040" priority="6154" operator="equal">
      <formula>1</formula>
    </cfRule>
    <cfRule type="cellIs" dxfId="4039" priority="6155" operator="equal">
      <formula>2</formula>
    </cfRule>
    <cfRule type="cellIs" dxfId="4038" priority="6156" operator="lessThan">
      <formula>1</formula>
    </cfRule>
  </conditionalFormatting>
  <conditionalFormatting sqref="X294:X298">
    <cfRule type="beginsWith" dxfId="4037" priority="6102" operator="beginsWith" text="ABS">
      <formula>LEFT(X294,LEN("ABS"))="ABS"</formula>
    </cfRule>
    <cfRule type="cellIs" dxfId="4036" priority="6104" operator="equal">
      <formula>"Fér"</formula>
    </cfRule>
  </conditionalFormatting>
  <conditionalFormatting sqref="X301:X305">
    <cfRule type="beginsWith" dxfId="4035" priority="6031" operator="beginsWith" text="ABS">
      <formula>LEFT(X301,LEN("ABS"))="ABS"</formula>
    </cfRule>
    <cfRule type="cellIs" dxfId="4034" priority="6033" operator="equal">
      <formula>"Fér"</formula>
    </cfRule>
  </conditionalFormatting>
  <conditionalFormatting sqref="R294:R298">
    <cfRule type="cellIs" dxfId="4033" priority="6120" operator="equal">
      <formula>1</formula>
    </cfRule>
    <cfRule type="cellIs" dxfId="4032" priority="6121" operator="lessThan">
      <formula>1</formula>
    </cfRule>
    <cfRule type="cellIs" dxfId="4031" priority="6122" operator="greaterThan">
      <formula>1</formula>
    </cfRule>
  </conditionalFormatting>
  <conditionalFormatting sqref="T294:T298">
    <cfRule type="cellIs" dxfId="4030" priority="6118" operator="equal">
      <formula>0</formula>
    </cfRule>
    <cfRule type="cellIs" dxfId="4029" priority="6119" operator="greaterThan">
      <formula>0</formula>
    </cfRule>
  </conditionalFormatting>
  <conditionalFormatting sqref="S294:S298">
    <cfRule type="cellIs" dxfId="4028" priority="6110" operator="lessThan">
      <formula>1</formula>
    </cfRule>
    <cfRule type="cellIs" dxfId="4027" priority="6117" operator="greaterThan">
      <formula>0</formula>
    </cfRule>
  </conditionalFormatting>
  <conditionalFormatting sqref="V294:W298">
    <cfRule type="beginsWith" dxfId="4026" priority="6111" operator="beginsWith" text="ABS">
      <formula>LEFT(V294,LEN("ABS"))="ABS"</formula>
    </cfRule>
    <cfRule type="cellIs" dxfId="4025" priority="6113" operator="equal">
      <formula>"Fér"</formula>
    </cfRule>
  </conditionalFormatting>
  <conditionalFormatting sqref="X308:X312">
    <cfRule type="beginsWith" dxfId="4024" priority="5976" operator="beginsWith" text="ABS">
      <formula>LEFT(X308,LEN("ABS"))="ABS"</formula>
    </cfRule>
    <cfRule type="cellIs" dxfId="4023" priority="5978" operator="equal">
      <formula>"Fér"</formula>
    </cfRule>
  </conditionalFormatting>
  <conditionalFormatting sqref="Q295">
    <cfRule type="containsText" dxfId="4022" priority="6092" operator="containsText" text="Libre">
      <formula>NOT(ISERROR(SEARCH("Libre",Q295)))</formula>
    </cfRule>
  </conditionalFormatting>
  <conditionalFormatting sqref="F294:F298">
    <cfRule type="cellIs" dxfId="4021" priority="6089" operator="equal">
      <formula>2</formula>
    </cfRule>
    <cfRule type="cellIs" dxfId="4020" priority="6090" operator="lessThan">
      <formula>2</formula>
    </cfRule>
    <cfRule type="cellIs" dxfId="4019" priority="6091" operator="equal">
      <formula>3</formula>
    </cfRule>
  </conditionalFormatting>
  <conditionalFormatting sqref="H294:H298">
    <cfRule type="cellIs" dxfId="4018" priority="6086" operator="equal">
      <formula>1</formula>
    </cfRule>
    <cfRule type="cellIs" dxfId="4017" priority="6087" operator="lessThan">
      <formula>1</formula>
    </cfRule>
    <cfRule type="cellIs" dxfId="4016" priority="6088" operator="equal">
      <formula>2</formula>
    </cfRule>
  </conditionalFormatting>
  <conditionalFormatting sqref="G294:G298">
    <cfRule type="cellIs" dxfId="4015" priority="6083" operator="equal">
      <formula>1</formula>
    </cfRule>
    <cfRule type="cellIs" dxfId="4014" priority="6084" operator="equal">
      <formula>2</formula>
    </cfRule>
    <cfRule type="cellIs" dxfId="4013" priority="6085" operator="lessThan">
      <formula>1</formula>
    </cfRule>
  </conditionalFormatting>
  <conditionalFormatting sqref="R301:R305">
    <cfRule type="cellIs" dxfId="4012" priority="6049" operator="equal">
      <formula>1</formula>
    </cfRule>
    <cfRule type="cellIs" dxfId="4011" priority="6050" operator="lessThan">
      <formula>1</formula>
    </cfRule>
    <cfRule type="cellIs" dxfId="4010" priority="6051" operator="greaterThan">
      <formula>1</formula>
    </cfRule>
  </conditionalFormatting>
  <conditionalFormatting sqref="T301:T305">
    <cfRule type="cellIs" dxfId="4009" priority="6047" operator="equal">
      <formula>0</formula>
    </cfRule>
    <cfRule type="cellIs" dxfId="4008" priority="6048" operator="greaterThan">
      <formula>0</formula>
    </cfRule>
  </conditionalFormatting>
  <conditionalFormatting sqref="S301:S305">
    <cfRule type="cellIs" dxfId="4007" priority="6039" operator="lessThan">
      <formula>1</formula>
    </cfRule>
    <cfRule type="cellIs" dxfId="4006" priority="6046" operator="greaterThan">
      <formula>0</formula>
    </cfRule>
  </conditionalFormatting>
  <conditionalFormatting sqref="V301:W305">
    <cfRule type="beginsWith" dxfId="4005" priority="6040" operator="beginsWith" text="ABS">
      <formula>LEFT(V301,LEN("ABS"))="ABS"</formula>
    </cfRule>
    <cfRule type="cellIs" dxfId="4004" priority="6042" operator="equal">
      <formula>"Fér"</formula>
    </cfRule>
  </conditionalFormatting>
  <conditionalFormatting sqref="Q302">
    <cfRule type="containsText" dxfId="4003" priority="6021" operator="containsText" text="Libre">
      <formula>NOT(ISERROR(SEARCH("Libre",Q302)))</formula>
    </cfRule>
  </conditionalFormatting>
  <conditionalFormatting sqref="F301:F305">
    <cfRule type="cellIs" dxfId="4002" priority="6018" operator="equal">
      <formula>2</formula>
    </cfRule>
    <cfRule type="cellIs" dxfId="4001" priority="6019" operator="lessThan">
      <formula>2</formula>
    </cfRule>
    <cfRule type="cellIs" dxfId="4000" priority="6020" operator="equal">
      <formula>3</formula>
    </cfRule>
  </conditionalFormatting>
  <conditionalFormatting sqref="H301:H305">
    <cfRule type="cellIs" dxfId="3999" priority="6015" operator="equal">
      <formula>1</formula>
    </cfRule>
    <cfRule type="cellIs" dxfId="3998" priority="6016" operator="lessThan">
      <formula>1</formula>
    </cfRule>
    <cfRule type="cellIs" dxfId="3997" priority="6017" operator="equal">
      <formula>2</formula>
    </cfRule>
  </conditionalFormatting>
  <conditionalFormatting sqref="G301:G305">
    <cfRule type="cellIs" dxfId="3996" priority="6012" operator="equal">
      <formula>1</formula>
    </cfRule>
    <cfRule type="cellIs" dxfId="3995" priority="6013" operator="equal">
      <formula>2</formula>
    </cfRule>
    <cfRule type="cellIs" dxfId="3994" priority="6014" operator="lessThan">
      <formula>1</formula>
    </cfRule>
  </conditionalFormatting>
  <conditionalFormatting sqref="V308:W312">
    <cfRule type="beginsWith" dxfId="3993" priority="5985" operator="beginsWith" text="ABS">
      <formula>LEFT(V308,LEN("ABS"))="ABS"</formula>
    </cfRule>
    <cfRule type="cellIs" dxfId="3992" priority="5987" operator="equal">
      <formula>"Fér"</formula>
    </cfRule>
  </conditionalFormatting>
  <conditionalFormatting sqref="R308:R312">
    <cfRule type="cellIs" dxfId="3991" priority="5994" operator="equal">
      <formula>1</formula>
    </cfRule>
    <cfRule type="cellIs" dxfId="3990" priority="5995" operator="lessThan">
      <formula>1</formula>
    </cfRule>
    <cfRule type="cellIs" dxfId="3989" priority="5996" operator="greaterThan">
      <formula>1</formula>
    </cfRule>
  </conditionalFormatting>
  <conditionalFormatting sqref="T308:T312">
    <cfRule type="cellIs" dxfId="3988" priority="5992" operator="equal">
      <formula>0</formula>
    </cfRule>
    <cfRule type="cellIs" dxfId="3987" priority="5993" operator="greaterThan">
      <formula>0</formula>
    </cfRule>
  </conditionalFormatting>
  <conditionalFormatting sqref="S308:S312">
    <cfRule type="cellIs" dxfId="3986" priority="5984" operator="lessThan">
      <formula>1</formula>
    </cfRule>
    <cfRule type="cellIs" dxfId="3985" priority="5991" operator="greaterThan">
      <formula>0</formula>
    </cfRule>
  </conditionalFormatting>
  <conditionalFormatting sqref="Q309">
    <cfRule type="containsText" dxfId="3984" priority="5966" operator="containsText" text="Libre">
      <formula>NOT(ISERROR(SEARCH("Libre",Q309)))</formula>
    </cfRule>
  </conditionalFormatting>
  <conditionalFormatting sqref="F308:F312">
    <cfRule type="cellIs" dxfId="3983" priority="5963" operator="equal">
      <formula>2</formula>
    </cfRule>
    <cfRule type="cellIs" dxfId="3982" priority="5964" operator="lessThan">
      <formula>2</formula>
    </cfRule>
    <cfRule type="cellIs" dxfId="3981" priority="5965" operator="equal">
      <formula>3</formula>
    </cfRule>
  </conditionalFormatting>
  <conditionalFormatting sqref="H308:H312">
    <cfRule type="cellIs" dxfId="3980" priority="5960" operator="equal">
      <formula>1</formula>
    </cfRule>
    <cfRule type="cellIs" dxfId="3979" priority="5961" operator="lessThan">
      <formula>1</formula>
    </cfRule>
    <cfRule type="cellIs" dxfId="3978" priority="5962" operator="equal">
      <formula>2</formula>
    </cfRule>
  </conditionalFormatting>
  <conditionalFormatting sqref="G308:G312">
    <cfRule type="cellIs" dxfId="3977" priority="5957" operator="equal">
      <formula>1</formula>
    </cfRule>
    <cfRule type="cellIs" dxfId="3976" priority="5958" operator="equal">
      <formula>2</formula>
    </cfRule>
    <cfRule type="cellIs" dxfId="3975" priority="5959" operator="lessThan">
      <formula>1</formula>
    </cfRule>
  </conditionalFormatting>
  <conditionalFormatting sqref="V315:W319">
    <cfRule type="beginsWith" dxfId="3974" priority="5866" operator="beginsWith" text="ABS">
      <formula>LEFT(V315,LEN("ABS"))="ABS"</formula>
    </cfRule>
    <cfRule type="cellIs" dxfId="3973" priority="5868" operator="equal">
      <formula>"Fér"</formula>
    </cfRule>
  </conditionalFormatting>
  <conditionalFormatting sqref="R315:R319">
    <cfRule type="cellIs" dxfId="3972" priority="5875" operator="equal">
      <formula>1</formula>
    </cfRule>
    <cfRule type="cellIs" dxfId="3971" priority="5876" operator="lessThan">
      <formula>1</formula>
    </cfRule>
    <cfRule type="cellIs" dxfId="3970" priority="5877" operator="greaterThan">
      <formula>1</formula>
    </cfRule>
  </conditionalFormatting>
  <conditionalFormatting sqref="T315:T319">
    <cfRule type="cellIs" dxfId="3969" priority="5873" operator="equal">
      <formula>0</formula>
    </cfRule>
    <cfRule type="cellIs" dxfId="3968" priority="5874" operator="greaterThan">
      <formula>0</formula>
    </cfRule>
  </conditionalFormatting>
  <conditionalFormatting sqref="S315:S319">
    <cfRule type="cellIs" dxfId="3967" priority="5865" operator="lessThan">
      <formula>1</formula>
    </cfRule>
    <cfRule type="cellIs" dxfId="3966" priority="5872" operator="greaterThan">
      <formula>0</formula>
    </cfRule>
  </conditionalFormatting>
  <conditionalFormatting sqref="X315:X319">
    <cfRule type="beginsWith" dxfId="3965" priority="5857" operator="beginsWith" text="ABS">
      <formula>LEFT(X315,LEN("ABS"))="ABS"</formula>
    </cfRule>
    <cfRule type="cellIs" dxfId="3964" priority="5859" operator="equal">
      <formula>"Fér"</formula>
    </cfRule>
  </conditionalFormatting>
  <conditionalFormatting sqref="Q316">
    <cfRule type="containsText" dxfId="3963" priority="5847" operator="containsText" text="Libre">
      <formula>NOT(ISERROR(SEARCH("Libre",Q316)))</formula>
    </cfRule>
  </conditionalFormatting>
  <conditionalFormatting sqref="F315:F319">
    <cfRule type="cellIs" dxfId="3962" priority="5844" operator="equal">
      <formula>2</formula>
    </cfRule>
    <cfRule type="cellIs" dxfId="3961" priority="5845" operator="lessThan">
      <formula>2</formula>
    </cfRule>
    <cfRule type="cellIs" dxfId="3960" priority="5846" operator="equal">
      <formula>3</formula>
    </cfRule>
  </conditionalFormatting>
  <conditionalFormatting sqref="H315:H319">
    <cfRule type="cellIs" dxfId="3959" priority="5841" operator="equal">
      <formula>1</formula>
    </cfRule>
    <cfRule type="cellIs" dxfId="3958" priority="5842" operator="lessThan">
      <formula>1</formula>
    </cfRule>
    <cfRule type="cellIs" dxfId="3957" priority="5843" operator="equal">
      <formula>2</formula>
    </cfRule>
  </conditionalFormatting>
  <conditionalFormatting sqref="G315:G319">
    <cfRule type="cellIs" dxfId="3956" priority="5838" operator="equal">
      <formula>1</formula>
    </cfRule>
    <cfRule type="cellIs" dxfId="3955" priority="5839" operator="equal">
      <formula>2</formula>
    </cfRule>
    <cfRule type="cellIs" dxfId="3954" priority="5840" operator="lessThan">
      <formula>1</formula>
    </cfRule>
  </conditionalFormatting>
  <conditionalFormatting sqref="V322:W326">
    <cfRule type="beginsWith" dxfId="3953" priority="5795" operator="beginsWith" text="ABS">
      <formula>LEFT(V322,LEN("ABS"))="ABS"</formula>
    </cfRule>
    <cfRule type="cellIs" dxfId="3952" priority="5797" operator="equal">
      <formula>"Fér"</formula>
    </cfRule>
  </conditionalFormatting>
  <conditionalFormatting sqref="R322:R326">
    <cfRule type="cellIs" dxfId="3951" priority="5804" operator="equal">
      <formula>1</formula>
    </cfRule>
    <cfRule type="cellIs" dxfId="3950" priority="5805" operator="lessThan">
      <formula>1</formula>
    </cfRule>
    <cfRule type="cellIs" dxfId="3949" priority="5806" operator="greaterThan">
      <formula>1</formula>
    </cfRule>
  </conditionalFormatting>
  <conditionalFormatting sqref="T322:T326">
    <cfRule type="cellIs" dxfId="3948" priority="5802" operator="equal">
      <formula>0</formula>
    </cfRule>
    <cfRule type="cellIs" dxfId="3947" priority="5803" operator="greaterThan">
      <formula>0</formula>
    </cfRule>
  </conditionalFormatting>
  <conditionalFormatting sqref="S322:S326">
    <cfRule type="cellIs" dxfId="3946" priority="5794" operator="lessThan">
      <formula>1</formula>
    </cfRule>
    <cfRule type="cellIs" dxfId="3945" priority="5801" operator="greaterThan">
      <formula>0</formula>
    </cfRule>
  </conditionalFormatting>
  <conditionalFormatting sqref="X322:X326">
    <cfRule type="beginsWith" dxfId="3944" priority="5786" operator="beginsWith" text="ABS">
      <formula>LEFT(X322,LEN("ABS"))="ABS"</formula>
    </cfRule>
    <cfRule type="cellIs" dxfId="3943" priority="5788" operator="equal">
      <formula>"Fér"</formula>
    </cfRule>
  </conditionalFormatting>
  <conditionalFormatting sqref="Q323">
    <cfRule type="containsText" dxfId="3942" priority="5776" operator="containsText" text="Libre">
      <formula>NOT(ISERROR(SEARCH("Libre",Q323)))</formula>
    </cfRule>
  </conditionalFormatting>
  <conditionalFormatting sqref="F322:F326">
    <cfRule type="cellIs" dxfId="3941" priority="5773" operator="equal">
      <formula>2</formula>
    </cfRule>
    <cfRule type="cellIs" dxfId="3940" priority="5774" operator="lessThan">
      <formula>2</formula>
    </cfRule>
    <cfRule type="cellIs" dxfId="3939" priority="5775" operator="equal">
      <formula>3</formula>
    </cfRule>
  </conditionalFormatting>
  <conditionalFormatting sqref="H322:H326">
    <cfRule type="cellIs" dxfId="3938" priority="5770" operator="equal">
      <formula>1</formula>
    </cfRule>
    <cfRule type="cellIs" dxfId="3937" priority="5771" operator="lessThan">
      <formula>1</formula>
    </cfRule>
    <cfRule type="cellIs" dxfId="3936" priority="5772" operator="equal">
      <formula>2</formula>
    </cfRule>
  </conditionalFormatting>
  <conditionalFormatting sqref="G322:G326">
    <cfRule type="cellIs" dxfId="3935" priority="5767" operator="equal">
      <formula>1</formula>
    </cfRule>
    <cfRule type="cellIs" dxfId="3934" priority="5768" operator="equal">
      <formula>2</formula>
    </cfRule>
    <cfRule type="cellIs" dxfId="3933" priority="5769" operator="lessThan">
      <formula>1</formula>
    </cfRule>
  </conditionalFormatting>
  <conditionalFormatting sqref="V329:W333">
    <cfRule type="beginsWith" dxfId="3932" priority="5724" operator="beginsWith" text="ABS">
      <formula>LEFT(V329,LEN("ABS"))="ABS"</formula>
    </cfRule>
    <cfRule type="cellIs" dxfId="3931" priority="5726" operator="equal">
      <formula>"Fér"</formula>
    </cfRule>
  </conditionalFormatting>
  <conditionalFormatting sqref="R329:R333">
    <cfRule type="cellIs" dxfId="3930" priority="5733" operator="equal">
      <formula>1</formula>
    </cfRule>
    <cfRule type="cellIs" dxfId="3929" priority="5734" operator="lessThan">
      <formula>1</formula>
    </cfRule>
    <cfRule type="cellIs" dxfId="3928" priority="5735" operator="greaterThan">
      <formula>1</formula>
    </cfRule>
  </conditionalFormatting>
  <conditionalFormatting sqref="T329:T333">
    <cfRule type="cellIs" dxfId="3927" priority="5731" operator="equal">
      <formula>0</formula>
    </cfRule>
    <cfRule type="cellIs" dxfId="3926" priority="5732" operator="greaterThan">
      <formula>0</formula>
    </cfRule>
  </conditionalFormatting>
  <conditionalFormatting sqref="S329:S333">
    <cfRule type="cellIs" dxfId="3925" priority="5723" operator="lessThan">
      <formula>1</formula>
    </cfRule>
    <cfRule type="cellIs" dxfId="3924" priority="5730" operator="greaterThan">
      <formula>0</formula>
    </cfRule>
  </conditionalFormatting>
  <conditionalFormatting sqref="X329:X333">
    <cfRule type="beginsWith" dxfId="3923" priority="5715" operator="beginsWith" text="ABS">
      <formula>LEFT(X329,LEN("ABS"))="ABS"</formula>
    </cfRule>
    <cfRule type="cellIs" dxfId="3922" priority="5717" operator="equal">
      <formula>"Fér"</formula>
    </cfRule>
  </conditionalFormatting>
  <conditionalFormatting sqref="Q330">
    <cfRule type="containsText" dxfId="3921" priority="5705" operator="containsText" text="Libre">
      <formula>NOT(ISERROR(SEARCH("Libre",Q330)))</formula>
    </cfRule>
  </conditionalFormatting>
  <conditionalFormatting sqref="F329:F333">
    <cfRule type="cellIs" dxfId="3920" priority="5702" operator="equal">
      <formula>2</formula>
    </cfRule>
    <cfRule type="cellIs" dxfId="3919" priority="5703" operator="lessThan">
      <formula>2</formula>
    </cfRule>
    <cfRule type="cellIs" dxfId="3918" priority="5704" operator="equal">
      <formula>3</formula>
    </cfRule>
  </conditionalFormatting>
  <conditionalFormatting sqref="H329:H333">
    <cfRule type="cellIs" dxfId="3917" priority="5699" operator="equal">
      <formula>1</formula>
    </cfRule>
    <cfRule type="cellIs" dxfId="3916" priority="5700" operator="lessThan">
      <formula>1</formula>
    </cfRule>
    <cfRule type="cellIs" dxfId="3915" priority="5701" operator="equal">
      <formula>2</formula>
    </cfRule>
  </conditionalFormatting>
  <conditionalFormatting sqref="G329:G333">
    <cfRule type="cellIs" dxfId="3914" priority="5696" operator="equal">
      <formula>1</formula>
    </cfRule>
    <cfRule type="cellIs" dxfId="3913" priority="5697" operator="equal">
      <formula>2</formula>
    </cfRule>
    <cfRule type="cellIs" dxfId="3912" priority="5698" operator="lessThan">
      <formula>1</formula>
    </cfRule>
  </conditionalFormatting>
  <conditionalFormatting sqref="X336:X340">
    <cfRule type="beginsWith" dxfId="3911" priority="5644" operator="beginsWith" text="ABS">
      <formula>LEFT(X336,LEN("ABS"))="ABS"</formula>
    </cfRule>
    <cfRule type="cellIs" dxfId="3910" priority="5646" operator="equal">
      <formula>"Fér"</formula>
    </cfRule>
  </conditionalFormatting>
  <conditionalFormatting sqref="X343:X347">
    <cfRule type="beginsWith" dxfId="3909" priority="5573" operator="beginsWith" text="ABS">
      <formula>LEFT(X343,LEN("ABS"))="ABS"</formula>
    </cfRule>
    <cfRule type="cellIs" dxfId="3908" priority="5575" operator="equal">
      <formula>"Fér"</formula>
    </cfRule>
  </conditionalFormatting>
  <conditionalFormatting sqref="R336:R340">
    <cfRule type="cellIs" dxfId="3907" priority="5662" operator="equal">
      <formula>1</formula>
    </cfRule>
    <cfRule type="cellIs" dxfId="3906" priority="5663" operator="lessThan">
      <formula>1</formula>
    </cfRule>
    <cfRule type="cellIs" dxfId="3905" priority="5664" operator="greaterThan">
      <formula>1</formula>
    </cfRule>
  </conditionalFormatting>
  <conditionalFormatting sqref="T336:T340">
    <cfRule type="cellIs" dxfId="3904" priority="5660" operator="equal">
      <formula>0</formula>
    </cfRule>
    <cfRule type="cellIs" dxfId="3903" priority="5661" operator="greaterThan">
      <formula>0</formula>
    </cfRule>
  </conditionalFormatting>
  <conditionalFormatting sqref="S336:S340">
    <cfRule type="cellIs" dxfId="3902" priority="5652" operator="lessThan">
      <formula>1</formula>
    </cfRule>
    <cfRule type="cellIs" dxfId="3901" priority="5659" operator="greaterThan">
      <formula>0</formula>
    </cfRule>
  </conditionalFormatting>
  <conditionalFormatting sqref="V336:W340">
    <cfRule type="beginsWith" dxfId="3900" priority="5653" operator="beginsWith" text="ABS">
      <formula>LEFT(V336,LEN("ABS"))="ABS"</formula>
    </cfRule>
    <cfRule type="cellIs" dxfId="3899" priority="5655" operator="equal">
      <formula>"Fér"</formula>
    </cfRule>
  </conditionalFormatting>
  <conditionalFormatting sqref="X350:X354">
    <cfRule type="beginsWith" dxfId="3898" priority="5518" operator="beginsWith" text="ABS">
      <formula>LEFT(X350,LEN("ABS"))="ABS"</formula>
    </cfRule>
    <cfRule type="cellIs" dxfId="3897" priority="5520" operator="equal">
      <formula>"Fér"</formula>
    </cfRule>
  </conditionalFormatting>
  <conditionalFormatting sqref="Q337">
    <cfRule type="containsText" dxfId="3896" priority="5634" operator="containsText" text="Libre">
      <formula>NOT(ISERROR(SEARCH("Libre",Q337)))</formula>
    </cfRule>
  </conditionalFormatting>
  <conditionalFormatting sqref="F336:F340">
    <cfRule type="cellIs" dxfId="3895" priority="5631" operator="equal">
      <formula>2</formula>
    </cfRule>
    <cfRule type="cellIs" dxfId="3894" priority="5632" operator="lessThan">
      <formula>2</formula>
    </cfRule>
    <cfRule type="cellIs" dxfId="3893" priority="5633" operator="equal">
      <formula>3</formula>
    </cfRule>
  </conditionalFormatting>
  <conditionalFormatting sqref="H336:H340">
    <cfRule type="cellIs" dxfId="3892" priority="5628" operator="equal">
      <formula>1</formula>
    </cfRule>
    <cfRule type="cellIs" dxfId="3891" priority="5629" operator="lessThan">
      <formula>1</formula>
    </cfRule>
    <cfRule type="cellIs" dxfId="3890" priority="5630" operator="equal">
      <formula>2</formula>
    </cfRule>
  </conditionalFormatting>
  <conditionalFormatting sqref="G336:G340">
    <cfRule type="cellIs" dxfId="3889" priority="5625" operator="equal">
      <formula>1</formula>
    </cfRule>
    <cfRule type="cellIs" dxfId="3888" priority="5626" operator="equal">
      <formula>2</formula>
    </cfRule>
    <cfRule type="cellIs" dxfId="3887" priority="5627" operator="lessThan">
      <formula>1</formula>
    </cfRule>
  </conditionalFormatting>
  <conditionalFormatting sqref="R343:R347">
    <cfRule type="cellIs" dxfId="3886" priority="5591" operator="equal">
      <formula>1</formula>
    </cfRule>
    <cfRule type="cellIs" dxfId="3885" priority="5592" operator="lessThan">
      <formula>1</formula>
    </cfRule>
    <cfRule type="cellIs" dxfId="3884" priority="5593" operator="greaterThan">
      <formula>1</formula>
    </cfRule>
  </conditionalFormatting>
  <conditionalFormatting sqref="T343:T347">
    <cfRule type="cellIs" dxfId="3883" priority="5589" operator="equal">
      <formula>0</formula>
    </cfRule>
    <cfRule type="cellIs" dxfId="3882" priority="5590" operator="greaterThan">
      <formula>0</formula>
    </cfRule>
  </conditionalFormatting>
  <conditionalFormatting sqref="S343:S347">
    <cfRule type="cellIs" dxfId="3881" priority="5581" operator="lessThan">
      <formula>1</formula>
    </cfRule>
    <cfRule type="cellIs" dxfId="3880" priority="5588" operator="greaterThan">
      <formula>0</formula>
    </cfRule>
  </conditionalFormatting>
  <conditionalFormatting sqref="V343:W347">
    <cfRule type="beginsWith" dxfId="3879" priority="5582" operator="beginsWith" text="ABS">
      <formula>LEFT(V343,LEN("ABS"))="ABS"</formula>
    </cfRule>
    <cfRule type="cellIs" dxfId="3878" priority="5584" operator="equal">
      <formula>"Fér"</formula>
    </cfRule>
  </conditionalFormatting>
  <conditionalFormatting sqref="Q344">
    <cfRule type="containsText" dxfId="3877" priority="5563" operator="containsText" text="Libre">
      <formula>NOT(ISERROR(SEARCH("Libre",Q344)))</formula>
    </cfRule>
  </conditionalFormatting>
  <conditionalFormatting sqref="F343:F347">
    <cfRule type="cellIs" dxfId="3876" priority="5560" operator="equal">
      <formula>2</formula>
    </cfRule>
    <cfRule type="cellIs" dxfId="3875" priority="5561" operator="lessThan">
      <formula>2</formula>
    </cfRule>
  </conditionalFormatting>
  <conditionalFormatting sqref="H343:H347">
    <cfRule type="cellIs" dxfId="3874" priority="5557" operator="equal">
      <formula>1</formula>
    </cfRule>
    <cfRule type="cellIs" dxfId="3873" priority="5558" operator="lessThan">
      <formula>1</formula>
    </cfRule>
    <cfRule type="cellIs" dxfId="3872" priority="5559" operator="equal">
      <formula>2</formula>
    </cfRule>
  </conditionalFormatting>
  <conditionalFormatting sqref="G343:G347">
    <cfRule type="cellIs" dxfId="3871" priority="5554" operator="equal">
      <formula>1</formula>
    </cfRule>
    <cfRule type="cellIs" dxfId="3870" priority="5555" operator="equal">
      <formula>2</formula>
    </cfRule>
    <cfRule type="cellIs" dxfId="3869" priority="5556" operator="lessThan">
      <formula>1</formula>
    </cfRule>
  </conditionalFormatting>
  <conditionalFormatting sqref="V350:W354">
    <cfRule type="beginsWith" dxfId="3868" priority="5527" operator="beginsWith" text="ABS">
      <formula>LEFT(V350,LEN("ABS"))="ABS"</formula>
    </cfRule>
    <cfRule type="cellIs" dxfId="3867" priority="5529" operator="equal">
      <formula>"Fér"</formula>
    </cfRule>
  </conditionalFormatting>
  <conditionalFormatting sqref="R350:R354">
    <cfRule type="cellIs" dxfId="3866" priority="5536" operator="equal">
      <formula>1</formula>
    </cfRule>
    <cfRule type="cellIs" dxfId="3865" priority="5537" operator="lessThan">
      <formula>1</formula>
    </cfRule>
    <cfRule type="cellIs" dxfId="3864" priority="5538" operator="greaterThan">
      <formula>1</formula>
    </cfRule>
  </conditionalFormatting>
  <conditionalFormatting sqref="T350:T354">
    <cfRule type="cellIs" dxfId="3863" priority="5534" operator="equal">
      <formula>0</formula>
    </cfRule>
    <cfRule type="cellIs" dxfId="3862" priority="5535" operator="greaterThan">
      <formula>0</formula>
    </cfRule>
  </conditionalFormatting>
  <conditionalFormatting sqref="S350:S354">
    <cfRule type="cellIs" dxfId="3861" priority="5526" operator="lessThan">
      <formula>1</formula>
    </cfRule>
    <cfRule type="cellIs" dxfId="3860" priority="5533" operator="greaterThan">
      <formula>0</formula>
    </cfRule>
  </conditionalFormatting>
  <conditionalFormatting sqref="Q351">
    <cfRule type="containsText" dxfId="3859" priority="5508" operator="containsText" text="Libre">
      <formula>NOT(ISERROR(SEARCH("Libre",Q351)))</formula>
    </cfRule>
  </conditionalFormatting>
  <conditionalFormatting sqref="F350:F354">
    <cfRule type="cellIs" dxfId="3858" priority="5505" operator="equal">
      <formula>2</formula>
    </cfRule>
    <cfRule type="cellIs" dxfId="3857" priority="5506" operator="lessThan">
      <formula>2</formula>
    </cfRule>
    <cfRule type="cellIs" dxfId="3856" priority="5507" operator="equal">
      <formula>3</formula>
    </cfRule>
  </conditionalFormatting>
  <conditionalFormatting sqref="H350:H354">
    <cfRule type="cellIs" dxfId="3855" priority="5502" operator="equal">
      <formula>1</formula>
    </cfRule>
    <cfRule type="cellIs" dxfId="3854" priority="5503" operator="lessThan">
      <formula>1</formula>
    </cfRule>
    <cfRule type="cellIs" dxfId="3853" priority="5504" operator="equal">
      <formula>2</formula>
    </cfRule>
  </conditionalFormatting>
  <conditionalFormatting sqref="G350:G354">
    <cfRule type="cellIs" dxfId="3852" priority="5499" operator="equal">
      <formula>1</formula>
    </cfRule>
    <cfRule type="cellIs" dxfId="3851" priority="5500" operator="equal">
      <formula>2</formula>
    </cfRule>
    <cfRule type="cellIs" dxfId="3850" priority="5501" operator="lessThan">
      <formula>1</formula>
    </cfRule>
  </conditionalFormatting>
  <conditionalFormatting sqref="V357:W361">
    <cfRule type="beginsWith" dxfId="3849" priority="5408" operator="beginsWith" text="ABS">
      <formula>LEFT(V357,LEN("ABS"))="ABS"</formula>
    </cfRule>
    <cfRule type="cellIs" dxfId="3848" priority="5410" operator="equal">
      <formula>"Fér"</formula>
    </cfRule>
  </conditionalFormatting>
  <conditionalFormatting sqref="R357:R361">
    <cfRule type="cellIs" dxfId="3847" priority="5417" operator="equal">
      <formula>1</formula>
    </cfRule>
    <cfRule type="cellIs" dxfId="3846" priority="5418" operator="lessThan">
      <formula>1</formula>
    </cfRule>
    <cfRule type="cellIs" dxfId="3845" priority="5419" operator="greaterThan">
      <formula>1</formula>
    </cfRule>
  </conditionalFormatting>
  <conditionalFormatting sqref="T357:T361">
    <cfRule type="cellIs" dxfId="3844" priority="5415" operator="equal">
      <formula>0</formula>
    </cfRule>
    <cfRule type="cellIs" dxfId="3843" priority="5416" operator="greaterThan">
      <formula>0</formula>
    </cfRule>
  </conditionalFormatting>
  <conditionalFormatting sqref="S357:S361">
    <cfRule type="cellIs" dxfId="3842" priority="5407" operator="lessThan">
      <formula>1</formula>
    </cfRule>
    <cfRule type="cellIs" dxfId="3841" priority="5414" operator="greaterThan">
      <formula>0</formula>
    </cfRule>
  </conditionalFormatting>
  <conditionalFormatting sqref="X357:X361">
    <cfRule type="beginsWith" dxfId="3840" priority="5399" operator="beginsWith" text="ABS">
      <formula>LEFT(X357,LEN("ABS"))="ABS"</formula>
    </cfRule>
    <cfRule type="cellIs" dxfId="3839" priority="5401" operator="equal">
      <formula>"Fér"</formula>
    </cfRule>
  </conditionalFormatting>
  <conditionalFormatting sqref="Q358">
    <cfRule type="containsText" dxfId="3838" priority="5389" operator="containsText" text="Libre">
      <formula>NOT(ISERROR(SEARCH("Libre",Q358)))</formula>
    </cfRule>
  </conditionalFormatting>
  <conditionalFormatting sqref="F357:F361">
    <cfRule type="cellIs" dxfId="3837" priority="5386" operator="equal">
      <formula>2</formula>
    </cfRule>
    <cfRule type="cellIs" dxfId="3836" priority="5387" operator="lessThan">
      <formula>2</formula>
    </cfRule>
    <cfRule type="cellIs" dxfId="3835" priority="5388" operator="equal">
      <formula>3</formula>
    </cfRule>
  </conditionalFormatting>
  <conditionalFormatting sqref="H357:H361">
    <cfRule type="cellIs" dxfId="3834" priority="5383" operator="equal">
      <formula>1</formula>
    </cfRule>
    <cfRule type="cellIs" dxfId="3833" priority="5384" operator="lessThan">
      <formula>1</formula>
    </cfRule>
    <cfRule type="cellIs" dxfId="3832" priority="5385" operator="equal">
      <formula>2</formula>
    </cfRule>
  </conditionalFormatting>
  <conditionalFormatting sqref="G357:G361">
    <cfRule type="cellIs" dxfId="3831" priority="5380" operator="equal">
      <formula>1</formula>
    </cfRule>
    <cfRule type="cellIs" dxfId="3830" priority="5381" operator="equal">
      <formula>2</formula>
    </cfRule>
    <cfRule type="cellIs" dxfId="3829" priority="5382" operator="lessThan">
      <formula>1</formula>
    </cfRule>
  </conditionalFormatting>
  <conditionalFormatting sqref="V364:W368">
    <cfRule type="beginsWith" dxfId="3828" priority="5337" operator="beginsWith" text="ABS">
      <formula>LEFT(V364,LEN("ABS"))="ABS"</formula>
    </cfRule>
    <cfRule type="cellIs" dxfId="3827" priority="5339" operator="equal">
      <formula>"Fér"</formula>
    </cfRule>
  </conditionalFormatting>
  <conditionalFormatting sqref="R364:R368">
    <cfRule type="cellIs" dxfId="3826" priority="5346" operator="equal">
      <formula>1</formula>
    </cfRule>
    <cfRule type="cellIs" dxfId="3825" priority="5347" operator="lessThan">
      <formula>1</formula>
    </cfRule>
    <cfRule type="cellIs" dxfId="3824" priority="5348" operator="greaterThan">
      <formula>1</formula>
    </cfRule>
  </conditionalFormatting>
  <conditionalFormatting sqref="T364:T368">
    <cfRule type="cellIs" dxfId="3823" priority="5344" operator="equal">
      <formula>0</formula>
    </cfRule>
    <cfRule type="cellIs" dxfId="3822" priority="5345" operator="greaterThan">
      <formula>0</formula>
    </cfRule>
  </conditionalFormatting>
  <conditionalFormatting sqref="S364:S368">
    <cfRule type="cellIs" dxfId="3821" priority="5336" operator="lessThan">
      <formula>1</formula>
    </cfRule>
    <cfRule type="cellIs" dxfId="3820" priority="5343" operator="greaterThan">
      <formula>0</formula>
    </cfRule>
  </conditionalFormatting>
  <conditionalFormatting sqref="X364:X368">
    <cfRule type="beginsWith" dxfId="3819" priority="5328" operator="beginsWith" text="ABS">
      <formula>LEFT(X364,LEN("ABS"))="ABS"</formula>
    </cfRule>
    <cfRule type="cellIs" dxfId="3818" priority="5330" operator="equal">
      <formula>"Fér"</formula>
    </cfRule>
  </conditionalFormatting>
  <conditionalFormatting sqref="Q365">
    <cfRule type="containsText" dxfId="3817" priority="5318" operator="containsText" text="Libre">
      <formula>NOT(ISERROR(SEARCH("Libre",Q365)))</formula>
    </cfRule>
  </conditionalFormatting>
  <conditionalFormatting sqref="F364:F368">
    <cfRule type="cellIs" dxfId="3816" priority="5315" operator="equal">
      <formula>2</formula>
    </cfRule>
    <cfRule type="cellIs" dxfId="3815" priority="5316" operator="lessThan">
      <formula>2</formula>
    </cfRule>
    <cfRule type="cellIs" dxfId="3814" priority="5317" operator="equal">
      <formula>3</formula>
    </cfRule>
  </conditionalFormatting>
  <conditionalFormatting sqref="H364:H368">
    <cfRule type="cellIs" dxfId="3813" priority="5312" operator="equal">
      <formula>1</formula>
    </cfRule>
    <cfRule type="cellIs" dxfId="3812" priority="5313" operator="lessThan">
      <formula>1</formula>
    </cfRule>
    <cfRule type="cellIs" dxfId="3811" priority="5314" operator="equal">
      <formula>2</formula>
    </cfRule>
  </conditionalFormatting>
  <conditionalFormatting sqref="G364:G368">
    <cfRule type="cellIs" dxfId="3810" priority="5309" operator="equal">
      <formula>1</formula>
    </cfRule>
    <cfRule type="cellIs" dxfId="3809" priority="5310" operator="equal">
      <formula>2</formula>
    </cfRule>
    <cfRule type="cellIs" dxfId="3808" priority="5311" operator="lessThan">
      <formula>1</formula>
    </cfRule>
  </conditionalFormatting>
  <conditionalFormatting sqref="V371:W375">
    <cfRule type="beginsWith" dxfId="3807" priority="5266" operator="beginsWith" text="ABS">
      <formula>LEFT(V371,LEN("ABS"))="ABS"</formula>
    </cfRule>
    <cfRule type="cellIs" dxfId="3806" priority="5268" operator="equal">
      <formula>"Fér"</formula>
    </cfRule>
  </conditionalFormatting>
  <conditionalFormatting sqref="R371:R375">
    <cfRule type="cellIs" dxfId="3805" priority="5275" operator="equal">
      <formula>1</formula>
    </cfRule>
    <cfRule type="cellIs" dxfId="3804" priority="5276" operator="lessThan">
      <formula>1</formula>
    </cfRule>
    <cfRule type="cellIs" dxfId="3803" priority="5277" operator="greaterThan">
      <formula>1</formula>
    </cfRule>
  </conditionalFormatting>
  <conditionalFormatting sqref="T371:T375">
    <cfRule type="cellIs" dxfId="3802" priority="5273" operator="equal">
      <formula>0</formula>
    </cfRule>
    <cfRule type="cellIs" dxfId="3801" priority="5274" operator="greaterThan">
      <formula>0</formula>
    </cfRule>
  </conditionalFormatting>
  <conditionalFormatting sqref="S371:S375">
    <cfRule type="cellIs" dxfId="3800" priority="5265" operator="lessThan">
      <formula>1</formula>
    </cfRule>
    <cfRule type="cellIs" dxfId="3799" priority="5272" operator="greaterThan">
      <formula>0</formula>
    </cfRule>
  </conditionalFormatting>
  <conditionalFormatting sqref="X371:X375">
    <cfRule type="beginsWith" dxfId="3798" priority="5257" operator="beginsWith" text="ABS">
      <formula>LEFT(X371,LEN("ABS"))="ABS"</formula>
    </cfRule>
    <cfRule type="cellIs" dxfId="3797" priority="5259" operator="equal">
      <formula>"Fér"</formula>
    </cfRule>
  </conditionalFormatting>
  <conditionalFormatting sqref="Q372">
    <cfRule type="containsText" dxfId="3796" priority="5247" operator="containsText" text="Libre">
      <formula>NOT(ISERROR(SEARCH("Libre",Q372)))</formula>
    </cfRule>
  </conditionalFormatting>
  <conditionalFormatting sqref="F371:F375">
    <cfRule type="cellIs" dxfId="3795" priority="5244" operator="equal">
      <formula>2</formula>
    </cfRule>
    <cfRule type="cellIs" dxfId="3794" priority="5245" operator="lessThan">
      <formula>2</formula>
    </cfRule>
    <cfRule type="cellIs" dxfId="3793" priority="5246" operator="equal">
      <formula>3</formula>
    </cfRule>
  </conditionalFormatting>
  <conditionalFormatting sqref="H371:H375">
    <cfRule type="cellIs" dxfId="3792" priority="5241" operator="equal">
      <formula>1</formula>
    </cfRule>
    <cfRule type="cellIs" dxfId="3791" priority="5242" operator="lessThan">
      <formula>1</formula>
    </cfRule>
    <cfRule type="cellIs" dxfId="3790" priority="5243" operator="equal">
      <formula>2</formula>
    </cfRule>
  </conditionalFormatting>
  <conditionalFormatting sqref="G371:G375">
    <cfRule type="cellIs" dxfId="3789" priority="5238" operator="equal">
      <formula>1</formula>
    </cfRule>
    <cfRule type="cellIs" dxfId="3788" priority="5239" operator="equal">
      <formula>2</formula>
    </cfRule>
    <cfRule type="cellIs" dxfId="3787" priority="5240" operator="lessThan">
      <formula>1</formula>
    </cfRule>
  </conditionalFormatting>
  <conditionalFormatting sqref="X378:X382">
    <cfRule type="beginsWith" dxfId="3786" priority="5186" operator="beginsWith" text="ABS">
      <formula>LEFT(X378,LEN("ABS"))="ABS"</formula>
    </cfRule>
    <cfRule type="cellIs" dxfId="3785" priority="5188" operator="equal">
      <formula>"Fér"</formula>
    </cfRule>
  </conditionalFormatting>
  <conditionalFormatting sqref="R378:R382">
    <cfRule type="cellIs" dxfId="3784" priority="5204" operator="equal">
      <formula>1</formula>
    </cfRule>
    <cfRule type="cellIs" dxfId="3783" priority="5205" operator="lessThan">
      <formula>1</formula>
    </cfRule>
    <cfRule type="cellIs" dxfId="3782" priority="5206" operator="greaterThan">
      <formula>1</formula>
    </cfRule>
  </conditionalFormatting>
  <conditionalFormatting sqref="T378:T382">
    <cfRule type="cellIs" dxfId="3781" priority="5202" operator="equal">
      <formula>0</formula>
    </cfRule>
    <cfRule type="cellIs" dxfId="3780" priority="5203" operator="greaterThan">
      <formula>0</formula>
    </cfRule>
  </conditionalFormatting>
  <conditionalFormatting sqref="S378:S382">
    <cfRule type="cellIs" dxfId="3779" priority="5194" operator="lessThan">
      <formula>1</formula>
    </cfRule>
    <cfRule type="cellIs" dxfId="3778" priority="5201" operator="greaterThan">
      <formula>0</formula>
    </cfRule>
  </conditionalFormatting>
  <conditionalFormatting sqref="V378:W382">
    <cfRule type="beginsWith" dxfId="3777" priority="5195" operator="beginsWith" text="ABS">
      <formula>LEFT(V378,LEN("ABS"))="ABS"</formula>
    </cfRule>
    <cfRule type="cellIs" dxfId="3776" priority="5197" operator="equal">
      <formula>"Fér"</formula>
    </cfRule>
  </conditionalFormatting>
  <conditionalFormatting sqref="Q379">
    <cfRule type="containsText" dxfId="3775" priority="5176" operator="containsText" text="Libre">
      <formula>NOT(ISERROR(SEARCH("Libre",Q379)))</formula>
    </cfRule>
  </conditionalFormatting>
  <conditionalFormatting sqref="F378:F382">
    <cfRule type="cellIs" dxfId="3774" priority="5173" operator="equal">
      <formula>2</formula>
    </cfRule>
    <cfRule type="cellIs" dxfId="3773" priority="5174" operator="lessThan">
      <formula>2</formula>
    </cfRule>
    <cfRule type="cellIs" dxfId="3772" priority="5175" operator="equal">
      <formula>3</formula>
    </cfRule>
  </conditionalFormatting>
  <conditionalFormatting sqref="H378:H382">
    <cfRule type="cellIs" dxfId="3771" priority="5170" operator="equal">
      <formula>1</formula>
    </cfRule>
    <cfRule type="cellIs" dxfId="3770" priority="5171" operator="lessThan">
      <formula>1</formula>
    </cfRule>
    <cfRule type="cellIs" dxfId="3769" priority="5172" operator="equal">
      <formula>2</formula>
    </cfRule>
  </conditionalFormatting>
  <conditionalFormatting sqref="G378:G382">
    <cfRule type="cellIs" dxfId="3768" priority="5167" operator="equal">
      <formula>1</formula>
    </cfRule>
    <cfRule type="cellIs" dxfId="3767" priority="5168" operator="equal">
      <formula>2</formula>
    </cfRule>
    <cfRule type="cellIs" dxfId="3766" priority="5169" operator="lessThan">
      <formula>1</formula>
    </cfRule>
  </conditionalFormatting>
  <conditionalFormatting sqref="O42:O46">
    <cfRule type="beginsWith" dxfId="3765" priority="4860" operator="beginsWith" text="ABS">
      <formula>LEFT(O42,LEN("ABS"))="ABS"</formula>
    </cfRule>
    <cfRule type="cellIs" dxfId="3764" priority="4862" operator="equal">
      <formula>"Fér"</formula>
    </cfRule>
  </conditionalFormatting>
  <conditionalFormatting sqref="N14:N18">
    <cfRule type="beginsWith" dxfId="3763" priority="4500" operator="beginsWith" text="ABS">
      <formula>LEFT(N14,LEN("ABS"))="ABS"</formula>
    </cfRule>
    <cfRule type="cellIs" dxfId="3762" priority="4502" operator="equal">
      <formula>"Fér"</formula>
    </cfRule>
  </conditionalFormatting>
  <conditionalFormatting sqref="O21:O25">
    <cfRule type="beginsWith" dxfId="3761" priority="4492" operator="beginsWith" text="ABS">
      <formula>LEFT(O21,LEN("ABS"))="ABS"</formula>
    </cfRule>
    <cfRule type="cellIs" dxfId="3760" priority="4494" operator="equal">
      <formula>"Fér"</formula>
    </cfRule>
  </conditionalFormatting>
  <conditionalFormatting sqref="O14:O18">
    <cfRule type="beginsWith" dxfId="3759" priority="4476" operator="beginsWith" text="ABS">
      <formula>LEFT(O14,LEN("ABS"))="ABS"</formula>
    </cfRule>
    <cfRule type="cellIs" dxfId="3758" priority="4478" operator="equal">
      <formula>"Fér"</formula>
    </cfRule>
  </conditionalFormatting>
  <conditionalFormatting sqref="M21:M25">
    <cfRule type="beginsWith" dxfId="3757" priority="4460" operator="beginsWith" text="ABS">
      <formula>LEFT(M21,LEN("ABS"))="ABS"</formula>
    </cfRule>
    <cfRule type="cellIs" dxfId="3756" priority="4462" operator="equal">
      <formula>"Fér"</formula>
    </cfRule>
  </conditionalFormatting>
  <conditionalFormatting sqref="N21:N25">
    <cfRule type="beginsWith" dxfId="3755" priority="4452" operator="beginsWith" text="ABS">
      <formula>LEFT(N21,LEN("ABS"))="ABS"</formula>
    </cfRule>
    <cfRule type="cellIs" dxfId="3754" priority="4454" operator="equal">
      <formula>"Fér"</formula>
    </cfRule>
  </conditionalFormatting>
  <conditionalFormatting sqref="M28:M32">
    <cfRule type="beginsWith" dxfId="3753" priority="4444" operator="beginsWith" text="ABS">
      <formula>LEFT(M28,LEN("ABS"))="ABS"</formula>
    </cfRule>
    <cfRule type="cellIs" dxfId="3752" priority="4446" operator="equal">
      <formula>"Fér"</formula>
    </cfRule>
  </conditionalFormatting>
  <conditionalFormatting sqref="O29:O31">
    <cfRule type="beginsWith" dxfId="3751" priority="4436" operator="beginsWith" text="ABS">
      <formula>LEFT(O29,LEN("ABS"))="ABS"</formula>
    </cfRule>
    <cfRule type="cellIs" dxfId="3750" priority="4438" operator="equal">
      <formula>"Fér"</formula>
    </cfRule>
  </conditionalFormatting>
  <conditionalFormatting sqref="O35:O39">
    <cfRule type="beginsWith" dxfId="3749" priority="4428" operator="beginsWith" text="ABS">
      <formula>LEFT(O35,LEN("ABS"))="ABS"</formula>
    </cfRule>
    <cfRule type="cellIs" dxfId="3748" priority="4430" operator="equal">
      <formula>"Fér"</formula>
    </cfRule>
  </conditionalFormatting>
  <conditionalFormatting sqref="N35:N39">
    <cfRule type="beginsWith" dxfId="3747" priority="4420" operator="beginsWith" text="ABS">
      <formula>LEFT(N35,LEN("ABS"))="ABS"</formula>
    </cfRule>
    <cfRule type="cellIs" dxfId="3746" priority="4422" operator="equal">
      <formula>"Fér"</formula>
    </cfRule>
  </conditionalFormatting>
  <conditionalFormatting sqref="P84:P85 K77:M81 M84:N88 J49:J53 K84:L86">
    <cfRule type="beginsWith" dxfId="3745" priority="4324" operator="beginsWith" text="ABS">
      <formula>LEFT(J49,LEN("ABS"))="ABS"</formula>
    </cfRule>
    <cfRule type="cellIs" dxfId="3744" priority="4326" operator="equal">
      <formula>"Fér"</formula>
    </cfRule>
  </conditionalFormatting>
  <conditionalFormatting sqref="P49:P53">
    <cfRule type="beginsWith" dxfId="3743" priority="4316" operator="beginsWith" text="ABS">
      <formula>LEFT(P49,LEN("ABS"))="ABS"</formula>
    </cfRule>
    <cfRule type="cellIs" dxfId="3742" priority="4318" operator="equal">
      <formula>"Fér"</formula>
    </cfRule>
  </conditionalFormatting>
  <conditionalFormatting sqref="J57 J60">
    <cfRule type="beginsWith" dxfId="3741" priority="4308" operator="beginsWith" text="ABS">
      <formula>LEFT(J57,LEN("ABS"))="ABS"</formula>
    </cfRule>
    <cfRule type="cellIs" dxfId="3740" priority="4310" operator="equal">
      <formula>"Fér"</formula>
    </cfRule>
  </conditionalFormatting>
  <conditionalFormatting sqref="J63:L66 J67">
    <cfRule type="beginsWith" dxfId="3739" priority="4300" operator="beginsWith" text="ABS">
      <formula>LEFT(J63,LEN("ABS"))="ABS"</formula>
    </cfRule>
    <cfRule type="cellIs" dxfId="3738" priority="4302" operator="equal">
      <formula>"Fér"</formula>
    </cfRule>
  </conditionalFormatting>
  <conditionalFormatting sqref="P70:P74">
    <cfRule type="beginsWith" dxfId="3737" priority="4292" operator="beginsWith" text="ABS">
      <formula>LEFT(P70,LEN("ABS"))="ABS"</formula>
    </cfRule>
    <cfRule type="cellIs" dxfId="3736" priority="4294" operator="equal">
      <formula>"Fér"</formula>
    </cfRule>
  </conditionalFormatting>
  <conditionalFormatting sqref="P56:P60">
    <cfRule type="beginsWith" dxfId="3735" priority="4284" operator="beginsWith" text="ABS">
      <formula>LEFT(P56,LEN("ABS"))="ABS"</formula>
    </cfRule>
    <cfRule type="cellIs" dxfId="3734" priority="4286" operator="equal">
      <formula>"Fér"</formula>
    </cfRule>
  </conditionalFormatting>
  <conditionalFormatting sqref="P63:P67">
    <cfRule type="beginsWith" dxfId="3733" priority="4276" operator="beginsWith" text="ABS">
      <formula>LEFT(P63,LEN("ABS"))="ABS"</formula>
    </cfRule>
    <cfRule type="cellIs" dxfId="3732" priority="4278" operator="equal">
      <formula>"Fér"</formula>
    </cfRule>
  </conditionalFormatting>
  <conditionalFormatting sqref="K87:L88">
    <cfRule type="beginsWith" dxfId="3731" priority="4268" operator="beginsWith" text="ABS">
      <formula>LEFT(K87,LEN("ABS"))="ABS"</formula>
    </cfRule>
    <cfRule type="cellIs" dxfId="3730" priority="4270" operator="equal">
      <formula>"Fér"</formula>
    </cfRule>
  </conditionalFormatting>
  <conditionalFormatting sqref="J77 J79 J81">
    <cfRule type="beginsWith" dxfId="3729" priority="4260" operator="beginsWith" text="ABS">
      <formula>LEFT(J77,LEN("ABS"))="ABS"</formula>
    </cfRule>
    <cfRule type="cellIs" dxfId="3728" priority="4262" operator="equal">
      <formula>"Fér"</formula>
    </cfRule>
  </conditionalFormatting>
  <conditionalFormatting sqref="J70:L74">
    <cfRule type="beginsWith" dxfId="3727" priority="4244" operator="beginsWith" text="ABS">
      <formula>LEFT(J70,LEN("ABS"))="ABS"</formula>
    </cfRule>
    <cfRule type="cellIs" dxfId="3726" priority="4246" operator="equal">
      <formula>"Fér"</formula>
    </cfRule>
  </conditionalFormatting>
  <conditionalFormatting sqref="J88">
    <cfRule type="beginsWith" dxfId="3725" priority="4228" operator="beginsWith" text="ABS">
      <formula>LEFT(J88,LEN("ABS"))="ABS"</formula>
    </cfRule>
    <cfRule type="cellIs" dxfId="3724" priority="4230" operator="equal">
      <formula>"Fér"</formula>
    </cfRule>
  </conditionalFormatting>
  <conditionalFormatting sqref="O84:O86">
    <cfRule type="beginsWith" dxfId="3723" priority="4220" operator="beginsWith" text="ABS">
      <formula>LEFT(O84,LEN("ABS"))="ABS"</formula>
    </cfRule>
    <cfRule type="cellIs" dxfId="3722" priority="4222" operator="equal">
      <formula>"Fér"</formula>
    </cfRule>
  </conditionalFormatting>
  <conditionalFormatting sqref="O63:O67">
    <cfRule type="beginsWith" dxfId="3721" priority="4196" operator="beginsWith" text="ABS">
      <formula>LEFT(O63,LEN("ABS"))="ABS"</formula>
    </cfRule>
    <cfRule type="cellIs" dxfId="3720" priority="4198" operator="equal">
      <formula>"Fér"</formula>
    </cfRule>
  </conditionalFormatting>
  <conditionalFormatting sqref="O49:O53">
    <cfRule type="beginsWith" dxfId="3719" priority="4188" operator="beginsWith" text="ABS">
      <formula>LEFT(O49,LEN("ABS"))="ABS"</formula>
    </cfRule>
    <cfRule type="cellIs" dxfId="3718" priority="4190" operator="equal">
      <formula>"Fér"</formula>
    </cfRule>
  </conditionalFormatting>
  <conditionalFormatting sqref="M63:M67">
    <cfRule type="beginsWith" dxfId="3717" priority="4172" operator="beginsWith" text="ABS">
      <formula>LEFT(M63,LEN("ABS"))="ABS"</formula>
    </cfRule>
    <cfRule type="cellIs" dxfId="3716" priority="4174" operator="equal">
      <formula>"Fér"</formula>
    </cfRule>
  </conditionalFormatting>
  <conditionalFormatting sqref="N63 N67">
    <cfRule type="beginsWith" dxfId="3715" priority="4164" operator="beginsWith" text="ABS">
      <formula>LEFT(N63,LEN("ABS"))="ABS"</formula>
    </cfRule>
    <cfRule type="cellIs" dxfId="3714" priority="4166" operator="equal">
      <formula>"Fér"</formula>
    </cfRule>
  </conditionalFormatting>
  <conditionalFormatting sqref="O70:O74">
    <cfRule type="beginsWith" dxfId="3713" priority="4148" operator="beginsWith" text="ABS">
      <formula>LEFT(O70,LEN("ABS"))="ABS"</formula>
    </cfRule>
    <cfRule type="cellIs" dxfId="3712" priority="4150" operator="equal">
      <formula>"Fér"</formula>
    </cfRule>
  </conditionalFormatting>
  <conditionalFormatting sqref="O77:O81">
    <cfRule type="beginsWith" dxfId="3711" priority="4140" operator="beginsWith" text="ABS">
      <formula>LEFT(O77,LEN("ABS"))="ABS"</formula>
    </cfRule>
    <cfRule type="cellIs" dxfId="3710" priority="4142" operator="equal">
      <formula>"Fér"</formula>
    </cfRule>
  </conditionalFormatting>
  <conditionalFormatting sqref="N77:N81">
    <cfRule type="beginsWith" dxfId="3709" priority="4132" operator="beginsWith" text="ABS">
      <formula>LEFT(N77,LEN("ABS"))="ABS"</formula>
    </cfRule>
    <cfRule type="cellIs" dxfId="3708" priority="4134" operator="equal">
      <formula>"Fér"</formula>
    </cfRule>
  </conditionalFormatting>
  <conditionalFormatting sqref="K119:L123 N91:N95 M126:N130 J91:J92 K93:L95 P126:P130 K99:M102 L98">
    <cfRule type="beginsWith" dxfId="3707" priority="4124" operator="beginsWith" text="ABS">
      <formula>LEFT(J91,LEN("ABS"))="ABS"</formula>
    </cfRule>
    <cfRule type="cellIs" dxfId="3706" priority="4126" operator="equal">
      <formula>"Fér"</formula>
    </cfRule>
  </conditionalFormatting>
  <conditionalFormatting sqref="P91:P95">
    <cfRule type="beginsWith" dxfId="3705" priority="4116" operator="beginsWith" text="ABS">
      <formula>LEFT(P91,LEN("ABS"))="ABS"</formula>
    </cfRule>
    <cfRule type="cellIs" dxfId="3704" priority="4118" operator="equal">
      <formula>"Fér"</formula>
    </cfRule>
  </conditionalFormatting>
  <conditionalFormatting sqref="J99:J102">
    <cfRule type="beginsWith" dxfId="3703" priority="4108" operator="beginsWith" text="ABS">
      <formula>LEFT(J99,LEN("ABS"))="ABS"</formula>
    </cfRule>
    <cfRule type="cellIs" dxfId="3702" priority="4110" operator="equal">
      <formula>"Fér"</formula>
    </cfRule>
  </conditionalFormatting>
  <conditionalFormatting sqref="J105:L106 J109:L109 J107:J108 L107:L108">
    <cfRule type="beginsWith" dxfId="3701" priority="4100" operator="beginsWith" text="ABS">
      <formula>LEFT(J105,LEN("ABS"))="ABS"</formula>
    </cfRule>
    <cfRule type="cellIs" dxfId="3700" priority="4102" operator="equal">
      <formula>"Fér"</formula>
    </cfRule>
  </conditionalFormatting>
  <conditionalFormatting sqref="P112:P116">
    <cfRule type="beginsWith" dxfId="3699" priority="4092" operator="beginsWith" text="ABS">
      <formula>LEFT(P112,LEN("ABS"))="ABS"</formula>
    </cfRule>
    <cfRule type="cellIs" dxfId="3698" priority="4094" operator="equal">
      <formula>"Fér"</formula>
    </cfRule>
  </conditionalFormatting>
  <conditionalFormatting sqref="P98:P102 M98 O98">
    <cfRule type="beginsWith" dxfId="3697" priority="4084" operator="beginsWith" text="ABS">
      <formula>LEFT(M98,LEN("ABS"))="ABS"</formula>
    </cfRule>
    <cfRule type="cellIs" dxfId="3696" priority="4086" operator="equal">
      <formula>"Fér"</formula>
    </cfRule>
  </conditionalFormatting>
  <conditionalFormatting sqref="P105:P109">
    <cfRule type="beginsWith" dxfId="3695" priority="4076" operator="beginsWith" text="ABS">
      <formula>LEFT(P105,LEN("ABS"))="ABS"</formula>
    </cfRule>
    <cfRule type="cellIs" dxfId="3694" priority="4078" operator="equal">
      <formula>"Fér"</formula>
    </cfRule>
  </conditionalFormatting>
  <conditionalFormatting sqref="K126:L130">
    <cfRule type="beginsWith" dxfId="3693" priority="4068" operator="beginsWith" text="ABS">
      <formula>LEFT(K126,LEN("ABS"))="ABS"</formula>
    </cfRule>
    <cfRule type="cellIs" dxfId="3692" priority="4070" operator="equal">
      <formula>"Fér"</formula>
    </cfRule>
  </conditionalFormatting>
  <conditionalFormatting sqref="N112:N116">
    <cfRule type="beginsWith" dxfId="3691" priority="4052" operator="beginsWith" text="ABS">
      <formula>LEFT(N112,LEN("ABS"))="ABS"</formula>
    </cfRule>
    <cfRule type="cellIs" dxfId="3690" priority="4054" operator="equal">
      <formula>"Fér"</formula>
    </cfRule>
  </conditionalFormatting>
  <conditionalFormatting sqref="J112:L116">
    <cfRule type="beginsWith" dxfId="3689" priority="4044" operator="beginsWith" text="ABS">
      <formula>LEFT(J112,LEN("ABS"))="ABS"</formula>
    </cfRule>
    <cfRule type="cellIs" dxfId="3688" priority="4046" operator="equal">
      <formula>"Fér"</formula>
    </cfRule>
  </conditionalFormatting>
  <conditionalFormatting sqref="J126:J130">
    <cfRule type="beginsWith" dxfId="3687" priority="4028" operator="beginsWith" text="ABS">
      <formula>LEFT(J126,LEN("ABS"))="ABS"</formula>
    </cfRule>
    <cfRule type="cellIs" dxfId="3686" priority="4030" operator="equal">
      <formula>"Fér"</formula>
    </cfRule>
  </conditionalFormatting>
  <conditionalFormatting sqref="O126:O130">
    <cfRule type="beginsWith" dxfId="3685" priority="4020" operator="beginsWith" text="ABS">
      <formula>LEFT(O126,LEN("ABS"))="ABS"</formula>
    </cfRule>
    <cfRule type="cellIs" dxfId="3684" priority="4022" operator="equal">
      <formula>"Fér"</formula>
    </cfRule>
  </conditionalFormatting>
  <conditionalFormatting sqref="N99:N102">
    <cfRule type="beginsWith" dxfId="3683" priority="4004" operator="beginsWith" text="ABS">
      <formula>LEFT(N99,LEN("ABS"))="ABS"</formula>
    </cfRule>
    <cfRule type="cellIs" dxfId="3682" priority="4006" operator="equal">
      <formula>"Fér"</formula>
    </cfRule>
  </conditionalFormatting>
  <conditionalFormatting sqref="O105:O106 O108:O109">
    <cfRule type="beginsWith" dxfId="3681" priority="3996" operator="beginsWith" text="ABS">
      <formula>LEFT(O105,LEN("ABS"))="ABS"</formula>
    </cfRule>
    <cfRule type="cellIs" dxfId="3680" priority="3998" operator="equal">
      <formula>"Fér"</formula>
    </cfRule>
  </conditionalFormatting>
  <conditionalFormatting sqref="O91">
    <cfRule type="beginsWith" dxfId="3679" priority="3988" operator="beginsWith" text="ABS">
      <formula>LEFT(O91,LEN("ABS"))="ABS"</formula>
    </cfRule>
    <cfRule type="cellIs" dxfId="3678" priority="3990" operator="equal">
      <formula>"Fér"</formula>
    </cfRule>
  </conditionalFormatting>
  <conditionalFormatting sqref="O99:O102">
    <cfRule type="beginsWith" dxfId="3677" priority="3980" operator="beginsWith" text="ABS">
      <formula>LEFT(O99,LEN("ABS"))="ABS"</formula>
    </cfRule>
    <cfRule type="cellIs" dxfId="3676" priority="3982" operator="equal">
      <formula>"Fér"</formula>
    </cfRule>
  </conditionalFormatting>
  <conditionalFormatting sqref="M105:M109">
    <cfRule type="beginsWith" dxfId="3675" priority="3972" operator="beginsWith" text="ABS">
      <formula>LEFT(M105,LEN("ABS"))="ABS"</formula>
    </cfRule>
    <cfRule type="cellIs" dxfId="3674" priority="3974" operator="equal">
      <formula>"Fér"</formula>
    </cfRule>
  </conditionalFormatting>
  <conditionalFormatting sqref="O112:O116">
    <cfRule type="beginsWith" dxfId="3673" priority="3948" operator="beginsWith" text="ABS">
      <formula>LEFT(O112,LEN("ABS"))="ABS"</formula>
    </cfRule>
    <cfRule type="cellIs" dxfId="3672" priority="3950" operator="equal">
      <formula>"Fér"</formula>
    </cfRule>
  </conditionalFormatting>
  <conditionalFormatting sqref="J136:L137 M168:M170 J133:J135 N133:N136 K140:M144 J161:M165">
    <cfRule type="beginsWith" dxfId="3671" priority="3924" operator="beginsWith" text="ABS">
      <formula>LEFT(J133,LEN("ABS"))="ABS"</formula>
    </cfRule>
    <cfRule type="cellIs" dxfId="3670" priority="3926" operator="equal">
      <formula>"Fér"</formula>
    </cfRule>
  </conditionalFormatting>
  <conditionalFormatting sqref="P133:P137">
    <cfRule type="beginsWith" dxfId="3669" priority="3916" operator="beginsWith" text="ABS">
      <formula>LEFT(P133,LEN("ABS"))="ABS"</formula>
    </cfRule>
    <cfRule type="cellIs" dxfId="3668" priority="3918" operator="equal">
      <formula>"Fér"</formula>
    </cfRule>
  </conditionalFormatting>
  <conditionalFormatting sqref="J140:J144">
    <cfRule type="beginsWith" dxfId="3667" priority="3908" operator="beginsWith" text="ABS">
      <formula>LEFT(J140,LEN("ABS"))="ABS"</formula>
    </cfRule>
    <cfRule type="cellIs" dxfId="3666" priority="3910" operator="equal">
      <formula>"Fér"</formula>
    </cfRule>
  </conditionalFormatting>
  <conditionalFormatting sqref="J147:L151">
    <cfRule type="beginsWith" dxfId="3665" priority="3900" operator="beginsWith" text="ABS">
      <formula>LEFT(J147,LEN("ABS"))="ABS"</formula>
    </cfRule>
    <cfRule type="cellIs" dxfId="3664" priority="3902" operator="equal">
      <formula>"Fér"</formula>
    </cfRule>
  </conditionalFormatting>
  <conditionalFormatting sqref="P154:P155">
    <cfRule type="beginsWith" dxfId="3663" priority="3892" operator="beginsWith" text="ABS">
      <formula>LEFT(P154,LEN("ABS"))="ABS"</formula>
    </cfRule>
    <cfRule type="cellIs" dxfId="3662" priority="3894" operator="equal">
      <formula>"Fér"</formula>
    </cfRule>
  </conditionalFormatting>
  <conditionalFormatting sqref="P140:P144">
    <cfRule type="beginsWith" dxfId="3661" priority="3884" operator="beginsWith" text="ABS">
      <formula>LEFT(P140,LEN("ABS"))="ABS"</formula>
    </cfRule>
    <cfRule type="cellIs" dxfId="3660" priority="3886" operator="equal">
      <formula>"Fér"</formula>
    </cfRule>
  </conditionalFormatting>
  <conditionalFormatting sqref="P147:P151">
    <cfRule type="beginsWith" dxfId="3659" priority="3876" operator="beginsWith" text="ABS">
      <formula>LEFT(P147,LEN("ABS"))="ABS"</formula>
    </cfRule>
    <cfRule type="cellIs" dxfId="3658" priority="3878" operator="equal">
      <formula>"Fér"</formula>
    </cfRule>
  </conditionalFormatting>
  <conditionalFormatting sqref="L168:L172">
    <cfRule type="beginsWith" dxfId="3657" priority="3868" operator="beginsWith" text="ABS">
      <formula>LEFT(L168,LEN("ABS"))="ABS"</formula>
    </cfRule>
    <cfRule type="cellIs" dxfId="3656" priority="3870" operator="equal">
      <formula>"Fér"</formula>
    </cfRule>
  </conditionalFormatting>
  <conditionalFormatting sqref="N154:N158">
    <cfRule type="beginsWith" dxfId="3655" priority="3852" operator="beginsWith" text="ABS">
      <formula>LEFT(N154,LEN("ABS"))="ABS"</formula>
    </cfRule>
    <cfRule type="cellIs" dxfId="3654" priority="3854" operator="equal">
      <formula>"Fér"</formula>
    </cfRule>
  </conditionalFormatting>
  <conditionalFormatting sqref="P161 P163 P165">
    <cfRule type="beginsWith" dxfId="3653" priority="3836" operator="beginsWith" text="ABS">
      <formula>LEFT(P161,LEN("ABS"))="ABS"</formula>
    </cfRule>
    <cfRule type="cellIs" dxfId="3652" priority="3838" operator="equal">
      <formula>"Fér"</formula>
    </cfRule>
  </conditionalFormatting>
  <conditionalFormatting sqref="J154:L158">
    <cfRule type="beginsWith" dxfId="3651" priority="3844" operator="beginsWith" text="ABS">
      <formula>LEFT(J154,LEN("ABS"))="ABS"</formula>
    </cfRule>
    <cfRule type="cellIs" dxfId="3650" priority="3846" operator="equal">
      <formula>"Fér"</formula>
    </cfRule>
  </conditionalFormatting>
  <conditionalFormatting sqref="J168:J172">
    <cfRule type="beginsWith" dxfId="3649" priority="3828" operator="beginsWith" text="ABS">
      <formula>LEFT(J168,LEN("ABS"))="ABS"</formula>
    </cfRule>
    <cfRule type="cellIs" dxfId="3648" priority="3830" operator="equal">
      <formula>"Fér"</formula>
    </cfRule>
  </conditionalFormatting>
  <conditionalFormatting sqref="O172">
    <cfRule type="beginsWith" dxfId="3647" priority="3820" operator="beginsWith" text="ABS">
      <formula>LEFT(O172,LEN("ABS"))="ABS"</formula>
    </cfRule>
    <cfRule type="cellIs" dxfId="3646" priority="3822" operator="equal">
      <formula>"Fér"</formula>
    </cfRule>
  </conditionalFormatting>
  <conditionalFormatting sqref="O147:O151">
    <cfRule type="beginsWith" dxfId="3645" priority="3796" operator="beginsWith" text="ABS">
      <formula>LEFT(O147,LEN("ABS"))="ABS"</formula>
    </cfRule>
    <cfRule type="cellIs" dxfId="3644" priority="3798" operator="equal">
      <formula>"Fér"</formula>
    </cfRule>
  </conditionalFormatting>
  <conditionalFormatting sqref="O142:O144">
    <cfRule type="beginsWith" dxfId="3643" priority="3780" operator="beginsWith" text="ABS">
      <formula>LEFT(O142,LEN("ABS"))="ABS"</formula>
    </cfRule>
    <cfRule type="cellIs" dxfId="3642" priority="3782" operator="equal">
      <formula>"Fér"</formula>
    </cfRule>
  </conditionalFormatting>
  <conditionalFormatting sqref="M147:M151">
    <cfRule type="beginsWith" dxfId="3641" priority="3772" operator="beginsWith" text="ABS">
      <formula>LEFT(M147,LEN("ABS"))="ABS"</formula>
    </cfRule>
    <cfRule type="cellIs" dxfId="3640" priority="3774" operator="equal">
      <formula>"Fér"</formula>
    </cfRule>
  </conditionalFormatting>
  <conditionalFormatting sqref="N147:N151">
    <cfRule type="beginsWith" dxfId="3639" priority="3764" operator="beginsWith" text="ABS">
      <formula>LEFT(N147,LEN("ABS"))="ABS"</formula>
    </cfRule>
    <cfRule type="cellIs" dxfId="3638" priority="3766" operator="equal">
      <formula>"Fér"</formula>
    </cfRule>
  </conditionalFormatting>
  <conditionalFormatting sqref="M154:M158">
    <cfRule type="beginsWith" dxfId="3637" priority="3756" operator="beginsWith" text="ABS">
      <formula>LEFT(M154,LEN("ABS"))="ABS"</formula>
    </cfRule>
    <cfRule type="cellIs" dxfId="3636" priority="3758" operator="equal">
      <formula>"Fér"</formula>
    </cfRule>
  </conditionalFormatting>
  <conditionalFormatting sqref="O155:O158">
    <cfRule type="beginsWith" dxfId="3635" priority="3748" operator="beginsWith" text="ABS">
      <formula>LEFT(O155,LEN("ABS"))="ABS"</formula>
    </cfRule>
    <cfRule type="cellIs" dxfId="3634" priority="3750" operator="equal">
      <formula>"Fér"</formula>
    </cfRule>
  </conditionalFormatting>
  <conditionalFormatting sqref="N161:N165">
    <cfRule type="beginsWith" dxfId="3633" priority="3732" operator="beginsWith" text="ABS">
      <formula>LEFT(N161,LEN("ABS"))="ABS"</formula>
    </cfRule>
    <cfRule type="cellIs" dxfId="3632" priority="3734" operator="equal">
      <formula>"Fér"</formula>
    </cfRule>
  </conditionalFormatting>
  <conditionalFormatting sqref="K203:K207 N210:N214 N175:N179 P210:P214 J175:L175 L182:L186 K180 J179:L179 K176:L178">
    <cfRule type="beginsWith" dxfId="3631" priority="3724" operator="beginsWith" text="ABS">
      <formula>LEFT(J175,LEN("ABS"))="ABS"</formula>
    </cfRule>
    <cfRule type="cellIs" dxfId="3630" priority="3726" operator="equal">
      <formula>"Fér"</formula>
    </cfRule>
  </conditionalFormatting>
  <conditionalFormatting sqref="P175:P180">
    <cfRule type="beginsWith" dxfId="3629" priority="3716" operator="beginsWith" text="ABS">
      <formula>LEFT(P175,LEN("ABS"))="ABS"</formula>
    </cfRule>
    <cfRule type="cellIs" dxfId="3628" priority="3718" operator="equal">
      <formula>"Fér"</formula>
    </cfRule>
  </conditionalFormatting>
  <conditionalFormatting sqref="J182:K186">
    <cfRule type="beginsWith" dxfId="3627" priority="3708" operator="beginsWith" text="ABS">
      <formula>LEFT(J182,LEN("ABS"))="ABS"</formula>
    </cfRule>
    <cfRule type="cellIs" dxfId="3626" priority="3710" operator="equal">
      <formula>"Fér"</formula>
    </cfRule>
  </conditionalFormatting>
  <conditionalFormatting sqref="J189:L193">
    <cfRule type="beginsWith" dxfId="3625" priority="3700" operator="beginsWith" text="ABS">
      <formula>LEFT(J189,LEN("ABS"))="ABS"</formula>
    </cfRule>
    <cfRule type="cellIs" dxfId="3624" priority="3702" operator="equal">
      <formula>"Fér"</formula>
    </cfRule>
  </conditionalFormatting>
  <conditionalFormatting sqref="P196:P200">
    <cfRule type="beginsWith" dxfId="3623" priority="3692" operator="beginsWith" text="ABS">
      <formula>LEFT(P196,LEN("ABS"))="ABS"</formula>
    </cfRule>
    <cfRule type="cellIs" dxfId="3622" priority="3694" operator="equal">
      <formula>"Fér"</formula>
    </cfRule>
  </conditionalFormatting>
  <conditionalFormatting sqref="P182:P186">
    <cfRule type="beginsWith" dxfId="3621" priority="3684" operator="beginsWith" text="ABS">
      <formula>LEFT(P182,LEN("ABS"))="ABS"</formula>
    </cfRule>
    <cfRule type="cellIs" dxfId="3620" priority="3686" operator="equal">
      <formula>"Fér"</formula>
    </cfRule>
  </conditionalFormatting>
  <conditionalFormatting sqref="P189:P193">
    <cfRule type="beginsWith" dxfId="3619" priority="3676" operator="beginsWith" text="ABS">
      <formula>LEFT(P189,LEN("ABS"))="ABS"</formula>
    </cfRule>
    <cfRule type="cellIs" dxfId="3618" priority="3678" operator="equal">
      <formula>"Fér"</formula>
    </cfRule>
  </conditionalFormatting>
  <conditionalFormatting sqref="K210:K214">
    <cfRule type="beginsWith" dxfId="3617" priority="3668" operator="beginsWith" text="ABS">
      <formula>LEFT(K210,LEN("ABS"))="ABS"</formula>
    </cfRule>
    <cfRule type="cellIs" dxfId="3616" priority="3670" operator="equal">
      <formula>"Fér"</formula>
    </cfRule>
  </conditionalFormatting>
  <conditionalFormatting sqref="P203:P207">
    <cfRule type="beginsWith" dxfId="3615" priority="3636" operator="beginsWith" text="ABS">
      <formula>LEFT(P203,LEN("ABS"))="ABS"</formula>
    </cfRule>
    <cfRule type="cellIs" dxfId="3614" priority="3638" operator="equal">
      <formula>"Fér"</formula>
    </cfRule>
  </conditionalFormatting>
  <conditionalFormatting sqref="O210:O214">
    <cfRule type="beginsWith" dxfId="3613" priority="3620" operator="beginsWith" text="ABS">
      <formula>LEFT(O210,LEN("ABS"))="ABS"</formula>
    </cfRule>
    <cfRule type="cellIs" dxfId="3612" priority="3622" operator="equal">
      <formula>"Fér"</formula>
    </cfRule>
  </conditionalFormatting>
  <conditionalFormatting sqref="N182:N186">
    <cfRule type="beginsWith" dxfId="3611" priority="3604" operator="beginsWith" text="ABS">
      <formula>LEFT(N182,LEN("ABS"))="ABS"</formula>
    </cfRule>
    <cfRule type="cellIs" dxfId="3610" priority="3606" operator="equal">
      <formula>"Fér"</formula>
    </cfRule>
  </conditionalFormatting>
  <conditionalFormatting sqref="O189:O193">
    <cfRule type="beginsWith" dxfId="3609" priority="3596" operator="beginsWith" text="ABS">
      <formula>LEFT(O189,LEN("ABS"))="ABS"</formula>
    </cfRule>
    <cfRule type="cellIs" dxfId="3608" priority="3598" operator="equal">
      <formula>"Fér"</formula>
    </cfRule>
  </conditionalFormatting>
  <conditionalFormatting sqref="O196:O200">
    <cfRule type="beginsWith" dxfId="3607" priority="3548" operator="beginsWith" text="ABS">
      <formula>LEFT(O196,LEN("ABS"))="ABS"</formula>
    </cfRule>
    <cfRule type="cellIs" dxfId="3606" priority="3550" operator="equal">
      <formula>"Fér"</formula>
    </cfRule>
  </conditionalFormatting>
  <conditionalFormatting sqref="O203:O207">
    <cfRule type="beginsWith" dxfId="3605" priority="3540" operator="beginsWith" text="ABS">
      <formula>LEFT(O203,LEN("ABS"))="ABS"</formula>
    </cfRule>
    <cfRule type="cellIs" dxfId="3604" priority="3542" operator="equal">
      <formula>"Fér"</formula>
    </cfRule>
  </conditionalFormatting>
  <conditionalFormatting sqref="N203:N207">
    <cfRule type="beginsWith" dxfId="3603" priority="3532" operator="beginsWith" text="ABS">
      <formula>LEFT(N203,LEN("ABS"))="ABS"</formula>
    </cfRule>
    <cfRule type="cellIs" dxfId="3602" priority="3534" operator="equal">
      <formula>"Fér"</formula>
    </cfRule>
  </conditionalFormatting>
  <conditionalFormatting sqref="N252:N256 N217:N221 P252:P256 J217:K221 M224:M228 K245:K249">
    <cfRule type="beginsWith" dxfId="3601" priority="3524" operator="beginsWith" text="ABS">
      <formula>LEFT(J217,LEN("ABS"))="ABS"</formula>
    </cfRule>
    <cfRule type="cellIs" dxfId="3600" priority="3526" operator="equal">
      <formula>"Fér"</formula>
    </cfRule>
  </conditionalFormatting>
  <conditionalFormatting sqref="P217:P221">
    <cfRule type="beginsWith" dxfId="3599" priority="3516" operator="beginsWith" text="ABS">
      <formula>LEFT(P217,LEN("ABS"))="ABS"</formula>
    </cfRule>
    <cfRule type="cellIs" dxfId="3598" priority="3518" operator="equal">
      <formula>"Fér"</formula>
    </cfRule>
  </conditionalFormatting>
  <conditionalFormatting sqref="J224:J228">
    <cfRule type="beginsWith" dxfId="3597" priority="3508" operator="beginsWith" text="ABS">
      <formula>LEFT(J224,LEN("ABS"))="ABS"</formula>
    </cfRule>
    <cfRule type="cellIs" dxfId="3596" priority="3510" operator="equal">
      <formula>"Fér"</formula>
    </cfRule>
  </conditionalFormatting>
  <conditionalFormatting sqref="J231:J235">
    <cfRule type="beginsWith" dxfId="3595" priority="3500" operator="beginsWith" text="ABS">
      <formula>LEFT(J231,LEN("ABS"))="ABS"</formula>
    </cfRule>
    <cfRule type="cellIs" dxfId="3594" priority="3502" operator="equal">
      <formula>"Fér"</formula>
    </cfRule>
  </conditionalFormatting>
  <conditionalFormatting sqref="P238:P242">
    <cfRule type="beginsWith" dxfId="3593" priority="3492" operator="beginsWith" text="ABS">
      <formula>LEFT(P238,LEN("ABS"))="ABS"</formula>
    </cfRule>
    <cfRule type="cellIs" dxfId="3592" priority="3494" operator="equal">
      <formula>"Fér"</formula>
    </cfRule>
  </conditionalFormatting>
  <conditionalFormatting sqref="P224:P228">
    <cfRule type="beginsWith" dxfId="3591" priority="3484" operator="beginsWith" text="ABS">
      <formula>LEFT(P224,LEN("ABS"))="ABS"</formula>
    </cfRule>
    <cfRule type="cellIs" dxfId="3590" priority="3486" operator="equal">
      <formula>"Fér"</formula>
    </cfRule>
  </conditionalFormatting>
  <conditionalFormatting sqref="P231:P235">
    <cfRule type="beginsWith" dxfId="3589" priority="3476" operator="beginsWith" text="ABS">
      <formula>LEFT(P231,LEN("ABS"))="ABS"</formula>
    </cfRule>
    <cfRule type="cellIs" dxfId="3588" priority="3478" operator="equal">
      <formula>"Fér"</formula>
    </cfRule>
  </conditionalFormatting>
  <conditionalFormatting sqref="K252:K256">
    <cfRule type="beginsWith" dxfId="3587" priority="3468" operator="beginsWith" text="ABS">
      <formula>LEFT(K252,LEN("ABS"))="ABS"</formula>
    </cfRule>
    <cfRule type="cellIs" dxfId="3586" priority="3470" operator="equal">
      <formula>"Fér"</formula>
    </cfRule>
  </conditionalFormatting>
  <conditionalFormatting sqref="J245:J249">
    <cfRule type="beginsWith" dxfId="3585" priority="3460" operator="beginsWith" text="ABS">
      <formula>LEFT(J245,LEN("ABS"))="ABS"</formula>
    </cfRule>
    <cfRule type="cellIs" dxfId="3584" priority="3462" operator="equal">
      <formula>"Fér"</formula>
    </cfRule>
  </conditionalFormatting>
  <conditionalFormatting sqref="J238:J242">
    <cfRule type="beginsWith" dxfId="3583" priority="3444" operator="beginsWith" text="ABS">
      <formula>LEFT(J238,LEN("ABS"))="ABS"</formula>
    </cfRule>
    <cfRule type="cellIs" dxfId="3582" priority="3446" operator="equal">
      <formula>"Fér"</formula>
    </cfRule>
  </conditionalFormatting>
  <conditionalFormatting sqref="J252:J256">
    <cfRule type="beginsWith" dxfId="3581" priority="3428" operator="beginsWith" text="ABS">
      <formula>LEFT(J252,LEN("ABS"))="ABS"</formula>
    </cfRule>
    <cfRule type="cellIs" dxfId="3580" priority="3430" operator="equal">
      <formula>"Fér"</formula>
    </cfRule>
  </conditionalFormatting>
  <conditionalFormatting sqref="O252:O256">
    <cfRule type="beginsWith" dxfId="3579" priority="3420" operator="beginsWith" text="ABS">
      <formula>LEFT(O252,LEN("ABS"))="ABS"</formula>
    </cfRule>
    <cfRule type="cellIs" dxfId="3578" priority="3422" operator="equal">
      <formula>"Fér"</formula>
    </cfRule>
  </conditionalFormatting>
  <conditionalFormatting sqref="O217:O221">
    <cfRule type="beginsWith" dxfId="3577" priority="3388" operator="beginsWith" text="ABS">
      <formula>LEFT(O217,LEN("ABS"))="ABS"</formula>
    </cfRule>
    <cfRule type="cellIs" dxfId="3576" priority="3390" operator="equal">
      <formula>"Fér"</formula>
    </cfRule>
  </conditionalFormatting>
  <conditionalFormatting sqref="N224:O228">
    <cfRule type="beginsWith" dxfId="3575" priority="3380" operator="beginsWith" text="ABS">
      <formula>LEFT(N224,LEN("ABS"))="ABS"</formula>
    </cfRule>
    <cfRule type="cellIs" dxfId="3574" priority="3382" operator="equal">
      <formula>"Fér"</formula>
    </cfRule>
  </conditionalFormatting>
  <conditionalFormatting sqref="N238:O242">
    <cfRule type="beginsWith" dxfId="3573" priority="3348" operator="beginsWith" text="ABS">
      <formula>LEFT(N238,LEN("ABS"))="ABS"</formula>
    </cfRule>
    <cfRule type="cellIs" dxfId="3572" priority="3350" operator="equal">
      <formula>"Fér"</formula>
    </cfRule>
  </conditionalFormatting>
  <conditionalFormatting sqref="O245:O249">
    <cfRule type="beginsWith" dxfId="3571" priority="3340" operator="beginsWith" text="ABS">
      <formula>LEFT(O245,LEN("ABS"))="ABS"</formula>
    </cfRule>
    <cfRule type="cellIs" dxfId="3570" priority="3342" operator="equal">
      <formula>"Fér"</formula>
    </cfRule>
  </conditionalFormatting>
  <conditionalFormatting sqref="N245:N249">
    <cfRule type="beginsWith" dxfId="3569" priority="3332" operator="beginsWith" text="ABS">
      <formula>LEFT(N245,LEN("ABS"))="ABS"</formula>
    </cfRule>
    <cfRule type="cellIs" dxfId="3568" priority="3334" operator="equal">
      <formula>"Fér"</formula>
    </cfRule>
  </conditionalFormatting>
  <conditionalFormatting sqref="M294:N298 N259:N263 K266:L270 K287:M291 J259:K263 P294:P298">
    <cfRule type="beginsWith" dxfId="3567" priority="3324" operator="beginsWith" text="ABS">
      <formula>LEFT(J259,LEN("ABS"))="ABS"</formula>
    </cfRule>
    <cfRule type="cellIs" dxfId="3566" priority="3326" operator="equal">
      <formula>"Fér"</formula>
    </cfRule>
  </conditionalFormatting>
  <conditionalFormatting sqref="P259:P263">
    <cfRule type="beginsWith" dxfId="3565" priority="3316" operator="beginsWith" text="ABS">
      <formula>LEFT(P259,LEN("ABS"))="ABS"</formula>
    </cfRule>
    <cfRule type="cellIs" dxfId="3564" priority="3318" operator="equal">
      <formula>"Fér"</formula>
    </cfRule>
  </conditionalFormatting>
  <conditionalFormatting sqref="J266:J270">
    <cfRule type="beginsWith" dxfId="3563" priority="3308" operator="beginsWith" text="ABS">
      <formula>LEFT(J266,LEN("ABS"))="ABS"</formula>
    </cfRule>
    <cfRule type="cellIs" dxfId="3562" priority="3310" operator="equal">
      <formula>"Fér"</formula>
    </cfRule>
  </conditionalFormatting>
  <conditionalFormatting sqref="J273:L277">
    <cfRule type="beginsWith" dxfId="3561" priority="3300" operator="beginsWith" text="ABS">
      <formula>LEFT(J273,LEN("ABS"))="ABS"</formula>
    </cfRule>
    <cfRule type="cellIs" dxfId="3560" priority="3302" operator="equal">
      <formula>"Fér"</formula>
    </cfRule>
  </conditionalFormatting>
  <conditionalFormatting sqref="K294:L298">
    <cfRule type="beginsWith" dxfId="3559" priority="3268" operator="beginsWith" text="ABS">
      <formula>LEFT(K294,LEN("ABS"))="ABS"</formula>
    </cfRule>
    <cfRule type="cellIs" dxfId="3558" priority="3270" operator="equal">
      <formula>"Fér"</formula>
    </cfRule>
  </conditionalFormatting>
  <conditionalFormatting sqref="J287:J291">
    <cfRule type="beginsWith" dxfId="3557" priority="3260" operator="beginsWith" text="ABS">
      <formula>LEFT(J287,LEN("ABS"))="ABS"</formula>
    </cfRule>
    <cfRule type="cellIs" dxfId="3556" priority="3262" operator="equal">
      <formula>"Fér"</formula>
    </cfRule>
  </conditionalFormatting>
  <conditionalFormatting sqref="N280:N284">
    <cfRule type="beginsWith" dxfId="3555" priority="3252" operator="beginsWith" text="ABS">
      <formula>LEFT(N280,LEN("ABS"))="ABS"</formula>
    </cfRule>
    <cfRule type="cellIs" dxfId="3554" priority="3254" operator="equal">
      <formula>"Fér"</formula>
    </cfRule>
  </conditionalFormatting>
  <conditionalFormatting sqref="P287:P291">
    <cfRule type="beginsWith" dxfId="3553" priority="3236" operator="beginsWith" text="ABS">
      <formula>LEFT(P287,LEN("ABS"))="ABS"</formula>
    </cfRule>
    <cfRule type="cellIs" dxfId="3552" priority="3238" operator="equal">
      <formula>"Fér"</formula>
    </cfRule>
  </conditionalFormatting>
  <conditionalFormatting sqref="J280:L284">
    <cfRule type="beginsWith" dxfId="3551" priority="3244" operator="beginsWith" text="ABS">
      <formula>LEFT(J280,LEN("ABS"))="ABS"</formula>
    </cfRule>
    <cfRule type="cellIs" dxfId="3550" priority="3246" operator="equal">
      <formula>"Fér"</formula>
    </cfRule>
  </conditionalFormatting>
  <conditionalFormatting sqref="J294:J298">
    <cfRule type="beginsWith" dxfId="3549" priority="3228" operator="beginsWith" text="ABS">
      <formula>LEFT(J294,LEN("ABS"))="ABS"</formula>
    </cfRule>
    <cfRule type="cellIs" dxfId="3548" priority="3230" operator="equal">
      <formula>"Fér"</formula>
    </cfRule>
  </conditionalFormatting>
  <conditionalFormatting sqref="O294:O298">
    <cfRule type="beginsWith" dxfId="3547" priority="3220" operator="beginsWith" text="ABS">
      <formula>LEFT(O294,LEN("ABS"))="ABS"</formula>
    </cfRule>
    <cfRule type="cellIs" dxfId="3546" priority="3222" operator="equal">
      <formula>"Fér"</formula>
    </cfRule>
  </conditionalFormatting>
  <conditionalFormatting sqref="M259:M263">
    <cfRule type="beginsWith" dxfId="3545" priority="3212" operator="beginsWith" text="ABS">
      <formula>LEFT(M259,LEN("ABS"))="ABS"</formula>
    </cfRule>
    <cfRule type="cellIs" dxfId="3544" priority="3214" operator="equal">
      <formula>"Fér"</formula>
    </cfRule>
  </conditionalFormatting>
  <conditionalFormatting sqref="O259:O263">
    <cfRule type="beginsWith" dxfId="3543" priority="3188" operator="beginsWith" text="ABS">
      <formula>LEFT(O259,LEN("ABS"))="ABS"</formula>
    </cfRule>
    <cfRule type="cellIs" dxfId="3542" priority="3190" operator="equal">
      <formula>"Fér"</formula>
    </cfRule>
  </conditionalFormatting>
  <conditionalFormatting sqref="M280:M284">
    <cfRule type="beginsWith" dxfId="3541" priority="3156" operator="beginsWith" text="ABS">
      <formula>LEFT(M280,LEN("ABS"))="ABS"</formula>
    </cfRule>
    <cfRule type="cellIs" dxfId="3540" priority="3158" operator="equal">
      <formula>"Fér"</formula>
    </cfRule>
  </conditionalFormatting>
  <conditionalFormatting sqref="O287:O291">
    <cfRule type="beginsWith" dxfId="3539" priority="3140" operator="beginsWith" text="ABS">
      <formula>LEFT(O287,LEN("ABS"))="ABS"</formula>
    </cfRule>
    <cfRule type="cellIs" dxfId="3538" priority="3142" operator="equal">
      <formula>"Fér"</formula>
    </cfRule>
  </conditionalFormatting>
  <conditionalFormatting sqref="N287:N291">
    <cfRule type="beginsWith" dxfId="3537" priority="3132" operator="beginsWith" text="ABS">
      <formula>LEFT(N287,LEN("ABS"))="ABS"</formula>
    </cfRule>
    <cfRule type="cellIs" dxfId="3536" priority="3134" operator="equal">
      <formula>"Fér"</formula>
    </cfRule>
  </conditionalFormatting>
  <conditionalFormatting sqref="P336:P340 K329:K333 M336:N340 N301:N305 J301:L305 M329:M333 K308:M312">
    <cfRule type="beginsWith" dxfId="3535" priority="3124" operator="beginsWith" text="ABS">
      <formula>LEFT(J301,LEN("ABS"))="ABS"</formula>
    </cfRule>
    <cfRule type="cellIs" dxfId="3534" priority="3126" operator="equal">
      <formula>"Fér"</formula>
    </cfRule>
  </conditionalFormatting>
  <conditionalFormatting sqref="P301:P305">
    <cfRule type="beginsWith" dxfId="3533" priority="3116" operator="beginsWith" text="ABS">
      <formula>LEFT(P301,LEN("ABS"))="ABS"</formula>
    </cfRule>
    <cfRule type="cellIs" dxfId="3532" priority="3118" operator="equal">
      <formula>"Fér"</formula>
    </cfRule>
  </conditionalFormatting>
  <conditionalFormatting sqref="J308:J312">
    <cfRule type="beginsWith" dxfId="3531" priority="3108" operator="beginsWith" text="ABS">
      <formula>LEFT(J308,LEN("ABS"))="ABS"</formula>
    </cfRule>
    <cfRule type="cellIs" dxfId="3530" priority="3110" operator="equal">
      <formula>"Fér"</formula>
    </cfRule>
  </conditionalFormatting>
  <conditionalFormatting sqref="J315:K319">
    <cfRule type="beginsWith" dxfId="3529" priority="3100" operator="beginsWith" text="ABS">
      <formula>LEFT(J315,LEN("ABS"))="ABS"</formula>
    </cfRule>
    <cfRule type="cellIs" dxfId="3528" priority="3102" operator="equal">
      <formula>"Fér"</formula>
    </cfRule>
  </conditionalFormatting>
  <conditionalFormatting sqref="P322:P323 P325:P326">
    <cfRule type="beginsWith" dxfId="3527" priority="3092" operator="beginsWith" text="ABS">
      <formula>LEFT(P322,LEN("ABS"))="ABS"</formula>
    </cfRule>
    <cfRule type="cellIs" dxfId="3526" priority="3094" operator="equal">
      <formula>"Fér"</formula>
    </cfRule>
  </conditionalFormatting>
  <conditionalFormatting sqref="P308:P312">
    <cfRule type="beginsWith" dxfId="3525" priority="3084" operator="beginsWith" text="ABS">
      <formula>LEFT(P308,LEN("ABS"))="ABS"</formula>
    </cfRule>
    <cfRule type="cellIs" dxfId="3524" priority="3086" operator="equal">
      <formula>"Fér"</formula>
    </cfRule>
  </conditionalFormatting>
  <conditionalFormatting sqref="P315:P319">
    <cfRule type="beginsWith" dxfId="3523" priority="3076" operator="beginsWith" text="ABS">
      <formula>LEFT(P315,LEN("ABS"))="ABS"</formula>
    </cfRule>
    <cfRule type="cellIs" dxfId="3522" priority="3078" operator="equal">
      <formula>"Fér"</formula>
    </cfRule>
  </conditionalFormatting>
  <conditionalFormatting sqref="K336:K340">
    <cfRule type="beginsWith" dxfId="3521" priority="3068" operator="beginsWith" text="ABS">
      <formula>LEFT(K336,LEN("ABS"))="ABS"</formula>
    </cfRule>
    <cfRule type="cellIs" dxfId="3520" priority="3070" operator="equal">
      <formula>"Fér"</formula>
    </cfRule>
  </conditionalFormatting>
  <conditionalFormatting sqref="J329:J333">
    <cfRule type="beginsWith" dxfId="3519" priority="3060" operator="beginsWith" text="ABS">
      <formula>LEFT(J329,LEN("ABS"))="ABS"</formula>
    </cfRule>
    <cfRule type="cellIs" dxfId="3518" priority="3062" operator="equal">
      <formula>"Fér"</formula>
    </cfRule>
  </conditionalFormatting>
  <conditionalFormatting sqref="N322:N326">
    <cfRule type="beginsWith" dxfId="3517" priority="3052" operator="beginsWith" text="ABS">
      <formula>LEFT(N322,LEN("ABS"))="ABS"</formula>
    </cfRule>
    <cfRule type="cellIs" dxfId="3516" priority="3054" operator="equal">
      <formula>"Fér"</formula>
    </cfRule>
  </conditionalFormatting>
  <conditionalFormatting sqref="P329:P333">
    <cfRule type="beginsWith" dxfId="3515" priority="3036" operator="beginsWith" text="ABS">
      <formula>LEFT(P329,LEN("ABS"))="ABS"</formula>
    </cfRule>
    <cfRule type="cellIs" dxfId="3514" priority="3038" operator="equal">
      <formula>"Fér"</formula>
    </cfRule>
  </conditionalFormatting>
  <conditionalFormatting sqref="J322:K326">
    <cfRule type="beginsWith" dxfId="3513" priority="3044" operator="beginsWith" text="ABS">
      <formula>LEFT(J322,LEN("ABS"))="ABS"</formula>
    </cfRule>
    <cfRule type="cellIs" dxfId="3512" priority="3046" operator="equal">
      <formula>"Fér"</formula>
    </cfRule>
  </conditionalFormatting>
  <conditionalFormatting sqref="J336:J340">
    <cfRule type="beginsWith" dxfId="3511" priority="3028" operator="beginsWith" text="ABS">
      <formula>LEFT(J336,LEN("ABS"))="ABS"</formula>
    </cfRule>
    <cfRule type="cellIs" dxfId="3510" priority="3030" operator="equal">
      <formula>"Fér"</formula>
    </cfRule>
  </conditionalFormatting>
  <conditionalFormatting sqref="O336:O340">
    <cfRule type="beginsWith" dxfId="3509" priority="3020" operator="beginsWith" text="ABS">
      <formula>LEFT(O336,LEN("ABS"))="ABS"</formula>
    </cfRule>
    <cfRule type="cellIs" dxfId="3508" priority="3022" operator="equal">
      <formula>"Fér"</formula>
    </cfRule>
  </conditionalFormatting>
  <conditionalFormatting sqref="M301:M305">
    <cfRule type="beginsWith" dxfId="3507" priority="3012" operator="beginsWith" text="ABS">
      <formula>LEFT(M301,LEN("ABS"))="ABS"</formula>
    </cfRule>
    <cfRule type="cellIs" dxfId="3506" priority="3014" operator="equal">
      <formula>"Fér"</formula>
    </cfRule>
  </conditionalFormatting>
  <conditionalFormatting sqref="N308:N312">
    <cfRule type="beginsWith" dxfId="3505" priority="3004" operator="beginsWith" text="ABS">
      <formula>LEFT(N308,LEN("ABS"))="ABS"</formula>
    </cfRule>
    <cfRule type="cellIs" dxfId="3504" priority="3006" operator="equal">
      <formula>"Fér"</formula>
    </cfRule>
  </conditionalFormatting>
  <conditionalFormatting sqref="O315:O319">
    <cfRule type="beginsWith" dxfId="3503" priority="2996" operator="beginsWith" text="ABS">
      <formula>LEFT(O315,LEN("ABS"))="ABS"</formula>
    </cfRule>
    <cfRule type="cellIs" dxfId="3502" priority="2998" operator="equal">
      <formula>"Fér"</formula>
    </cfRule>
  </conditionalFormatting>
  <conditionalFormatting sqref="O301:O305">
    <cfRule type="beginsWith" dxfId="3501" priority="2988" operator="beginsWith" text="ABS">
      <formula>LEFT(O301,LEN("ABS"))="ABS"</formula>
    </cfRule>
    <cfRule type="cellIs" dxfId="3500" priority="2990" operator="equal">
      <formula>"Fér"</formula>
    </cfRule>
  </conditionalFormatting>
  <conditionalFormatting sqref="O308:O312">
    <cfRule type="beginsWith" dxfId="3499" priority="2980" operator="beginsWith" text="ABS">
      <formula>LEFT(O308,LEN("ABS"))="ABS"</formula>
    </cfRule>
    <cfRule type="cellIs" dxfId="3498" priority="2982" operator="equal">
      <formula>"Fér"</formula>
    </cfRule>
  </conditionalFormatting>
  <conditionalFormatting sqref="M315:M319">
    <cfRule type="beginsWith" dxfId="3497" priority="2972" operator="beginsWith" text="ABS">
      <formula>LEFT(M315,LEN("ABS"))="ABS"</formula>
    </cfRule>
    <cfRule type="cellIs" dxfId="3496" priority="2974" operator="equal">
      <formula>"Fér"</formula>
    </cfRule>
  </conditionalFormatting>
  <conditionalFormatting sqref="N315:N319">
    <cfRule type="beginsWith" dxfId="3495" priority="2964" operator="beginsWith" text="ABS">
      <formula>LEFT(N315,LEN("ABS"))="ABS"</formula>
    </cfRule>
    <cfRule type="cellIs" dxfId="3494" priority="2966" operator="equal">
      <formula>"Fér"</formula>
    </cfRule>
  </conditionalFormatting>
  <conditionalFormatting sqref="M322:M326">
    <cfRule type="beginsWith" dxfId="3493" priority="2956" operator="beginsWith" text="ABS">
      <formula>LEFT(M322,LEN("ABS"))="ABS"</formula>
    </cfRule>
    <cfRule type="cellIs" dxfId="3492" priority="2958" operator="equal">
      <formula>"Fér"</formula>
    </cfRule>
  </conditionalFormatting>
  <conditionalFormatting sqref="O322:O326 P324">
    <cfRule type="beginsWith" dxfId="3491" priority="2948" operator="beginsWith" text="ABS">
      <formula>LEFT(O322,LEN("ABS"))="ABS"</formula>
    </cfRule>
    <cfRule type="cellIs" dxfId="3490" priority="2950" operator="equal">
      <formula>"Fér"</formula>
    </cfRule>
  </conditionalFormatting>
  <conditionalFormatting sqref="O329:O333">
    <cfRule type="beginsWith" dxfId="3489" priority="2940" operator="beginsWith" text="ABS">
      <formula>LEFT(O329,LEN("ABS"))="ABS"</formula>
    </cfRule>
    <cfRule type="cellIs" dxfId="3488" priority="2942" operator="equal">
      <formula>"Fér"</formula>
    </cfRule>
  </conditionalFormatting>
  <conditionalFormatting sqref="N329:N333">
    <cfRule type="beginsWith" dxfId="3487" priority="2932" operator="beginsWith" text="ABS">
      <formula>LEFT(N329,LEN("ABS"))="ABS"</formula>
    </cfRule>
    <cfRule type="cellIs" dxfId="3486" priority="2934" operator="equal">
      <formula>"Fér"</formula>
    </cfRule>
  </conditionalFormatting>
  <conditionalFormatting sqref="P378:P382 N343:N347 J343:L347 K350:M354 K371:M375 L378:N382">
    <cfRule type="beginsWith" dxfId="3485" priority="2924" operator="beginsWith" text="ABS">
      <formula>LEFT(J343,LEN("ABS"))="ABS"</formula>
    </cfRule>
    <cfRule type="cellIs" dxfId="3484" priority="2926" operator="equal">
      <formula>"Fér"</formula>
    </cfRule>
  </conditionalFormatting>
  <conditionalFormatting sqref="P343:P347">
    <cfRule type="beginsWith" dxfId="3483" priority="2916" operator="beginsWith" text="ABS">
      <formula>LEFT(P343,LEN("ABS"))="ABS"</formula>
    </cfRule>
    <cfRule type="cellIs" dxfId="3482" priority="2918" operator="equal">
      <formula>"Fér"</formula>
    </cfRule>
  </conditionalFormatting>
  <conditionalFormatting sqref="J350:J354">
    <cfRule type="beginsWith" dxfId="3481" priority="2908" operator="beginsWith" text="ABS">
      <formula>LEFT(J350,LEN("ABS"))="ABS"</formula>
    </cfRule>
    <cfRule type="cellIs" dxfId="3480" priority="2910" operator="equal">
      <formula>"Fér"</formula>
    </cfRule>
  </conditionalFormatting>
  <conditionalFormatting sqref="J357:P361">
    <cfRule type="beginsWith" dxfId="3479" priority="2900" operator="beginsWith" text="ABS">
      <formula>LEFT(J357,LEN("ABS"))="ABS"</formula>
    </cfRule>
    <cfRule type="cellIs" dxfId="3478" priority="2902" operator="equal">
      <formula>"Fér"</formula>
    </cfRule>
  </conditionalFormatting>
  <conditionalFormatting sqref="P350:P354">
    <cfRule type="beginsWith" dxfId="3477" priority="2884" operator="beginsWith" text="ABS">
      <formula>LEFT(P350,LEN("ABS"))="ABS"</formula>
    </cfRule>
    <cfRule type="cellIs" dxfId="3476" priority="2886" operator="equal">
      <formula>"Fér"</formula>
    </cfRule>
  </conditionalFormatting>
  <conditionalFormatting sqref="K378:K382">
    <cfRule type="beginsWith" dxfId="3475" priority="2868" operator="beginsWith" text="ABS">
      <formula>LEFT(K378,LEN("ABS"))="ABS"</formula>
    </cfRule>
    <cfRule type="cellIs" dxfId="3474" priority="2870" operator="equal">
      <formula>"Fér"</formula>
    </cfRule>
  </conditionalFormatting>
  <conditionalFormatting sqref="J371:J375">
    <cfRule type="beginsWith" dxfId="3473" priority="2860" operator="beginsWith" text="ABS">
      <formula>LEFT(J371,LEN("ABS"))="ABS"</formula>
    </cfRule>
    <cfRule type="cellIs" dxfId="3472" priority="2862" operator="equal">
      <formula>"Fér"</formula>
    </cfRule>
  </conditionalFormatting>
  <conditionalFormatting sqref="P371:P375">
    <cfRule type="beginsWith" dxfId="3471" priority="2836" operator="beginsWith" text="ABS">
      <formula>LEFT(P371,LEN("ABS"))="ABS"</formula>
    </cfRule>
    <cfRule type="cellIs" dxfId="3470" priority="2838" operator="equal">
      <formula>"Fér"</formula>
    </cfRule>
  </conditionalFormatting>
  <conditionalFormatting sqref="J378:J382">
    <cfRule type="beginsWith" dxfId="3469" priority="2828" operator="beginsWith" text="ABS">
      <formula>LEFT(J378,LEN("ABS"))="ABS"</formula>
    </cfRule>
    <cfRule type="cellIs" dxfId="3468" priority="2830" operator="equal">
      <formula>"Fér"</formula>
    </cfRule>
  </conditionalFormatting>
  <conditionalFormatting sqref="O378:O382">
    <cfRule type="beginsWith" dxfId="3467" priority="2820" operator="beginsWith" text="ABS">
      <formula>LEFT(O378,LEN("ABS"))="ABS"</formula>
    </cfRule>
    <cfRule type="cellIs" dxfId="3466" priority="2822" operator="equal">
      <formula>"Fér"</formula>
    </cfRule>
  </conditionalFormatting>
  <conditionalFormatting sqref="M343:M347">
    <cfRule type="beginsWith" dxfId="3465" priority="2812" operator="beginsWith" text="ABS">
      <formula>LEFT(M343,LEN("ABS"))="ABS"</formula>
    </cfRule>
    <cfRule type="cellIs" dxfId="3464" priority="2814" operator="equal">
      <formula>"Fér"</formula>
    </cfRule>
  </conditionalFormatting>
  <conditionalFormatting sqref="N350:N354">
    <cfRule type="beginsWith" dxfId="3463" priority="2804" operator="beginsWith" text="ABS">
      <formula>LEFT(N350,LEN("ABS"))="ABS"</formula>
    </cfRule>
    <cfRule type="cellIs" dxfId="3462" priority="2806" operator="equal">
      <formula>"Fér"</formula>
    </cfRule>
  </conditionalFormatting>
  <conditionalFormatting sqref="O343:O347">
    <cfRule type="beginsWith" dxfId="3461" priority="2788" operator="beginsWith" text="ABS">
      <formula>LEFT(O343,LEN("ABS"))="ABS"</formula>
    </cfRule>
    <cfRule type="cellIs" dxfId="3460" priority="2790" operator="equal">
      <formula>"Fér"</formula>
    </cfRule>
  </conditionalFormatting>
  <conditionalFormatting sqref="O350:O354">
    <cfRule type="beginsWith" dxfId="3459" priority="2780" operator="beginsWith" text="ABS">
      <formula>LEFT(O350,LEN("ABS"))="ABS"</formula>
    </cfRule>
    <cfRule type="cellIs" dxfId="3458" priority="2782" operator="equal">
      <formula>"Fér"</formula>
    </cfRule>
  </conditionalFormatting>
  <conditionalFormatting sqref="O371:O375">
    <cfRule type="beginsWith" dxfId="3457" priority="2740" operator="beginsWith" text="ABS">
      <formula>LEFT(O371,LEN("ABS"))="ABS"</formula>
    </cfRule>
    <cfRule type="cellIs" dxfId="3456" priority="2742" operator="equal">
      <formula>"Fér"</formula>
    </cfRule>
  </conditionalFormatting>
  <conditionalFormatting sqref="N371:N375">
    <cfRule type="beginsWith" dxfId="3455" priority="2732" operator="beginsWith" text="ABS">
      <formula>LEFT(N371,LEN("ABS"))="ABS"</formula>
    </cfRule>
    <cfRule type="cellIs" dxfId="3454" priority="2734" operator="equal">
      <formula>"Fér"</formula>
    </cfRule>
  </conditionalFormatting>
  <conditionalFormatting sqref="O7:O11">
    <cfRule type="beginsWith" dxfId="3453" priority="2580" operator="beginsWith" text="ABS">
      <formula>LEFT(O7,LEN("ABS"))="ABS"</formula>
    </cfRule>
    <cfRule type="cellIs" dxfId="3452" priority="2582" operator="equal">
      <formula>"Fér"</formula>
    </cfRule>
  </conditionalFormatting>
  <conditionalFormatting sqref="M7:M11">
    <cfRule type="beginsWith" dxfId="3451" priority="2572" operator="beginsWith" text="ABS">
      <formula>LEFT(M7,LEN("ABS"))="ABS"</formula>
    </cfRule>
    <cfRule type="cellIs" dxfId="3450" priority="2574" operator="equal">
      <formula>"Fér"</formula>
    </cfRule>
  </conditionalFormatting>
  <conditionalFormatting sqref="V28:V32">
    <cfRule type="beginsWith" dxfId="3449" priority="2548" operator="beginsWith" text="ABS">
      <formula>LEFT(V28,LEN("ABS"))="ABS"</formula>
    </cfRule>
    <cfRule type="cellIs" dxfId="3448" priority="2550" operator="equal">
      <formula>"Fér"</formula>
    </cfRule>
  </conditionalFormatting>
  <conditionalFormatting sqref="V35:V39">
    <cfRule type="beginsWith" dxfId="3447" priority="2540" operator="beginsWith" text="ABS">
      <formula>LEFT(V35,LEN("ABS"))="ABS"</formula>
    </cfRule>
    <cfRule type="cellIs" dxfId="3446" priority="2542" operator="equal">
      <formula>"Fér"</formula>
    </cfRule>
  </conditionalFormatting>
  <conditionalFormatting sqref="V42:V46">
    <cfRule type="beginsWith" dxfId="3445" priority="2532" operator="beginsWith" text="ABS">
      <formula>LEFT(V42,LEN("ABS"))="ABS"</formula>
    </cfRule>
    <cfRule type="cellIs" dxfId="3444" priority="2534" operator="equal">
      <formula>"Fér"</formula>
    </cfRule>
  </conditionalFormatting>
  <conditionalFormatting sqref="V49:V53">
    <cfRule type="beginsWith" dxfId="3443" priority="2524" operator="beginsWith" text="ABS">
      <formula>LEFT(V49,LEN("ABS"))="ABS"</formula>
    </cfRule>
    <cfRule type="cellIs" dxfId="3442" priority="2526" operator="equal">
      <formula>"Fér"</formula>
    </cfRule>
  </conditionalFormatting>
  <conditionalFormatting sqref="V56:V59">
    <cfRule type="beginsWith" dxfId="3441" priority="2516" operator="beginsWith" text="ABS">
      <formula>LEFT(V56,LEN("ABS"))="ABS"</formula>
    </cfRule>
    <cfRule type="cellIs" dxfId="3440" priority="2518" operator="equal">
      <formula>"Fér"</formula>
    </cfRule>
  </conditionalFormatting>
  <conditionalFormatting sqref="V63:V67">
    <cfRule type="beginsWith" dxfId="3439" priority="2508" operator="beginsWith" text="ABS">
      <formula>LEFT(V63,LEN("ABS"))="ABS"</formula>
    </cfRule>
    <cfRule type="cellIs" dxfId="3438" priority="2510" operator="equal">
      <formula>"Fér"</formula>
    </cfRule>
  </conditionalFormatting>
  <conditionalFormatting sqref="V70:V74">
    <cfRule type="beginsWith" dxfId="3437" priority="2500" operator="beginsWith" text="ABS">
      <formula>LEFT(V70,LEN("ABS"))="ABS"</formula>
    </cfRule>
    <cfRule type="cellIs" dxfId="3436" priority="2502" operator="equal">
      <formula>"Fér"</formula>
    </cfRule>
  </conditionalFormatting>
  <conditionalFormatting sqref="V77:V81">
    <cfRule type="beginsWith" dxfId="3435" priority="2492" operator="beginsWith" text="ABS">
      <formula>LEFT(V77,LEN("ABS"))="ABS"</formula>
    </cfRule>
    <cfRule type="cellIs" dxfId="3434" priority="2494" operator="equal">
      <formula>"Fér"</formula>
    </cfRule>
  </conditionalFormatting>
  <conditionalFormatting sqref="V85:V88">
    <cfRule type="beginsWith" dxfId="3433" priority="2484" operator="beginsWith" text="ABS">
      <formula>LEFT(V85,LEN("ABS"))="ABS"</formula>
    </cfRule>
    <cfRule type="cellIs" dxfId="3432" priority="2486" operator="equal">
      <formula>"Fér"</formula>
    </cfRule>
  </conditionalFormatting>
  <conditionalFormatting sqref="V91:V95">
    <cfRule type="beginsWith" dxfId="3431" priority="2476" operator="beginsWith" text="ABS">
      <formula>LEFT(V91,LEN("ABS"))="ABS"</formula>
    </cfRule>
    <cfRule type="cellIs" dxfId="3430" priority="2478" operator="equal">
      <formula>"Fér"</formula>
    </cfRule>
  </conditionalFormatting>
  <conditionalFormatting sqref="V99:V102">
    <cfRule type="beginsWith" dxfId="3429" priority="2468" operator="beginsWith" text="ABS">
      <formula>LEFT(V99,LEN("ABS"))="ABS"</formula>
    </cfRule>
    <cfRule type="cellIs" dxfId="3428" priority="2470" operator="equal">
      <formula>"Fér"</formula>
    </cfRule>
  </conditionalFormatting>
  <conditionalFormatting sqref="V105:V109">
    <cfRule type="beginsWith" dxfId="3427" priority="2460" operator="beginsWith" text="ABS">
      <formula>LEFT(V105,LEN("ABS"))="ABS"</formula>
    </cfRule>
    <cfRule type="cellIs" dxfId="3426" priority="2462" operator="equal">
      <formula>"Fér"</formula>
    </cfRule>
  </conditionalFormatting>
  <conditionalFormatting sqref="V112:V116">
    <cfRule type="beginsWith" dxfId="3425" priority="2452" operator="beginsWith" text="ABS">
      <formula>LEFT(V112,LEN("ABS"))="ABS"</formula>
    </cfRule>
    <cfRule type="cellIs" dxfId="3424" priority="2454" operator="equal">
      <formula>"Fér"</formula>
    </cfRule>
  </conditionalFormatting>
  <conditionalFormatting sqref="V126:V130">
    <cfRule type="beginsWith" dxfId="3423" priority="2444" operator="beginsWith" text="ABS">
      <formula>LEFT(V126,LEN("ABS"))="ABS"</formula>
    </cfRule>
    <cfRule type="cellIs" dxfId="3422" priority="2446" operator="equal">
      <formula>"Fér"</formula>
    </cfRule>
  </conditionalFormatting>
  <conditionalFormatting sqref="V133:V137">
    <cfRule type="beginsWith" dxfId="3421" priority="2436" operator="beginsWith" text="ABS">
      <formula>LEFT(V133,LEN("ABS"))="ABS"</formula>
    </cfRule>
    <cfRule type="cellIs" dxfId="3420" priority="2438" operator="equal">
      <formula>"Fér"</formula>
    </cfRule>
  </conditionalFormatting>
  <conditionalFormatting sqref="V140:V144">
    <cfRule type="beginsWith" dxfId="3419" priority="2428" operator="beginsWith" text="ABS">
      <formula>LEFT(V140,LEN("ABS"))="ABS"</formula>
    </cfRule>
    <cfRule type="cellIs" dxfId="3418" priority="2430" operator="equal">
      <formula>"Fér"</formula>
    </cfRule>
  </conditionalFormatting>
  <conditionalFormatting sqref="V147:V151">
    <cfRule type="beginsWith" dxfId="3417" priority="2420" operator="beginsWith" text="ABS">
      <formula>LEFT(V147,LEN("ABS"))="ABS"</formula>
    </cfRule>
    <cfRule type="cellIs" dxfId="3416" priority="2422" operator="equal">
      <formula>"Fér"</formula>
    </cfRule>
  </conditionalFormatting>
  <conditionalFormatting sqref="V154:V158">
    <cfRule type="beginsWith" dxfId="3415" priority="2412" operator="beginsWith" text="ABS">
      <formula>LEFT(V154,LEN("ABS"))="ABS"</formula>
    </cfRule>
    <cfRule type="cellIs" dxfId="3414" priority="2414" operator="equal">
      <formula>"Fér"</formula>
    </cfRule>
  </conditionalFormatting>
  <conditionalFormatting sqref="V161:V165">
    <cfRule type="beginsWith" dxfId="3413" priority="2404" operator="beginsWith" text="ABS">
      <formula>LEFT(V161,LEN("ABS"))="ABS"</formula>
    </cfRule>
    <cfRule type="cellIs" dxfId="3412" priority="2406" operator="equal">
      <formula>"Fér"</formula>
    </cfRule>
  </conditionalFormatting>
  <conditionalFormatting sqref="V168:V172">
    <cfRule type="beginsWith" dxfId="3411" priority="2396" operator="beginsWith" text="ABS">
      <formula>LEFT(V168,LEN("ABS"))="ABS"</formula>
    </cfRule>
    <cfRule type="cellIs" dxfId="3410" priority="2398" operator="equal">
      <formula>"Fér"</formula>
    </cfRule>
  </conditionalFormatting>
  <conditionalFormatting sqref="V175:V179">
    <cfRule type="beginsWith" dxfId="3409" priority="2388" operator="beginsWith" text="ABS">
      <formula>LEFT(V175,LEN("ABS"))="ABS"</formula>
    </cfRule>
    <cfRule type="cellIs" dxfId="3408" priority="2390" operator="equal">
      <formula>"Fér"</formula>
    </cfRule>
  </conditionalFormatting>
  <conditionalFormatting sqref="V182:V186">
    <cfRule type="beginsWith" dxfId="3407" priority="2380" operator="beginsWith" text="ABS">
      <formula>LEFT(V182,LEN("ABS"))="ABS"</formula>
    </cfRule>
    <cfRule type="cellIs" dxfId="3406" priority="2382" operator="equal">
      <formula>"Fér"</formula>
    </cfRule>
  </conditionalFormatting>
  <conditionalFormatting sqref="V189:V193">
    <cfRule type="beginsWith" dxfId="3405" priority="2372" operator="beginsWith" text="ABS">
      <formula>LEFT(V189,LEN("ABS"))="ABS"</formula>
    </cfRule>
    <cfRule type="cellIs" dxfId="3404" priority="2374" operator="equal">
      <formula>"Fér"</formula>
    </cfRule>
  </conditionalFormatting>
  <conditionalFormatting sqref="V196:V200">
    <cfRule type="beginsWith" dxfId="3403" priority="2364" operator="beginsWith" text="ABS">
      <formula>LEFT(V196,LEN("ABS"))="ABS"</formula>
    </cfRule>
    <cfRule type="cellIs" dxfId="3402" priority="2366" operator="equal">
      <formula>"Fér"</formula>
    </cfRule>
  </conditionalFormatting>
  <conditionalFormatting sqref="X7">
    <cfRule type="beginsWith" dxfId="3401" priority="2332" operator="beginsWith" text="ABS">
      <formula>LEFT(X7,LEN("ABS"))="ABS"</formula>
    </cfRule>
    <cfRule type="cellIs" dxfId="3400" priority="2334" operator="equal">
      <formula>"Fér"</formula>
    </cfRule>
  </conditionalFormatting>
  <conditionalFormatting sqref="X14:X18">
    <cfRule type="beginsWith" dxfId="3399" priority="2300" operator="beginsWith" text="ABS">
      <formula>LEFT(X14,LEN("ABS"))="ABS"</formula>
    </cfRule>
    <cfRule type="cellIs" dxfId="3398" priority="2302" operator="equal">
      <formula>"Fér"</formula>
    </cfRule>
  </conditionalFormatting>
  <conditionalFormatting sqref="Y14:Y18">
    <cfRule type="beginsWith" dxfId="3397" priority="2292" operator="beginsWith" text="ABS">
      <formula>LEFT(Y14,LEN("ABS"))="ABS"</formula>
    </cfRule>
    <cfRule type="cellIs" dxfId="3396" priority="2294" operator="equal">
      <formula>"Fér"</formula>
    </cfRule>
  </conditionalFormatting>
  <conditionalFormatting sqref="J7">
    <cfRule type="beginsWith" dxfId="3395" priority="2284" operator="beginsWith" text="ABS">
      <formula>LEFT(J7,LEN("ABS"))="ABS"</formula>
    </cfRule>
    <cfRule type="cellIs" dxfId="3394" priority="2286" operator="equal">
      <formula>"Fér"</formula>
    </cfRule>
  </conditionalFormatting>
  <conditionalFormatting sqref="J10">
    <cfRule type="beginsWith" dxfId="3393" priority="2276" operator="beginsWith" text="ABS">
      <formula>LEFT(J10,LEN("ABS"))="ABS"</formula>
    </cfRule>
    <cfRule type="cellIs" dxfId="3392" priority="2278" operator="equal">
      <formula>"Fér"</formula>
    </cfRule>
  </conditionalFormatting>
  <conditionalFormatting sqref="J9">
    <cfRule type="beginsWith" dxfId="3391" priority="2268" operator="beginsWith" text="ABS">
      <formula>LEFT(J9,LEN("ABS"))="ABS"</formula>
    </cfRule>
    <cfRule type="cellIs" dxfId="3390" priority="2270" operator="equal">
      <formula>"Fér"</formula>
    </cfRule>
  </conditionalFormatting>
  <conditionalFormatting sqref="K8:L8">
    <cfRule type="beginsWith" dxfId="3389" priority="2260" operator="beginsWith" text="ABS">
      <formula>LEFT(K8,LEN("ABS"))="ABS"</formula>
    </cfRule>
    <cfRule type="cellIs" dxfId="3388" priority="2262" operator="equal">
      <formula>"Fér"</formula>
    </cfRule>
  </conditionalFormatting>
  <conditionalFormatting sqref="N28:N29 N31:N32">
    <cfRule type="beginsWith" dxfId="3387" priority="2252" operator="beginsWith" text="ABS">
      <formula>LEFT(N28,LEN("ABS"))="ABS"</formula>
    </cfRule>
    <cfRule type="cellIs" dxfId="3386" priority="2254" operator="equal">
      <formula>"Fér"</formula>
    </cfRule>
  </conditionalFormatting>
  <conditionalFormatting sqref="N30">
    <cfRule type="beginsWith" dxfId="3385" priority="2244" operator="beginsWith" text="ABS">
      <formula>LEFT(N30,LEN("ABS"))="ABS"</formula>
    </cfRule>
    <cfRule type="cellIs" dxfId="3384" priority="2246" operator="equal">
      <formula>"Fér"</formula>
    </cfRule>
  </conditionalFormatting>
  <conditionalFormatting sqref="K17:L18">
    <cfRule type="beginsWith" dxfId="3383" priority="2220" operator="beginsWith" text="ABS">
      <formula>LEFT(K17,LEN("ABS"))="ABS"</formula>
    </cfRule>
    <cfRule type="cellIs" dxfId="3382" priority="2222" operator="equal">
      <formula>"Fér"</formula>
    </cfRule>
  </conditionalFormatting>
  <conditionalFormatting sqref="K14:L14">
    <cfRule type="beginsWith" dxfId="3381" priority="2212" operator="beginsWith" text="ABS">
      <formula>LEFT(K14,LEN("ABS"))="ABS"</formula>
    </cfRule>
    <cfRule type="cellIs" dxfId="3380" priority="2214" operator="equal">
      <formula>"Fér"</formula>
    </cfRule>
  </conditionalFormatting>
  <conditionalFormatting sqref="J38">
    <cfRule type="beginsWith" dxfId="3379" priority="2204" operator="beginsWith" text="ABS">
      <formula>LEFT(J38,LEN("ABS"))="ABS"</formula>
    </cfRule>
    <cfRule type="cellIs" dxfId="3378" priority="2206" operator="equal">
      <formula>"Fér"</formula>
    </cfRule>
  </conditionalFormatting>
  <conditionalFormatting sqref="J36:J37">
    <cfRule type="beginsWith" dxfId="3377" priority="2196" operator="beginsWith" text="ABS">
      <formula>LEFT(J36,LEN("ABS"))="ABS"</formula>
    </cfRule>
    <cfRule type="cellIs" dxfId="3376" priority="2198" operator="equal">
      <formula>"Fér"</formula>
    </cfRule>
  </conditionalFormatting>
  <conditionalFormatting sqref="N49:N53">
    <cfRule type="beginsWith" dxfId="3375" priority="2180" operator="beginsWith" text="ABS">
      <formula>LEFT(N49,LEN("ABS"))="ABS"</formula>
    </cfRule>
    <cfRule type="cellIs" dxfId="3374" priority="2182" operator="equal">
      <formula>"Fér"</formula>
    </cfRule>
  </conditionalFormatting>
  <conditionalFormatting sqref="N70:N74">
    <cfRule type="beginsWith" dxfId="3373" priority="2164" operator="beginsWith" text="ABS">
      <formula>LEFT(N70,LEN("ABS"))="ABS"</formula>
    </cfRule>
    <cfRule type="cellIs" dxfId="3372" priority="2166" operator="equal">
      <formula>"Fér"</formula>
    </cfRule>
  </conditionalFormatting>
  <conditionalFormatting sqref="M70:M74">
    <cfRule type="beginsWith" dxfId="3371" priority="2156" operator="beginsWith" text="ABS">
      <formula>LEFT(M70,LEN("ABS"))="ABS"</formula>
    </cfRule>
    <cfRule type="cellIs" dxfId="3370" priority="2158" operator="equal">
      <formula>"Fér"</formula>
    </cfRule>
  </conditionalFormatting>
  <conditionalFormatting sqref="P28 P32">
    <cfRule type="beginsWith" dxfId="3369" priority="2148" operator="beginsWith" text="ABS">
      <formula>LEFT(P28,LEN("ABS"))="ABS"</formula>
    </cfRule>
    <cfRule type="cellIs" dxfId="3368" priority="2150" operator="equal">
      <formula>"Fér"</formula>
    </cfRule>
  </conditionalFormatting>
  <conditionalFormatting sqref="P31">
    <cfRule type="beginsWith" dxfId="3367" priority="2140" operator="beginsWith" text="ABS">
      <formula>LEFT(P31,LEN("ABS"))="ABS"</formula>
    </cfRule>
    <cfRule type="cellIs" dxfId="3366" priority="2142" operator="equal">
      <formula>"Fér"</formula>
    </cfRule>
  </conditionalFormatting>
  <conditionalFormatting sqref="P29:P30">
    <cfRule type="beginsWith" dxfId="3365" priority="2132" operator="beginsWith" text="ABS">
      <formula>LEFT(P29,LEN("ABS"))="ABS"</formula>
    </cfRule>
    <cfRule type="cellIs" dxfId="3364" priority="2134" operator="equal">
      <formula>"Fér"</formula>
    </cfRule>
  </conditionalFormatting>
  <conditionalFormatting sqref="M91:M95">
    <cfRule type="beginsWith" dxfId="3363" priority="2124" operator="beginsWith" text="ABS">
      <formula>LEFT(M91,LEN("ABS"))="ABS"</formula>
    </cfRule>
    <cfRule type="cellIs" dxfId="3362" priority="2126" operator="equal">
      <formula>"Fér"</formula>
    </cfRule>
  </conditionalFormatting>
  <conditionalFormatting sqref="O92:O95">
    <cfRule type="beginsWith" dxfId="3361" priority="2116" operator="beginsWith" text="ABS">
      <formula>LEFT(O92,LEN("ABS"))="ABS"</formula>
    </cfRule>
    <cfRule type="cellIs" dxfId="3360" priority="2118" operator="equal">
      <formula>"Fér"</formula>
    </cfRule>
  </conditionalFormatting>
  <conditionalFormatting sqref="W35">
    <cfRule type="beginsWith" dxfId="3359" priority="2108" operator="beginsWith" text="ABS">
      <formula>LEFT(W35,LEN("ABS"))="ABS"</formula>
    </cfRule>
    <cfRule type="cellIs" dxfId="3358" priority="2110" operator="equal">
      <formula>"Fér"</formula>
    </cfRule>
  </conditionalFormatting>
  <conditionalFormatting sqref="P77:P81">
    <cfRule type="beginsWith" dxfId="3357" priority="2100" operator="beginsWith" text="ABS">
      <formula>LEFT(P77,LEN("ABS"))="ABS"</formula>
    </cfRule>
    <cfRule type="cellIs" dxfId="3356" priority="2102" operator="equal">
      <formula>"Fér"</formula>
    </cfRule>
  </conditionalFormatting>
  <conditionalFormatting sqref="P39">
    <cfRule type="beginsWith" dxfId="3355" priority="2092" operator="beginsWith" text="ABS">
      <formula>LEFT(P39,LEN("ABS"))="ABS"</formula>
    </cfRule>
    <cfRule type="cellIs" dxfId="3354" priority="2094" operator="equal">
      <formula>"Fér"</formula>
    </cfRule>
  </conditionalFormatting>
  <conditionalFormatting sqref="P35">
    <cfRule type="beginsWith" dxfId="3353" priority="2084" operator="beginsWith" text="ABS">
      <formula>LEFT(P35,LEN("ABS"))="ABS"</formula>
    </cfRule>
    <cfRule type="cellIs" dxfId="3352" priority="2086" operator="equal">
      <formula>"Fér"</formula>
    </cfRule>
  </conditionalFormatting>
  <conditionalFormatting sqref="M56:M60">
    <cfRule type="beginsWith" dxfId="3351" priority="2076" operator="beginsWith" text="ABS">
      <formula>LEFT(M56,LEN("ABS"))="ABS"</formula>
    </cfRule>
    <cfRule type="cellIs" dxfId="3350" priority="2078" operator="equal">
      <formula>"Fér"</formula>
    </cfRule>
  </conditionalFormatting>
  <conditionalFormatting sqref="O56:O60">
    <cfRule type="beginsWith" dxfId="3349" priority="2068" operator="beginsWith" text="ABS">
      <formula>LEFT(O56,LEN("ABS"))="ABS"</formula>
    </cfRule>
    <cfRule type="cellIs" dxfId="3348" priority="2070" operator="equal">
      <formula>"Fér"</formula>
    </cfRule>
  </conditionalFormatting>
  <conditionalFormatting sqref="M133:M137">
    <cfRule type="beginsWith" dxfId="3347" priority="2060" operator="beginsWith" text="ABS">
      <formula>LEFT(M133,LEN("ABS"))="ABS"</formula>
    </cfRule>
    <cfRule type="cellIs" dxfId="3346" priority="2062" operator="equal">
      <formula>"Fér"</formula>
    </cfRule>
  </conditionalFormatting>
  <conditionalFormatting sqref="O133:O137">
    <cfRule type="beginsWith" dxfId="3345" priority="2044" operator="beginsWith" text="ABS">
      <formula>LEFT(O133,LEN("ABS"))="ABS"</formula>
    </cfRule>
    <cfRule type="cellIs" dxfId="3344" priority="2046" operator="equal">
      <formula>"Fér"</formula>
    </cfRule>
  </conditionalFormatting>
  <conditionalFormatting sqref="O32">
    <cfRule type="beginsWith" dxfId="3343" priority="2020" operator="beginsWith" text="ABS">
      <formula>LEFT(O32,LEN("ABS"))="ABS"</formula>
    </cfRule>
    <cfRule type="cellIs" dxfId="3342" priority="2022" operator="equal">
      <formula>"Fér"</formula>
    </cfRule>
  </conditionalFormatting>
  <conditionalFormatting sqref="O28">
    <cfRule type="beginsWith" dxfId="3341" priority="2012" operator="beginsWith" text="ABS">
      <formula>LEFT(O28,LEN("ABS"))="ABS"</formula>
    </cfRule>
    <cfRule type="cellIs" dxfId="3340" priority="2014" operator="equal">
      <formula>"Fér"</formula>
    </cfRule>
  </conditionalFormatting>
  <conditionalFormatting sqref="X36">
    <cfRule type="beginsWith" dxfId="3339" priority="1988" operator="beginsWith" text="ABS">
      <formula>LEFT(X36,LEN("ABS"))="ABS"</formula>
    </cfRule>
    <cfRule type="cellIs" dxfId="3338" priority="1990" operator="equal">
      <formula>"Fér"</formula>
    </cfRule>
  </conditionalFormatting>
  <conditionalFormatting sqref="W36">
    <cfRule type="beginsWith" dxfId="3337" priority="1980" operator="beginsWith" text="ABS">
      <formula>LEFT(W36,LEN("ABS"))="ABS"</formula>
    </cfRule>
    <cfRule type="cellIs" dxfId="3336" priority="1982" operator="equal">
      <formula>"Fér"</formula>
    </cfRule>
  </conditionalFormatting>
  <conditionalFormatting sqref="K49:L53">
    <cfRule type="beginsWith" dxfId="3335" priority="1972" operator="beginsWith" text="ABS">
      <formula>LEFT(K49,LEN("ABS"))="ABS"</formula>
    </cfRule>
    <cfRule type="cellIs" dxfId="3334" priority="1974" operator="equal">
      <formula>"Fér"</formula>
    </cfRule>
  </conditionalFormatting>
  <conditionalFormatting sqref="M49:M53">
    <cfRule type="beginsWith" dxfId="3333" priority="1964" operator="beginsWith" text="ABS">
      <formula>LEFT(M49,LEN("ABS"))="ABS"</formula>
    </cfRule>
    <cfRule type="cellIs" dxfId="3332" priority="1966" operator="equal">
      <formula>"Fér"</formula>
    </cfRule>
  </conditionalFormatting>
  <conditionalFormatting sqref="X224:X228">
    <cfRule type="beginsWith" dxfId="3331" priority="1956" operator="beginsWith" text="ABS">
      <formula>LEFT(X224,LEN("ABS"))="ABS"</formula>
    </cfRule>
    <cfRule type="cellIs" dxfId="3330" priority="1958" operator="equal">
      <formula>"Fér"</formula>
    </cfRule>
  </conditionalFormatting>
  <conditionalFormatting sqref="X231:X235">
    <cfRule type="beginsWith" dxfId="3329" priority="1948" operator="beginsWith" text="ABS">
      <formula>LEFT(X231,LEN("ABS"))="ABS"</formula>
    </cfRule>
    <cfRule type="cellIs" dxfId="3328" priority="1950" operator="equal">
      <formula>"Fér"</formula>
    </cfRule>
  </conditionalFormatting>
  <conditionalFormatting sqref="X238:X242">
    <cfRule type="beginsWith" dxfId="3327" priority="1940" operator="beginsWith" text="ABS">
      <formula>LEFT(X238,LEN("ABS"))="ABS"</formula>
    </cfRule>
    <cfRule type="cellIs" dxfId="3326" priority="1942" operator="equal">
      <formula>"Fér"</formula>
    </cfRule>
  </conditionalFormatting>
  <conditionalFormatting sqref="K45:L46">
    <cfRule type="beginsWith" dxfId="3325" priority="1932" operator="beginsWith" text="ABS">
      <formula>LEFT(K45,LEN("ABS"))="ABS"</formula>
    </cfRule>
    <cfRule type="cellIs" dxfId="3324" priority="1934" operator="equal">
      <formula>"Fér"</formula>
    </cfRule>
  </conditionalFormatting>
  <conditionalFormatting sqref="P43">
    <cfRule type="beginsWith" dxfId="3323" priority="1924" operator="beginsWith" text="ABS">
      <formula>LEFT(P43,LEN("ABS"))="ABS"</formula>
    </cfRule>
    <cfRule type="cellIs" dxfId="3322" priority="1926" operator="equal">
      <formula>"Fér"</formula>
    </cfRule>
  </conditionalFormatting>
  <conditionalFormatting sqref="P45">
    <cfRule type="beginsWith" dxfId="3321" priority="1916" operator="beginsWith" text="ABS">
      <formula>LEFT(P45,LEN("ABS"))="ABS"</formula>
    </cfRule>
    <cfRule type="cellIs" dxfId="3320" priority="1918" operator="equal">
      <formula>"Fér"</formula>
    </cfRule>
  </conditionalFormatting>
  <conditionalFormatting sqref="N56:N60">
    <cfRule type="beginsWith" dxfId="3319" priority="1908" operator="beginsWith" text="ABS">
      <formula>LEFT(N56,LEN("ABS"))="ABS"</formula>
    </cfRule>
    <cfRule type="cellIs" dxfId="3318" priority="1910" operator="equal">
      <formula>"Fér"</formula>
    </cfRule>
  </conditionalFormatting>
  <conditionalFormatting sqref="K56:L60">
    <cfRule type="beginsWith" dxfId="3317" priority="1900" operator="beginsWith" text="ABS">
      <formula>LEFT(K56,LEN("ABS"))="ABS"</formula>
    </cfRule>
    <cfRule type="cellIs" dxfId="3316" priority="1902" operator="equal">
      <formula>"Fér"</formula>
    </cfRule>
  </conditionalFormatting>
  <conditionalFormatting sqref="J58">
    <cfRule type="beginsWith" dxfId="3315" priority="1892" operator="beginsWith" text="ABS">
      <formula>LEFT(J58,LEN("ABS"))="ABS"</formula>
    </cfRule>
    <cfRule type="cellIs" dxfId="3314" priority="1894" operator="equal">
      <formula>"Fér"</formula>
    </cfRule>
  </conditionalFormatting>
  <conditionalFormatting sqref="J56">
    <cfRule type="beginsWith" dxfId="3313" priority="1884" operator="beginsWith" text="ABS">
      <formula>LEFT(J56,LEN("ABS"))="ABS"</formula>
    </cfRule>
    <cfRule type="cellIs" dxfId="3312" priority="1886" operator="equal">
      <formula>"Fér"</formula>
    </cfRule>
  </conditionalFormatting>
  <conditionalFormatting sqref="J59">
    <cfRule type="beginsWith" dxfId="3311" priority="1876" operator="beginsWith" text="ABS">
      <formula>LEFT(J59,LEN("ABS"))="ABS"</formula>
    </cfRule>
    <cfRule type="cellIs" dxfId="3310" priority="1878" operator="equal">
      <formula>"Fér"</formula>
    </cfRule>
  </conditionalFormatting>
  <conditionalFormatting sqref="Q98">
    <cfRule type="containsText" dxfId="3309" priority="1866" operator="containsText" text="Libre">
      <formula>NOT(ISERROR(SEARCH("Libre",Q98)))</formula>
    </cfRule>
  </conditionalFormatting>
  <conditionalFormatting sqref="Q77">
    <cfRule type="containsText" dxfId="3308" priority="1872" operator="containsText" text="Libre">
      <formula>NOT(ISERROR(SEARCH("Libre",Q77)))</formula>
    </cfRule>
  </conditionalFormatting>
  <conditionalFormatting sqref="Q84">
    <cfRule type="containsText" dxfId="3307" priority="1870" operator="containsText" text="Libre">
      <formula>NOT(ISERROR(SEARCH("Libre",Q84)))</formula>
    </cfRule>
  </conditionalFormatting>
  <conditionalFormatting sqref="Q91">
    <cfRule type="containsText" dxfId="3306" priority="1868" operator="containsText" text="Libre">
      <formula>NOT(ISERROR(SEARCH("Libre",Q91)))</formula>
    </cfRule>
  </conditionalFormatting>
  <conditionalFormatting sqref="Q105">
    <cfRule type="containsText" dxfId="3305" priority="1864" operator="containsText" text="Libre">
      <formula>NOT(ISERROR(SEARCH("Libre",Q105)))</formula>
    </cfRule>
  </conditionalFormatting>
  <conditionalFormatting sqref="Q112">
    <cfRule type="containsText" dxfId="3304" priority="1862" operator="containsText" text="Libre">
      <formula>NOT(ISERROR(SEARCH("Libre",Q112)))</formula>
    </cfRule>
  </conditionalFormatting>
  <conditionalFormatting sqref="Q133">
    <cfRule type="containsText" dxfId="3303" priority="1856" operator="containsText" text="Libre">
      <formula>NOT(ISERROR(SEARCH("Libre",Q133)))</formula>
    </cfRule>
  </conditionalFormatting>
  <conditionalFormatting sqref="Q140">
    <cfRule type="containsText" dxfId="3302" priority="1854" operator="containsText" text="Libre">
      <formula>NOT(ISERROR(SEARCH("Libre",Q140)))</formula>
    </cfRule>
  </conditionalFormatting>
  <conditionalFormatting sqref="Q147">
    <cfRule type="containsText" dxfId="3301" priority="1852" operator="containsText" text="Libre">
      <formula>NOT(ISERROR(SEARCH("Libre",Q147)))</formula>
    </cfRule>
  </conditionalFormatting>
  <conditionalFormatting sqref="Q154">
    <cfRule type="containsText" dxfId="3300" priority="1850" operator="containsText" text="Libre">
      <formula>NOT(ISERROR(SEARCH("Libre",Q154)))</formula>
    </cfRule>
  </conditionalFormatting>
  <conditionalFormatting sqref="Q161">
    <cfRule type="containsText" dxfId="3299" priority="1848" operator="containsText" text="Libre">
      <formula>NOT(ISERROR(SEARCH("Libre",Q161)))</formula>
    </cfRule>
  </conditionalFormatting>
  <conditionalFormatting sqref="Q168">
    <cfRule type="containsText" dxfId="3298" priority="1846" operator="containsText" text="Libre">
      <formula>NOT(ISERROR(SEARCH("Libre",Q168)))</formula>
    </cfRule>
  </conditionalFormatting>
  <conditionalFormatting sqref="Q175">
    <cfRule type="containsText" dxfId="3297" priority="1844" operator="containsText" text="Libre">
      <formula>NOT(ISERROR(SEARCH("Libre",Q175)))</formula>
    </cfRule>
  </conditionalFormatting>
  <conditionalFormatting sqref="Q182">
    <cfRule type="containsText" dxfId="3296" priority="1842" operator="containsText" text="Libre">
      <formula>NOT(ISERROR(SEARCH("Libre",Q182)))</formula>
    </cfRule>
  </conditionalFormatting>
  <conditionalFormatting sqref="Q378 Q371 Q364 Q357 Q350 Q343 Q336 Q329 Q322 Q315 Q308 Q301 Q294 Q287 Q280 Q273 Q266 Q259 Q252 Q245 Q238 Q231 Q224 Q217 Q210 Q203 Q196 Q189">
    <cfRule type="containsText" dxfId="3295" priority="1840" operator="containsText" text="Libre">
      <formula>NOT(ISERROR(SEARCH("Libre",Q189)))</formula>
    </cfRule>
  </conditionalFormatting>
  <conditionalFormatting sqref="Q70">
    <cfRule type="containsText" dxfId="3294" priority="1838" operator="containsText" text="Libre">
      <formula>NOT(ISERROR(SEARCH("Libre",Q70)))</formula>
    </cfRule>
  </conditionalFormatting>
  <conditionalFormatting sqref="Q63">
    <cfRule type="containsText" dxfId="3293" priority="1836" operator="containsText" text="Libre">
      <formula>NOT(ISERROR(SEARCH("Libre",Q63)))</formula>
    </cfRule>
  </conditionalFormatting>
  <conditionalFormatting sqref="Q56">
    <cfRule type="containsText" dxfId="3292" priority="1834" operator="containsText" text="Libre">
      <formula>NOT(ISERROR(SEARCH("Libre",Q56)))</formula>
    </cfRule>
  </conditionalFormatting>
  <conditionalFormatting sqref="Q49">
    <cfRule type="containsText" dxfId="3291" priority="1832" operator="containsText" text="Libre">
      <formula>NOT(ISERROR(SEARCH("Libre",Q49)))</formula>
    </cfRule>
  </conditionalFormatting>
  <conditionalFormatting sqref="K133:L135">
    <cfRule type="beginsWith" dxfId="3290" priority="1824" operator="beginsWith" text="ABS">
      <formula>LEFT(K133,LEN("ABS"))="ABS"</formula>
    </cfRule>
    <cfRule type="cellIs" dxfId="3289" priority="1826" operator="equal">
      <formula>"Fér"</formula>
    </cfRule>
  </conditionalFormatting>
  <conditionalFormatting sqref="I63:I67">
    <cfRule type="expression" dxfId="3288" priority="1823">
      <formula>$E$63&lt;TODAY()</formula>
    </cfRule>
  </conditionalFormatting>
  <conditionalFormatting sqref="I91:I95">
    <cfRule type="expression" dxfId="3287" priority="1822">
      <formula>$E$63&lt;TODAY()</formula>
    </cfRule>
  </conditionalFormatting>
  <conditionalFormatting sqref="I105:I109">
    <cfRule type="expression" dxfId="3286" priority="1821">
      <formula>$E$63&lt;TODAY()</formula>
    </cfRule>
  </conditionalFormatting>
  <conditionalFormatting sqref="Y52">
    <cfRule type="beginsWith" dxfId="3285" priority="1813" operator="beginsWith" text="ABS">
      <formula>LEFT(Y52,LEN("ABS"))="ABS"</formula>
    </cfRule>
    <cfRule type="cellIs" dxfId="3284" priority="1815" operator="equal">
      <formula>"Fér"</formula>
    </cfRule>
  </conditionalFormatting>
  <conditionalFormatting sqref="V24">
    <cfRule type="beginsWith" dxfId="3283" priority="1805" operator="beginsWith" text="ABS">
      <formula>LEFT(V24,LEN("ABS"))="ABS"</formula>
    </cfRule>
    <cfRule type="cellIs" dxfId="3282" priority="1807" operator="equal">
      <formula>"Fér"</formula>
    </cfRule>
  </conditionalFormatting>
  <conditionalFormatting sqref="V60">
    <cfRule type="beginsWith" dxfId="3281" priority="1797" operator="beginsWith" text="ABS">
      <formula>LEFT(V60,LEN("ABS"))="ABS"</formula>
    </cfRule>
    <cfRule type="cellIs" dxfId="3280" priority="1799" operator="equal">
      <formula>"Fér"</formula>
    </cfRule>
  </conditionalFormatting>
  <conditionalFormatting sqref="V98">
    <cfRule type="beginsWith" dxfId="3279" priority="1789" operator="beginsWith" text="ABS">
      <formula>LEFT(V98,LEN("ABS"))="ABS"</formula>
    </cfRule>
    <cfRule type="cellIs" dxfId="3278" priority="1791" operator="equal">
      <formula>"Fér"</formula>
    </cfRule>
  </conditionalFormatting>
  <conditionalFormatting sqref="X56:X60">
    <cfRule type="beginsWith" dxfId="3277" priority="1781" operator="beginsWith" text="ABS">
      <formula>LEFT(X56,LEN("ABS"))="ABS"</formula>
    </cfRule>
    <cfRule type="cellIs" dxfId="3276" priority="1783" operator="equal">
      <formula>"Fér"</formula>
    </cfRule>
  </conditionalFormatting>
  <conditionalFormatting sqref="J78">
    <cfRule type="beginsWith" dxfId="3275" priority="1773" operator="beginsWith" text="ABS">
      <formula>LEFT(J78,LEN("ABS"))="ABS"</formula>
    </cfRule>
    <cfRule type="cellIs" dxfId="3274" priority="1775" operator="equal">
      <formula>"Fér"</formula>
    </cfRule>
  </conditionalFormatting>
  <conditionalFormatting sqref="J80">
    <cfRule type="beginsWith" dxfId="3273" priority="1765" operator="beginsWith" text="ABS">
      <formula>LEFT(J80,LEN("ABS"))="ABS"</formula>
    </cfRule>
    <cfRule type="cellIs" dxfId="3272" priority="1767" operator="equal">
      <formula>"Fér"</formula>
    </cfRule>
  </conditionalFormatting>
  <conditionalFormatting sqref="J84">
    <cfRule type="beginsWith" dxfId="3271" priority="1749" operator="beginsWith" text="ABS">
      <formula>LEFT(J84,LEN("ABS"))="ABS"</formula>
    </cfRule>
    <cfRule type="cellIs" dxfId="3270" priority="1751" operator="equal">
      <formula>"Fér"</formula>
    </cfRule>
  </conditionalFormatting>
  <conditionalFormatting sqref="J85">
    <cfRule type="beginsWith" dxfId="3269" priority="1741" operator="beginsWith" text="ABS">
      <formula>LEFT(J85,LEN("ABS"))="ABS"</formula>
    </cfRule>
    <cfRule type="cellIs" dxfId="3268" priority="1743" operator="equal">
      <formula>"Fér"</formula>
    </cfRule>
  </conditionalFormatting>
  <conditionalFormatting sqref="P88">
    <cfRule type="beginsWith" dxfId="3267" priority="1725" operator="beginsWith" text="ABS">
      <formula>LEFT(P88,LEN("ABS"))="ABS"</formula>
    </cfRule>
    <cfRule type="cellIs" dxfId="3266" priority="1727" operator="equal">
      <formula>"Fér"</formula>
    </cfRule>
  </conditionalFormatting>
  <conditionalFormatting sqref="K67:L67">
    <cfRule type="beginsWith" dxfId="3265" priority="1717" operator="beginsWith" text="ABS">
      <formula>LEFT(K67,LEN("ABS"))="ABS"</formula>
    </cfRule>
    <cfRule type="cellIs" dxfId="3264" priority="1719" operator="equal">
      <formula>"Fér"</formula>
    </cfRule>
  </conditionalFormatting>
  <conditionalFormatting sqref="J119:J123">
    <cfRule type="beginsWith" dxfId="3263" priority="1709" operator="beginsWith" text="ABS">
      <formula>LEFT(J119,LEN("ABS"))="ABS"</formula>
    </cfRule>
    <cfRule type="cellIs" dxfId="3262" priority="1711" operator="equal">
      <formula>"Fér"</formula>
    </cfRule>
  </conditionalFormatting>
  <conditionalFormatting sqref="N65">
    <cfRule type="beginsWith" dxfId="3261" priority="1701" operator="beginsWith" text="ABS">
      <formula>LEFT(N65,LEN("ABS"))="ABS"</formula>
    </cfRule>
    <cfRule type="cellIs" dxfId="3260" priority="1703" operator="equal">
      <formula>"Fér"</formula>
    </cfRule>
  </conditionalFormatting>
  <conditionalFormatting sqref="N64">
    <cfRule type="beginsWith" dxfId="3259" priority="1693" operator="beginsWith" text="ABS">
      <formula>LEFT(N64,LEN("ABS"))="ABS"</formula>
    </cfRule>
    <cfRule type="cellIs" dxfId="3258" priority="1695" operator="equal">
      <formula>"Fér"</formula>
    </cfRule>
  </conditionalFormatting>
  <conditionalFormatting sqref="N66">
    <cfRule type="beginsWith" dxfId="3257" priority="1685" operator="beginsWith" text="ABS">
      <formula>LEFT(N66,LEN("ABS"))="ABS"</formula>
    </cfRule>
    <cfRule type="cellIs" dxfId="3256" priority="1687" operator="equal">
      <formula>"Fér"</formula>
    </cfRule>
  </conditionalFormatting>
  <conditionalFormatting sqref="O161:O165">
    <cfRule type="beginsWith" dxfId="3255" priority="1677" operator="beginsWith" text="ABS">
      <formula>LEFT(O161,LEN("ABS"))="ABS"</formula>
    </cfRule>
    <cfRule type="cellIs" dxfId="3254" priority="1679" operator="equal">
      <formula>"Fér"</formula>
    </cfRule>
  </conditionalFormatting>
  <conditionalFormatting sqref="Y99:Y102">
    <cfRule type="beginsWith" dxfId="3253" priority="1645" operator="beginsWith" text="ABS">
      <formula>LEFT(Y99,LEN("ABS"))="ABS"</formula>
    </cfRule>
    <cfRule type="cellIs" dxfId="3252" priority="1647" operator="equal">
      <formula>"Fér"</formula>
    </cfRule>
  </conditionalFormatting>
  <conditionalFormatting sqref="W84:W88">
    <cfRule type="beginsWith" dxfId="3251" priority="1637" operator="beginsWith" text="ABS">
      <formula>LEFT(W84,LEN("ABS"))="ABS"</formula>
    </cfRule>
    <cfRule type="cellIs" dxfId="3250" priority="1639" operator="equal">
      <formula>"Fér"</formula>
    </cfRule>
  </conditionalFormatting>
  <conditionalFormatting sqref="W91:W95">
    <cfRule type="beginsWith" dxfId="3249" priority="1629" operator="beginsWith" text="ABS">
      <formula>LEFT(W91,LEN("ABS"))="ABS"</formula>
    </cfRule>
    <cfRule type="cellIs" dxfId="3248" priority="1631" operator="equal">
      <formula>"Fér"</formula>
    </cfRule>
  </conditionalFormatting>
  <conditionalFormatting sqref="W105:W109">
    <cfRule type="beginsWith" dxfId="3247" priority="1621" operator="beginsWith" text="ABS">
      <formula>LEFT(W105,LEN("ABS"))="ABS"</formula>
    </cfRule>
    <cfRule type="cellIs" dxfId="3246" priority="1623" operator="equal">
      <formula>"Fér"</formula>
    </cfRule>
  </conditionalFormatting>
  <conditionalFormatting sqref="W126:W130">
    <cfRule type="beginsWith" dxfId="3245" priority="1613" operator="beginsWith" text="ABS">
      <formula>LEFT(W126,LEN("ABS"))="ABS"</formula>
    </cfRule>
    <cfRule type="cellIs" dxfId="3244" priority="1615" operator="equal">
      <formula>"Fér"</formula>
    </cfRule>
  </conditionalFormatting>
  <conditionalFormatting sqref="W133:W135">
    <cfRule type="beginsWith" dxfId="3243" priority="1605" operator="beginsWith" text="ABS">
      <formula>LEFT(W133,LEN("ABS"))="ABS"</formula>
    </cfRule>
    <cfRule type="cellIs" dxfId="3242" priority="1607" operator="equal">
      <formula>"Fér"</formula>
    </cfRule>
  </conditionalFormatting>
  <conditionalFormatting sqref="W137">
    <cfRule type="beginsWith" dxfId="3241" priority="1597" operator="beginsWith" text="ABS">
      <formula>LEFT(W137,LEN("ABS"))="ABS"</formula>
    </cfRule>
    <cfRule type="cellIs" dxfId="3240" priority="1599" operator="equal">
      <formula>"Fér"</formula>
    </cfRule>
  </conditionalFormatting>
  <conditionalFormatting sqref="W136">
    <cfRule type="beginsWith" dxfId="3239" priority="1589" operator="beginsWith" text="ABS">
      <formula>LEFT(W136,LEN("ABS"))="ABS"</formula>
    </cfRule>
    <cfRule type="cellIs" dxfId="3238" priority="1591" operator="equal">
      <formula>"Fér"</formula>
    </cfRule>
  </conditionalFormatting>
  <conditionalFormatting sqref="W140:W144">
    <cfRule type="beginsWith" dxfId="3237" priority="1581" operator="beginsWith" text="ABS">
      <formula>LEFT(W140,LEN("ABS"))="ABS"</formula>
    </cfRule>
    <cfRule type="cellIs" dxfId="3236" priority="1583" operator="equal">
      <formula>"Fér"</formula>
    </cfRule>
  </conditionalFormatting>
  <conditionalFormatting sqref="W154:W158">
    <cfRule type="beginsWith" dxfId="3235" priority="1565" operator="beginsWith" text="ABS">
      <formula>LEFT(W154,LEN("ABS"))="ABS"</formula>
    </cfRule>
    <cfRule type="cellIs" dxfId="3234" priority="1567" operator="equal">
      <formula>"Fér"</formula>
    </cfRule>
  </conditionalFormatting>
  <conditionalFormatting sqref="W161:W165">
    <cfRule type="beginsWith" dxfId="3233" priority="1549" operator="beginsWith" text="ABS">
      <formula>LEFT(W161,LEN("ABS"))="ABS"</formula>
    </cfRule>
    <cfRule type="cellIs" dxfId="3232" priority="1551" operator="equal">
      <formula>"Fér"</formula>
    </cfRule>
  </conditionalFormatting>
  <conditionalFormatting sqref="W168:W172">
    <cfRule type="beginsWith" dxfId="3231" priority="1541" operator="beginsWith" text="ABS">
      <formula>LEFT(W168,LEN("ABS"))="ABS"</formula>
    </cfRule>
    <cfRule type="cellIs" dxfId="3230" priority="1543" operator="equal">
      <formula>"Fér"</formula>
    </cfRule>
  </conditionalFormatting>
  <conditionalFormatting sqref="W175:W179">
    <cfRule type="beginsWith" dxfId="3229" priority="1533" operator="beginsWith" text="ABS">
      <formula>LEFT(W175,LEN("ABS"))="ABS"</formula>
    </cfRule>
    <cfRule type="cellIs" dxfId="3228" priority="1535" operator="equal">
      <formula>"Fér"</formula>
    </cfRule>
  </conditionalFormatting>
  <conditionalFormatting sqref="W182:W186">
    <cfRule type="beginsWith" dxfId="3227" priority="1525" operator="beginsWith" text="ABS">
      <formula>LEFT(W182,LEN("ABS"))="ABS"</formula>
    </cfRule>
    <cfRule type="cellIs" dxfId="3226" priority="1527" operator="equal">
      <formula>"Fér"</formula>
    </cfRule>
  </conditionalFormatting>
  <conditionalFormatting sqref="W189:W193">
    <cfRule type="beginsWith" dxfId="3225" priority="1517" operator="beginsWith" text="ABS">
      <formula>LEFT(W189,LEN("ABS"))="ABS"</formula>
    </cfRule>
    <cfRule type="cellIs" dxfId="3224" priority="1519" operator="equal">
      <formula>"Fér"</formula>
    </cfRule>
  </conditionalFormatting>
  <conditionalFormatting sqref="W196:W197 W199:W200">
    <cfRule type="beginsWith" dxfId="3223" priority="1509" operator="beginsWith" text="ABS">
      <formula>LEFT(W196,LEN("ABS"))="ABS"</formula>
    </cfRule>
    <cfRule type="cellIs" dxfId="3222" priority="1511" operator="equal">
      <formula>"Fér"</formula>
    </cfRule>
  </conditionalFormatting>
  <conditionalFormatting sqref="W198">
    <cfRule type="beginsWith" dxfId="3221" priority="1501" operator="beginsWith" text="ABS">
      <formula>LEFT(W198,LEN("ABS"))="ABS"</formula>
    </cfRule>
    <cfRule type="cellIs" dxfId="3220" priority="1503" operator="equal">
      <formula>"Fér"</formula>
    </cfRule>
  </conditionalFormatting>
  <conditionalFormatting sqref="W204:W207">
    <cfRule type="beginsWith" dxfId="3219" priority="1493" operator="beginsWith" text="ABS">
      <formula>LEFT(W204,LEN("ABS"))="ABS"</formula>
    </cfRule>
    <cfRule type="cellIs" dxfId="3218" priority="1495" operator="equal">
      <formula>"Fér"</formula>
    </cfRule>
  </conditionalFormatting>
  <conditionalFormatting sqref="W210">
    <cfRule type="beginsWith" dxfId="3217" priority="1485" operator="beginsWith" text="ABS">
      <formula>LEFT(W210,LEN("ABS"))="ABS"</formula>
    </cfRule>
    <cfRule type="cellIs" dxfId="3216" priority="1487" operator="equal">
      <formula>"Fér"</formula>
    </cfRule>
  </conditionalFormatting>
  <conditionalFormatting sqref="W224:W228">
    <cfRule type="beginsWith" dxfId="3215" priority="1469" operator="beginsWith" text="ABS">
      <formula>LEFT(W224,LEN("ABS"))="ABS"</formula>
    </cfRule>
    <cfRule type="cellIs" dxfId="3214" priority="1471" operator="equal">
      <formula>"Fér"</formula>
    </cfRule>
  </conditionalFormatting>
  <conditionalFormatting sqref="V84">
    <cfRule type="beginsWith" dxfId="3213" priority="1453" operator="beginsWith" text="ABS">
      <formula>LEFT(V84,LEN("ABS"))="ABS"</formula>
    </cfRule>
    <cfRule type="cellIs" dxfId="3212" priority="1455" operator="equal">
      <formula>"Fér"</formula>
    </cfRule>
  </conditionalFormatting>
  <conditionalFormatting sqref="W119:W123">
    <cfRule type="beginsWith" dxfId="3211" priority="1437" operator="beginsWith" text="ABS">
      <formula>LEFT(W119,LEN("ABS"))="ABS"</formula>
    </cfRule>
    <cfRule type="cellIs" dxfId="3210" priority="1439" operator="equal">
      <formula>"Fér"</formula>
    </cfRule>
  </conditionalFormatting>
  <conditionalFormatting sqref="M175:M179">
    <cfRule type="beginsWith" dxfId="3209" priority="1421" operator="beginsWith" text="ABS">
      <formula>LEFT(M175,LEN("ABS"))="ABS"</formula>
    </cfRule>
    <cfRule type="cellIs" dxfId="3208" priority="1423" operator="equal">
      <formula>"Fér"</formula>
    </cfRule>
  </conditionalFormatting>
  <conditionalFormatting sqref="O175:O179">
    <cfRule type="beginsWith" dxfId="3207" priority="1413" operator="beginsWith" text="ABS">
      <formula>LEFT(O175,LEN("ABS"))="ABS"</formula>
    </cfRule>
    <cfRule type="cellIs" dxfId="3206" priority="1415" operator="equal">
      <formula>"Fér"</formula>
    </cfRule>
  </conditionalFormatting>
  <conditionalFormatting sqref="M182:M186">
    <cfRule type="beginsWith" dxfId="3205" priority="1405" operator="beginsWith" text="ABS">
      <formula>LEFT(M182,LEN("ABS"))="ABS"</formula>
    </cfRule>
    <cfRule type="cellIs" dxfId="3204" priority="1407" operator="equal">
      <formula>"Fér"</formula>
    </cfRule>
  </conditionalFormatting>
  <conditionalFormatting sqref="Y91:Y95">
    <cfRule type="beginsWith" dxfId="3203" priority="1389" operator="beginsWith" text="ABS">
      <formula>LEFT(Y91,LEN("ABS"))="ABS"</formula>
    </cfRule>
    <cfRule type="cellIs" dxfId="3202" priority="1391" operator="equal">
      <formula>"Fér"</formula>
    </cfRule>
  </conditionalFormatting>
  <conditionalFormatting sqref="Y105:Y109">
    <cfRule type="beginsWith" dxfId="3201" priority="1381" operator="beginsWith" text="ABS">
      <formula>LEFT(Y105,LEN("ABS"))="ABS"</formula>
    </cfRule>
    <cfRule type="cellIs" dxfId="3200" priority="1383" operator="equal">
      <formula>"Fér"</formula>
    </cfRule>
  </conditionalFormatting>
  <conditionalFormatting sqref="X106:X109">
    <cfRule type="beginsWith" dxfId="3199" priority="1373" operator="beginsWith" text="ABS">
      <formula>LEFT(X106,LEN("ABS"))="ABS"</formula>
    </cfRule>
    <cfRule type="cellIs" dxfId="3198" priority="1375" operator="equal">
      <formula>"Fér"</formula>
    </cfRule>
  </conditionalFormatting>
  <conditionalFormatting sqref="K91:L91">
    <cfRule type="beginsWith" dxfId="3197" priority="1365" operator="beginsWith" text="ABS">
      <formula>LEFT(K91,LEN("ABS"))="ABS"</formula>
    </cfRule>
    <cfRule type="cellIs" dxfId="3196" priority="1367" operator="equal">
      <formula>"Fér"</formula>
    </cfRule>
  </conditionalFormatting>
  <conditionalFormatting sqref="K92:L92">
    <cfRule type="beginsWith" dxfId="3195" priority="1357" operator="beginsWith" text="ABS">
      <formula>LEFT(K92,LEN("ABS"))="ABS"</formula>
    </cfRule>
    <cfRule type="cellIs" dxfId="3194" priority="1359" operator="equal">
      <formula>"Fér"</formula>
    </cfRule>
  </conditionalFormatting>
  <conditionalFormatting sqref="J93">
    <cfRule type="beginsWith" dxfId="3193" priority="1349" operator="beginsWith" text="ABS">
      <formula>LEFT(J93,LEN("ABS"))="ABS"</formula>
    </cfRule>
    <cfRule type="cellIs" dxfId="3192" priority="1351" operator="equal">
      <formula>"Fér"</formula>
    </cfRule>
  </conditionalFormatting>
  <conditionalFormatting sqref="J94">
    <cfRule type="beginsWith" dxfId="3191" priority="1341" operator="beginsWith" text="ABS">
      <formula>LEFT(J94,LEN("ABS"))="ABS"</formula>
    </cfRule>
    <cfRule type="cellIs" dxfId="3190" priority="1343" operator="equal">
      <formula>"Fér"</formula>
    </cfRule>
  </conditionalFormatting>
  <conditionalFormatting sqref="J95">
    <cfRule type="beginsWith" dxfId="3189" priority="1333" operator="beginsWith" text="ABS">
      <formula>LEFT(J95,LEN("ABS"))="ABS"</formula>
    </cfRule>
    <cfRule type="cellIs" dxfId="3188" priority="1335" operator="equal">
      <formula>"Fér"</formula>
    </cfRule>
  </conditionalFormatting>
  <conditionalFormatting sqref="Q119">
    <cfRule type="containsText" dxfId="3187" priority="1323" operator="containsText" text="Libre">
      <formula>NOT(ISERROR(SEARCH("Libre",Q119)))</formula>
    </cfRule>
  </conditionalFormatting>
  <conditionalFormatting sqref="Q126">
    <cfRule type="containsText" dxfId="3186" priority="1321" operator="containsText" text="Libre">
      <formula>NOT(ISERROR(SEARCH("Libre",Q126)))</formula>
    </cfRule>
  </conditionalFormatting>
  <conditionalFormatting sqref="L217:L221">
    <cfRule type="beginsWith" dxfId="3185" priority="1265" operator="beginsWith" text="ABS">
      <formula>LEFT(L217,LEN("ABS"))="ABS"</formula>
    </cfRule>
    <cfRule type="cellIs" dxfId="3184" priority="1267" operator="equal">
      <formula>"Fér"</formula>
    </cfRule>
  </conditionalFormatting>
  <conditionalFormatting sqref="K231:L235">
    <cfRule type="beginsWith" dxfId="3183" priority="1249" operator="beginsWith" text="ABS">
      <formula>LEFT(K231,LEN("ABS"))="ABS"</formula>
    </cfRule>
    <cfRule type="cellIs" dxfId="3182" priority="1251" operator="equal">
      <formula>"Fér"</formula>
    </cfRule>
  </conditionalFormatting>
  <conditionalFormatting sqref="K238:M242">
    <cfRule type="beginsWith" dxfId="3181" priority="1241" operator="beginsWith" text="ABS">
      <formula>LEFT(K238,LEN("ABS"))="ABS"</formula>
    </cfRule>
    <cfRule type="cellIs" dxfId="3180" priority="1243" operator="equal">
      <formula>"Fér"</formula>
    </cfRule>
  </conditionalFormatting>
  <conditionalFormatting sqref="L245:L249">
    <cfRule type="beginsWith" dxfId="3179" priority="1233" operator="beginsWith" text="ABS">
      <formula>LEFT(L245,LEN("ABS"))="ABS"</formula>
    </cfRule>
    <cfRule type="cellIs" dxfId="3178" priority="1235" operator="equal">
      <formula>"Fér"</formula>
    </cfRule>
  </conditionalFormatting>
  <conditionalFormatting sqref="L252:L256">
    <cfRule type="beginsWith" dxfId="3177" priority="1225" operator="beginsWith" text="ABS">
      <formula>LEFT(L252,LEN("ABS"))="ABS"</formula>
    </cfRule>
    <cfRule type="cellIs" dxfId="3176" priority="1227" operator="equal">
      <formula>"Fér"</formula>
    </cfRule>
  </conditionalFormatting>
  <conditionalFormatting sqref="L259:L263">
    <cfRule type="beginsWith" dxfId="3175" priority="1217" operator="beginsWith" text="ABS">
      <formula>LEFT(L259,LEN("ABS"))="ABS"</formula>
    </cfRule>
    <cfRule type="cellIs" dxfId="3174" priority="1219" operator="equal">
      <formula>"Fér"</formula>
    </cfRule>
  </conditionalFormatting>
  <conditionalFormatting sqref="N105:N109">
    <cfRule type="beginsWith" dxfId="3173" priority="1209" operator="beginsWith" text="ABS">
      <formula>LEFT(N105,LEN("ABS"))="ABS"</formula>
    </cfRule>
    <cfRule type="cellIs" dxfId="3172" priority="1211" operator="equal">
      <formula>"Fér"</formula>
    </cfRule>
  </conditionalFormatting>
  <conditionalFormatting sqref="M112:M116">
    <cfRule type="beginsWith" dxfId="3171" priority="1201" operator="beginsWith" text="ABS">
      <formula>LEFT(M112,LEN("ABS"))="ABS"</formula>
    </cfRule>
    <cfRule type="cellIs" dxfId="3170" priority="1203" operator="equal">
      <formula>"Fér"</formula>
    </cfRule>
  </conditionalFormatting>
  <conditionalFormatting sqref="M119:M123">
    <cfRule type="beginsWith" dxfId="3169" priority="1193" operator="beginsWith" text="ABS">
      <formula>LEFT(M119,LEN("ABS"))="ABS"</formula>
    </cfRule>
    <cfRule type="cellIs" dxfId="3168" priority="1195" operator="equal">
      <formula>"Fér"</formula>
    </cfRule>
  </conditionalFormatting>
  <conditionalFormatting sqref="J87">
    <cfRule type="beginsWith" dxfId="3167" priority="1185" operator="beginsWith" text="ABS">
      <formula>LEFT(J87,LEN("ABS"))="ABS"</formula>
    </cfRule>
    <cfRule type="cellIs" dxfId="3166" priority="1187" operator="equal">
      <formula>"Fér"</formula>
    </cfRule>
  </conditionalFormatting>
  <conditionalFormatting sqref="P86">
    <cfRule type="beginsWith" dxfId="3165" priority="1177" operator="beginsWith" text="ABS">
      <formula>LEFT(P86,LEN("ABS"))="ABS"</formula>
    </cfRule>
    <cfRule type="cellIs" dxfId="3164" priority="1179" operator="equal">
      <formula>"Fér"</formula>
    </cfRule>
  </conditionalFormatting>
  <conditionalFormatting sqref="J86">
    <cfRule type="beginsWith" dxfId="3163" priority="1169" operator="beginsWith" text="ABS">
      <formula>LEFT(J86,LEN("ABS"))="ABS"</formula>
    </cfRule>
    <cfRule type="cellIs" dxfId="3162" priority="1171" operator="equal">
      <formula>"Fér"</formula>
    </cfRule>
  </conditionalFormatting>
  <conditionalFormatting sqref="P87">
    <cfRule type="beginsWith" dxfId="3161" priority="1161" operator="beginsWith" text="ABS">
      <formula>LEFT(P87,LEN("ABS"))="ABS"</formula>
    </cfRule>
    <cfRule type="cellIs" dxfId="3160" priority="1163" operator="equal">
      <formula>"Fér"</formula>
    </cfRule>
  </conditionalFormatting>
  <conditionalFormatting sqref="O88">
    <cfRule type="beginsWith" dxfId="3159" priority="1153" operator="beginsWith" text="ABS">
      <formula>LEFT(O88,LEN("ABS"))="ABS"</formula>
    </cfRule>
    <cfRule type="cellIs" dxfId="3158" priority="1155" operator="equal">
      <formula>"Fér"</formula>
    </cfRule>
  </conditionalFormatting>
  <conditionalFormatting sqref="O87">
    <cfRule type="beginsWith" dxfId="3157" priority="1145" operator="beginsWith" text="ABS">
      <formula>LEFT(O87,LEN("ABS"))="ABS"</formula>
    </cfRule>
    <cfRule type="cellIs" dxfId="3156" priority="1147" operator="equal">
      <formula>"Fér"</formula>
    </cfRule>
  </conditionalFormatting>
  <conditionalFormatting sqref="M203:M207">
    <cfRule type="beginsWith" dxfId="3155" priority="1137" operator="beginsWith" text="ABS">
      <formula>LEFT(M203,LEN("ABS"))="ABS"</formula>
    </cfRule>
    <cfRule type="cellIs" dxfId="3154" priority="1139" operator="equal">
      <formula>"Fér"</formula>
    </cfRule>
  </conditionalFormatting>
  <conditionalFormatting sqref="M231:M235">
    <cfRule type="beginsWith" dxfId="3153" priority="1129" operator="beginsWith" text="ABS">
      <formula>LEFT(M231,LEN("ABS"))="ABS"</formula>
    </cfRule>
    <cfRule type="cellIs" dxfId="3152" priority="1131" operator="equal">
      <formula>"Fér"</formula>
    </cfRule>
  </conditionalFormatting>
  <conditionalFormatting sqref="M210:M214">
    <cfRule type="beginsWith" dxfId="3151" priority="1113" operator="beginsWith" text="ABS">
      <formula>LEFT(M210,LEN("ABS"))="ABS"</formula>
    </cfRule>
    <cfRule type="cellIs" dxfId="3150" priority="1115" operator="equal">
      <formula>"Fér"</formula>
    </cfRule>
  </conditionalFormatting>
  <conditionalFormatting sqref="M266:M270">
    <cfRule type="beginsWith" dxfId="3149" priority="1097" operator="beginsWith" text="ABS">
      <formula>LEFT(M266,LEN("ABS"))="ABS"</formula>
    </cfRule>
    <cfRule type="cellIs" dxfId="3148" priority="1099" operator="equal">
      <formula>"Fér"</formula>
    </cfRule>
  </conditionalFormatting>
  <conditionalFormatting sqref="M273:M277">
    <cfRule type="beginsWith" dxfId="3147" priority="1089" operator="beginsWith" text="ABS">
      <formula>LEFT(M273,LEN("ABS"))="ABS"</formula>
    </cfRule>
    <cfRule type="cellIs" dxfId="3146" priority="1091" operator="equal">
      <formula>"Fér"</formula>
    </cfRule>
  </conditionalFormatting>
  <conditionalFormatting sqref="P266:P270">
    <cfRule type="beginsWith" dxfId="3145" priority="1081" operator="beginsWith" text="ABS">
      <formula>LEFT(P266,LEN("ABS"))="ABS"</formula>
    </cfRule>
    <cfRule type="cellIs" dxfId="3144" priority="1083" operator="equal">
      <formula>"Fér"</formula>
    </cfRule>
  </conditionalFormatting>
  <conditionalFormatting sqref="P273:P277">
    <cfRule type="beginsWith" dxfId="3143" priority="1073" operator="beginsWith" text="ABS">
      <formula>LEFT(P273,LEN("ABS"))="ABS"</formula>
    </cfRule>
    <cfRule type="cellIs" dxfId="3142" priority="1075" operator="equal">
      <formula>"Fér"</formula>
    </cfRule>
  </conditionalFormatting>
  <conditionalFormatting sqref="P245">
    <cfRule type="beginsWith" dxfId="3141" priority="1065" operator="beginsWith" text="ABS">
      <formula>LEFT(P245,LEN("ABS"))="ABS"</formula>
    </cfRule>
    <cfRule type="cellIs" dxfId="3140" priority="1067" operator="equal">
      <formula>"Fér"</formula>
    </cfRule>
  </conditionalFormatting>
  <conditionalFormatting sqref="M245:M249">
    <cfRule type="beginsWith" dxfId="3139" priority="1057" operator="beginsWith" text="ABS">
      <formula>LEFT(M245,LEN("ABS"))="ABS"</formula>
    </cfRule>
    <cfRule type="cellIs" dxfId="3138" priority="1059" operator="equal">
      <formula>"Fér"</formula>
    </cfRule>
  </conditionalFormatting>
  <conditionalFormatting sqref="M252:M256">
    <cfRule type="beginsWith" dxfId="3137" priority="1049" operator="beginsWith" text="ABS">
      <formula>LEFT(M252,LEN("ABS"))="ABS"</formula>
    </cfRule>
    <cfRule type="cellIs" dxfId="3136" priority="1051" operator="equal">
      <formula>"Fér"</formula>
    </cfRule>
  </conditionalFormatting>
  <conditionalFormatting sqref="J196:J200">
    <cfRule type="beginsWith" dxfId="3135" priority="1041" operator="beginsWith" text="ABS">
      <formula>LEFT(J196,LEN("ABS"))="ABS"</formula>
    </cfRule>
    <cfRule type="cellIs" dxfId="3134" priority="1043" operator="equal">
      <formula>"Fér"</formula>
    </cfRule>
  </conditionalFormatting>
  <conditionalFormatting sqref="J203:J207">
    <cfRule type="beginsWith" dxfId="3133" priority="1033" operator="beginsWith" text="ABS">
      <formula>LEFT(J203,LEN("ABS"))="ABS"</formula>
    </cfRule>
    <cfRule type="cellIs" dxfId="3132" priority="1035" operator="equal">
      <formula>"Fér"</formula>
    </cfRule>
  </conditionalFormatting>
  <conditionalFormatting sqref="J210:J214">
    <cfRule type="beginsWith" dxfId="3131" priority="1025" operator="beginsWith" text="ABS">
      <formula>LEFT(J210,LEN("ABS"))="ABS"</formula>
    </cfRule>
    <cfRule type="cellIs" dxfId="3130" priority="1027" operator="equal">
      <formula>"Fér"</formula>
    </cfRule>
  </conditionalFormatting>
  <conditionalFormatting sqref="J98:K98">
    <cfRule type="beginsWith" dxfId="3129" priority="1001" operator="beginsWith" text="ABS">
      <formula>LEFT(J98,LEN("ABS"))="ABS"</formula>
    </cfRule>
    <cfRule type="cellIs" dxfId="3128" priority="1003" operator="equal">
      <formula>"Fér"</formula>
    </cfRule>
  </conditionalFormatting>
  <conditionalFormatting sqref="N98">
    <cfRule type="beginsWith" dxfId="3127" priority="993" operator="beginsWith" text="ABS">
      <formula>LEFT(N98,LEN("ABS"))="ABS"</formula>
    </cfRule>
    <cfRule type="cellIs" dxfId="3126" priority="995" operator="equal">
      <formula>"Fér"</formula>
    </cfRule>
  </conditionalFormatting>
  <conditionalFormatting sqref="X98">
    <cfRule type="beginsWith" dxfId="3125" priority="985" operator="beginsWith" text="ABS">
      <formula>LEFT(X98,LEN("ABS"))="ABS"</formula>
    </cfRule>
    <cfRule type="cellIs" dxfId="3124" priority="987" operator="equal">
      <formula>"Fér"</formula>
    </cfRule>
  </conditionalFormatting>
  <conditionalFormatting sqref="V119:V123">
    <cfRule type="beginsWith" dxfId="3123" priority="977" operator="beginsWith" text="ABS">
      <formula>LEFT(V119,LEN("ABS"))="ABS"</formula>
    </cfRule>
    <cfRule type="cellIs" dxfId="3122" priority="979" operator="equal">
      <formula>"Fér"</formula>
    </cfRule>
  </conditionalFormatting>
  <conditionalFormatting sqref="Y136">
    <cfRule type="beginsWith" dxfId="3121" priority="969" operator="beginsWith" text="ABS">
      <formula>LEFT(Y136,LEN("ABS"))="ABS"</formula>
    </cfRule>
    <cfRule type="cellIs" dxfId="3120" priority="971" operator="equal">
      <formula>"Fér"</formula>
    </cfRule>
  </conditionalFormatting>
  <conditionalFormatting sqref="K107:K108">
    <cfRule type="beginsWith" dxfId="3119" priority="953" operator="beginsWith" text="ABS">
      <formula>LEFT(K107,LEN("ABS"))="ABS"</formula>
    </cfRule>
    <cfRule type="cellIs" dxfId="3118" priority="955" operator="equal">
      <formula>"Fér"</formula>
    </cfRule>
  </conditionalFormatting>
  <conditionalFormatting sqref="X161:X165">
    <cfRule type="beginsWith" dxfId="3117" priority="945" operator="beginsWith" text="ABS">
      <formula>LEFT(X161,LEN("ABS"))="ABS"</formula>
    </cfRule>
    <cfRule type="cellIs" dxfId="3116" priority="947" operator="equal">
      <formula>"Fér"</formula>
    </cfRule>
  </conditionalFormatting>
  <conditionalFormatting sqref="Y161:Y165">
    <cfRule type="beginsWith" dxfId="3115" priority="937" operator="beginsWith" text="ABS">
      <formula>LEFT(Y161,LEN("ABS"))="ABS"</formula>
    </cfRule>
    <cfRule type="cellIs" dxfId="3114" priority="939" operator="equal">
      <formula>"Fér"</formula>
    </cfRule>
  </conditionalFormatting>
  <conditionalFormatting sqref="X168:X172">
    <cfRule type="beginsWith" dxfId="3113" priority="929" operator="beginsWith" text="ABS">
      <formula>LEFT(X168,LEN("ABS"))="ABS"</formula>
    </cfRule>
    <cfRule type="cellIs" dxfId="3112" priority="931" operator="equal">
      <formula>"Fér"</formula>
    </cfRule>
  </conditionalFormatting>
  <conditionalFormatting sqref="O119:O123">
    <cfRule type="beginsWith" dxfId="3111" priority="913" operator="beginsWith" text="ABS">
      <formula>LEFT(O119,LEN("ABS"))="ABS"</formula>
    </cfRule>
    <cfRule type="cellIs" dxfId="3110" priority="915" operator="equal">
      <formula>"Fér"</formula>
    </cfRule>
  </conditionalFormatting>
  <conditionalFormatting sqref="P119:P123">
    <cfRule type="beginsWith" dxfId="3109" priority="905" operator="beginsWith" text="ABS">
      <formula>LEFT(P119,LEN("ABS"))="ABS"</formula>
    </cfRule>
    <cfRule type="cellIs" dxfId="3108" priority="907" operator="equal">
      <formula>"Fér"</formula>
    </cfRule>
  </conditionalFormatting>
  <conditionalFormatting sqref="O107">
    <cfRule type="beginsWith" dxfId="3107" priority="897" operator="beginsWith" text="ABS">
      <formula>LEFT(O107,LEN("ABS"))="ABS"</formula>
    </cfRule>
    <cfRule type="cellIs" dxfId="3106" priority="899" operator="equal">
      <formula>"Fér"</formula>
    </cfRule>
  </conditionalFormatting>
  <conditionalFormatting sqref="X116">
    <cfRule type="beginsWith" dxfId="3105" priority="889" operator="beginsWith" text="ABS">
      <formula>LEFT(X116,LEN("ABS"))="ABS"</formula>
    </cfRule>
    <cfRule type="cellIs" dxfId="3104" priority="891" operator="equal">
      <formula>"Fér"</formula>
    </cfRule>
  </conditionalFormatting>
  <conditionalFormatting sqref="N119:N123">
    <cfRule type="beginsWith" dxfId="3103" priority="881" operator="beginsWith" text="ABS">
      <formula>LEFT(N119,LEN("ABS"))="ABS"</formula>
    </cfRule>
    <cfRule type="cellIs" dxfId="3102" priority="883" operator="equal">
      <formula>"Fér"</formula>
    </cfRule>
  </conditionalFormatting>
  <conditionalFormatting sqref="N137">
    <cfRule type="beginsWith" dxfId="3101" priority="873" operator="beginsWith" text="ABS">
      <formula>LEFT(N137,LEN("ABS"))="ABS"</formula>
    </cfRule>
    <cfRule type="cellIs" dxfId="3100" priority="875" operator="equal">
      <formula>"Fér"</formula>
    </cfRule>
  </conditionalFormatting>
  <conditionalFormatting sqref="Y231:Y235">
    <cfRule type="beginsWith" dxfId="3099" priority="865" operator="beginsWith" text="ABS">
      <formula>LEFT(Y231,LEN("ABS"))="ABS"</formula>
    </cfRule>
    <cfRule type="cellIs" dxfId="3098" priority="867" operator="equal">
      <formula>"Fér"</formula>
    </cfRule>
  </conditionalFormatting>
  <conditionalFormatting sqref="L196:L200">
    <cfRule type="beginsWith" dxfId="3097" priority="849" operator="beginsWith" text="ABS">
      <formula>LEFT(L196,LEN("ABS"))="ABS"</formula>
    </cfRule>
    <cfRule type="cellIs" dxfId="3096" priority="851" operator="equal">
      <formula>"Fér"</formula>
    </cfRule>
  </conditionalFormatting>
  <conditionalFormatting sqref="X119">
    <cfRule type="beginsWith" dxfId="3095" priority="801" operator="beginsWith" text="ABS">
      <formula>LEFT(X119,LEN("ABS"))="ABS"</formula>
    </cfRule>
    <cfRule type="cellIs" dxfId="3094" priority="803" operator="equal">
      <formula>"Fér"</formula>
    </cfRule>
  </conditionalFormatting>
  <conditionalFormatting sqref="Y112">
    <cfRule type="beginsWith" dxfId="3093" priority="793" operator="beginsWith" text="ABS">
      <formula>LEFT(Y112,LEN("ABS"))="ABS"</formula>
    </cfRule>
    <cfRule type="cellIs" dxfId="3092" priority="795" operator="equal">
      <formula>"Fér"</formula>
    </cfRule>
  </conditionalFormatting>
  <conditionalFormatting sqref="N231:N235">
    <cfRule type="beginsWith" dxfId="3091" priority="769" operator="beginsWith" text="ABS">
      <formula>LEFT(N231,LEN("ABS"))="ABS"</formula>
    </cfRule>
    <cfRule type="cellIs" dxfId="3090" priority="771" operator="equal">
      <formula>"Fér"</formula>
    </cfRule>
  </conditionalFormatting>
  <conditionalFormatting sqref="K224:K228">
    <cfRule type="beginsWith" dxfId="3089" priority="753" operator="beginsWith" text="ABS">
      <formula>LEFT(K224,LEN("ABS"))="ABS"</formula>
    </cfRule>
    <cfRule type="cellIs" dxfId="3088" priority="755" operator="equal">
      <formula>"Fér"</formula>
    </cfRule>
  </conditionalFormatting>
  <conditionalFormatting sqref="L203">
    <cfRule type="beginsWith" dxfId="3087" priority="745" operator="beginsWith" text="ABS">
      <formula>LEFT(L203,LEN("ABS"))="ABS"</formula>
    </cfRule>
    <cfRule type="cellIs" dxfId="3086" priority="747" operator="equal">
      <formula>"Fér"</formula>
    </cfRule>
  </conditionalFormatting>
  <conditionalFormatting sqref="L204:L207">
    <cfRule type="beginsWith" dxfId="3085" priority="737" operator="beginsWith" text="ABS">
      <formula>LEFT(L204,LEN("ABS"))="ABS"</formula>
    </cfRule>
    <cfRule type="cellIs" dxfId="3084" priority="739" operator="equal">
      <formula>"Fér"</formula>
    </cfRule>
  </conditionalFormatting>
  <conditionalFormatting sqref="L210:L214">
    <cfRule type="beginsWith" dxfId="3083" priority="729" operator="beginsWith" text="ABS">
      <formula>LEFT(L210,LEN("ABS"))="ABS"</formula>
    </cfRule>
    <cfRule type="cellIs" dxfId="3082" priority="731" operator="equal">
      <formula>"Fér"</formula>
    </cfRule>
  </conditionalFormatting>
  <conditionalFormatting sqref="O231:O235">
    <cfRule type="beginsWith" dxfId="3081" priority="697" operator="beginsWith" text="ABS">
      <formula>LEFT(O231,LEN("ABS"))="ABS"</formula>
    </cfRule>
    <cfRule type="cellIs" dxfId="3080" priority="699" operator="equal">
      <formula>"Fér"</formula>
    </cfRule>
  </conditionalFormatting>
  <conditionalFormatting sqref="L315:L319">
    <cfRule type="beginsWith" dxfId="3079" priority="689" operator="beginsWith" text="ABS">
      <formula>LEFT(L315,LEN("ABS"))="ABS"</formula>
    </cfRule>
    <cfRule type="cellIs" dxfId="3078" priority="691" operator="equal">
      <formula>"Fér"</formula>
    </cfRule>
  </conditionalFormatting>
  <conditionalFormatting sqref="L322:L326">
    <cfRule type="beginsWith" dxfId="3077" priority="681" operator="beginsWith" text="ABS">
      <formula>LEFT(L322,LEN("ABS"))="ABS"</formula>
    </cfRule>
    <cfRule type="cellIs" dxfId="3076" priority="683" operator="equal">
      <formula>"Fér"</formula>
    </cfRule>
  </conditionalFormatting>
  <conditionalFormatting sqref="L329:L333">
    <cfRule type="beginsWith" dxfId="3075" priority="673" operator="beginsWith" text="ABS">
      <formula>LEFT(L329,LEN("ABS"))="ABS"</formula>
    </cfRule>
    <cfRule type="cellIs" dxfId="3074" priority="675" operator="equal">
      <formula>"Fér"</formula>
    </cfRule>
  </conditionalFormatting>
  <conditionalFormatting sqref="L336:L337 L339:L340">
    <cfRule type="beginsWith" dxfId="3073" priority="665" operator="beginsWith" text="ABS">
      <formula>LEFT(L336,LEN("ABS"))="ABS"</formula>
    </cfRule>
    <cfRule type="cellIs" dxfId="3072" priority="667" operator="equal">
      <formula>"Fér"</formula>
    </cfRule>
  </conditionalFormatting>
  <conditionalFormatting sqref="L338">
    <cfRule type="beginsWith" dxfId="3071" priority="657" operator="beginsWith" text="ABS">
      <formula>LEFT(L338,LEN("ABS"))="ABS"</formula>
    </cfRule>
    <cfRule type="cellIs" dxfId="3070" priority="659" operator="equal">
      <formula>"Fér"</formula>
    </cfRule>
  </conditionalFormatting>
  <conditionalFormatting sqref="J364:P368">
    <cfRule type="beginsWith" dxfId="3069" priority="649" operator="beginsWith" text="ABS">
      <formula>LEFT(J364,LEN("ABS"))="ABS"</formula>
    </cfRule>
    <cfRule type="cellIs" dxfId="3068" priority="651" operator="equal">
      <formula>"Fér"</formula>
    </cfRule>
  </conditionalFormatting>
  <conditionalFormatting sqref="W147">
    <cfRule type="beginsWith" dxfId="3067" priority="641" operator="beginsWith" text="ABS">
      <formula>LEFT(W147,LEN("ABS"))="ABS"</formula>
    </cfRule>
    <cfRule type="cellIs" dxfId="3066" priority="643" operator="equal">
      <formula>"Fér"</formula>
    </cfRule>
  </conditionalFormatting>
  <conditionalFormatting sqref="W148:W151">
    <cfRule type="beginsWith" dxfId="3065" priority="633" operator="beginsWith" text="ABS">
      <formula>LEFT(W148,LEN("ABS"))="ABS"</formula>
    </cfRule>
    <cfRule type="cellIs" dxfId="3064" priority="635" operator="equal">
      <formula>"Fér"</formula>
    </cfRule>
  </conditionalFormatting>
  <conditionalFormatting sqref="X147">
    <cfRule type="beginsWith" dxfId="3063" priority="625" operator="beginsWith" text="ABS">
      <formula>LEFT(X147,LEN("ABS"))="ABS"</formula>
    </cfRule>
    <cfRule type="cellIs" dxfId="3062" priority="627" operator="equal">
      <formula>"Fér"</formula>
    </cfRule>
  </conditionalFormatting>
  <conditionalFormatting sqref="O154">
    <cfRule type="beginsWith" dxfId="3061" priority="617" operator="beginsWith" text="ABS">
      <formula>LEFT(O154,LEN("ABS"))="ABS"</formula>
    </cfRule>
    <cfRule type="cellIs" dxfId="3060" priority="619" operator="equal">
      <formula>"Fér"</formula>
    </cfRule>
  </conditionalFormatting>
  <conditionalFormatting sqref="X198">
    <cfRule type="beginsWith" dxfId="3059" priority="609" operator="beginsWith" text="ABS">
      <formula>LEFT(X198,LEN("ABS"))="ABS"</formula>
    </cfRule>
    <cfRule type="cellIs" dxfId="3058" priority="611" operator="equal">
      <formula>"Fér"</formula>
    </cfRule>
  </conditionalFormatting>
  <conditionalFormatting sqref="W211:W214">
    <cfRule type="beginsWith" dxfId="3057" priority="601" operator="beginsWith" text="ABS">
      <formula>LEFT(W211,LEN("ABS"))="ABS"</formula>
    </cfRule>
    <cfRule type="cellIs" dxfId="3056" priority="603" operator="equal">
      <formula>"Fér"</formula>
    </cfRule>
  </conditionalFormatting>
  <conditionalFormatting sqref="Y217:Y221">
    <cfRule type="beginsWith" dxfId="3055" priority="593" operator="beginsWith" text="ABS">
      <formula>LEFT(Y217,LEN("ABS"))="ABS"</formula>
    </cfRule>
    <cfRule type="cellIs" dxfId="3054" priority="595" operator="equal">
      <formula>"Fér"</formula>
    </cfRule>
  </conditionalFormatting>
  <conditionalFormatting sqref="W217:W221">
    <cfRule type="beginsWith" dxfId="3053" priority="585" operator="beginsWith" text="ABS">
      <formula>LEFT(W217,LEN("ABS"))="ABS"</formula>
    </cfRule>
    <cfRule type="cellIs" dxfId="3052" priority="587" operator="equal">
      <formula>"Fér"</formula>
    </cfRule>
  </conditionalFormatting>
  <conditionalFormatting sqref="W231:W235">
    <cfRule type="beginsWith" dxfId="3051" priority="577" operator="beginsWith" text="ABS">
      <formula>LEFT(W231,LEN("ABS"))="ABS"</formula>
    </cfRule>
    <cfRule type="cellIs" dxfId="3050" priority="579" operator="equal">
      <formula>"Fér"</formula>
    </cfRule>
  </conditionalFormatting>
  <conditionalFormatting sqref="W238:W242">
    <cfRule type="beginsWith" dxfId="3049" priority="569" operator="beginsWith" text="ABS">
      <formula>LEFT(W238,LEN("ABS"))="ABS"</formula>
    </cfRule>
    <cfRule type="cellIs" dxfId="3048" priority="571" operator="equal">
      <formula>"Fér"</formula>
    </cfRule>
  </conditionalFormatting>
  <conditionalFormatting sqref="Y238:Y242">
    <cfRule type="beginsWith" dxfId="3047" priority="561" operator="beginsWith" text="ABS">
      <formula>LEFT(Y238,LEN("ABS"))="ABS"</formula>
    </cfRule>
    <cfRule type="cellIs" dxfId="3046" priority="563" operator="equal">
      <formula>"Fér"</formula>
    </cfRule>
  </conditionalFormatting>
  <conditionalFormatting sqref="L224:L228">
    <cfRule type="beginsWith" dxfId="3045" priority="465" operator="beginsWith" text="ABS">
      <formula>LEFT(L224,LEN("ABS"))="ABS"</formula>
    </cfRule>
    <cfRule type="cellIs" dxfId="3044" priority="467" operator="equal">
      <formula>"Fér"</formula>
    </cfRule>
  </conditionalFormatting>
  <conditionalFormatting sqref="N172">
    <cfRule type="beginsWith" dxfId="3043" priority="457" operator="beginsWith" text="ABS">
      <formula>LEFT(N172,LEN("ABS"))="ABS"</formula>
    </cfRule>
    <cfRule type="cellIs" dxfId="3042" priority="459" operator="equal">
      <formula>"Fér"</formula>
    </cfRule>
  </conditionalFormatting>
  <conditionalFormatting sqref="K168:K172">
    <cfRule type="beginsWith" dxfId="3041" priority="449" operator="beginsWith" text="ABS">
      <formula>LEFT(K168,LEN("ABS"))="ABS"</formula>
    </cfRule>
    <cfRule type="cellIs" dxfId="3040" priority="451" operator="equal">
      <formula>"Fér"</formula>
    </cfRule>
  </conditionalFormatting>
  <conditionalFormatting sqref="K196:K200">
    <cfRule type="beginsWith" dxfId="3039" priority="441" operator="beginsWith" text="ABS">
      <formula>LEFT(K196,LEN("ABS"))="ABS"</formula>
    </cfRule>
    <cfRule type="cellIs" dxfId="3038" priority="443" operator="equal">
      <formula>"Fér"</formula>
    </cfRule>
  </conditionalFormatting>
  <conditionalFormatting sqref="N196:N200">
    <cfRule type="beginsWith" dxfId="3037" priority="433" operator="beginsWith" text="ABS">
      <formula>LEFT(N196,LEN("ABS"))="ABS"</formula>
    </cfRule>
    <cfRule type="cellIs" dxfId="3036" priority="435" operator="equal">
      <formula>"Fér"</formula>
    </cfRule>
  </conditionalFormatting>
  <conditionalFormatting sqref="P156">
    <cfRule type="beginsWith" dxfId="3035" priority="337" operator="beginsWith" text="ABS">
      <formula>LEFT(P156,LEN("ABS"))="ABS"</formula>
    </cfRule>
    <cfRule type="cellIs" dxfId="3034" priority="339" operator="equal">
      <formula>"Fér"</formula>
    </cfRule>
  </conditionalFormatting>
  <conditionalFormatting sqref="P157">
    <cfRule type="beginsWith" dxfId="3033" priority="321" operator="beginsWith" text="ABS">
      <formula>LEFT(P157,LEN("ABS"))="ABS"</formula>
    </cfRule>
    <cfRule type="cellIs" dxfId="3032" priority="323" operator="equal">
      <formula>"Fér"</formula>
    </cfRule>
  </conditionalFormatting>
  <conditionalFormatting sqref="P158">
    <cfRule type="beginsWith" dxfId="3031" priority="313" operator="beginsWith" text="ABS">
      <formula>LEFT(P158,LEN("ABS"))="ABS"</formula>
    </cfRule>
    <cfRule type="cellIs" dxfId="3030" priority="315" operator="equal">
      <formula>"Fér"</formula>
    </cfRule>
  </conditionalFormatting>
  <conditionalFormatting sqref="O182:O186">
    <cfRule type="beginsWith" dxfId="3029" priority="305" operator="beginsWith" text="ABS">
      <formula>LEFT(O182,LEN("ABS"))="ABS"</formula>
    </cfRule>
    <cfRule type="cellIs" dxfId="3028" priority="307" operator="equal">
      <formula>"Fér"</formula>
    </cfRule>
  </conditionalFormatting>
  <conditionalFormatting sqref="W203">
    <cfRule type="beginsWith" dxfId="3027" priority="273" operator="beginsWith" text="ABS">
      <formula>LEFT(W203,LEN("ABS"))="ABS"</formula>
    </cfRule>
    <cfRule type="cellIs" dxfId="3026" priority="275" operator="equal">
      <formula>"Fér"</formula>
    </cfRule>
  </conditionalFormatting>
  <conditionalFormatting sqref="O168:O171">
    <cfRule type="beginsWith" dxfId="3025" priority="265" operator="beginsWith" text="ABS">
      <formula>LEFT(O168,LEN("ABS"))="ABS"</formula>
    </cfRule>
    <cfRule type="cellIs" dxfId="3024" priority="267" operator="equal">
      <formula>"Fér"</formula>
    </cfRule>
  </conditionalFormatting>
  <conditionalFormatting sqref="N168:N171">
    <cfRule type="beginsWith" dxfId="3023" priority="257" operator="beginsWith" text="ABS">
      <formula>LEFT(N168,LEN("ABS"))="ABS"</formula>
    </cfRule>
    <cfRule type="cellIs" dxfId="3022" priority="259" operator="equal">
      <formula>"Fér"</formula>
    </cfRule>
  </conditionalFormatting>
  <conditionalFormatting sqref="O266:O270">
    <cfRule type="beginsWith" dxfId="3021" priority="249" operator="beginsWith" text="ABS">
      <formula>LEFT(O266,LEN("ABS"))="ABS"</formula>
    </cfRule>
    <cfRule type="cellIs" dxfId="3020" priority="251" operator="equal">
      <formula>"Fér"</formula>
    </cfRule>
  </conditionalFormatting>
  <conditionalFormatting sqref="N266:N270">
    <cfRule type="beginsWith" dxfId="3019" priority="241" operator="beginsWith" text="ABS">
      <formula>LEFT(N266,LEN("ABS"))="ABS"</formula>
    </cfRule>
    <cfRule type="cellIs" dxfId="3018" priority="243" operator="equal">
      <formula>"Fér"</formula>
    </cfRule>
  </conditionalFormatting>
  <conditionalFormatting sqref="N273:N277">
    <cfRule type="beginsWith" dxfId="3017" priority="233" operator="beginsWith" text="ABS">
      <formula>LEFT(N273,LEN("ABS"))="ABS"</formula>
    </cfRule>
    <cfRule type="cellIs" dxfId="3016" priority="235" operator="equal">
      <formula>"Fér"</formula>
    </cfRule>
  </conditionalFormatting>
  <conditionalFormatting sqref="O273:O277">
    <cfRule type="beginsWith" dxfId="3015" priority="225" operator="beginsWith" text="ABS">
      <formula>LEFT(O273,LEN("ABS"))="ABS"</formula>
    </cfRule>
    <cfRule type="cellIs" dxfId="3014" priority="227" operator="equal">
      <formula>"Fér"</formula>
    </cfRule>
  </conditionalFormatting>
  <conditionalFormatting sqref="M171">
    <cfRule type="beginsWith" dxfId="3013" priority="121" operator="beginsWith" text="ABS">
      <formula>LEFT(M171,LEN("ABS"))="ABS"</formula>
    </cfRule>
    <cfRule type="cellIs" dxfId="3012" priority="123" operator="equal">
      <formula>"Fér"</formula>
    </cfRule>
  </conditionalFormatting>
  <conditionalFormatting sqref="M172">
    <cfRule type="beginsWith" dxfId="3011" priority="113" operator="beginsWith" text="ABS">
      <formula>LEFT(M172,LEN("ABS"))="ABS"</formula>
    </cfRule>
    <cfRule type="cellIs" dxfId="3010" priority="115" operator="equal">
      <formula>"Fér"</formula>
    </cfRule>
  </conditionalFormatting>
  <conditionalFormatting sqref="M189:M193">
    <cfRule type="beginsWith" dxfId="3009" priority="105" operator="beginsWith" text="ABS">
      <formula>LEFT(M189,LEN("ABS"))="ABS"</formula>
    </cfRule>
    <cfRule type="cellIs" dxfId="3008" priority="107" operator="equal">
      <formula>"Fér"</formula>
    </cfRule>
  </conditionalFormatting>
  <conditionalFormatting sqref="N189:N193">
    <cfRule type="beginsWith" dxfId="3007" priority="97" operator="beginsWith" text="ABS">
      <formula>LEFT(N189,LEN("ABS"))="ABS"</formula>
    </cfRule>
    <cfRule type="cellIs" dxfId="3006" priority="99" operator="equal">
      <formula>"Fér"</formula>
    </cfRule>
  </conditionalFormatting>
  <conditionalFormatting sqref="M196:M200">
    <cfRule type="beginsWith" dxfId="3005" priority="89" operator="beginsWith" text="ABS">
      <formula>LEFT(M196,LEN("ABS"))="ABS"</formula>
    </cfRule>
    <cfRule type="cellIs" dxfId="3004" priority="91" operator="equal">
      <formula>"Fér"</formula>
    </cfRule>
  </conditionalFormatting>
  <conditionalFormatting sqref="M219:M221">
    <cfRule type="beginsWith" dxfId="3003" priority="81" operator="beginsWith" text="ABS">
      <formula>LEFT(M219,LEN("ABS"))="ABS"</formula>
    </cfRule>
    <cfRule type="cellIs" dxfId="3002" priority="83" operator="equal">
      <formula>"Fér"</formula>
    </cfRule>
  </conditionalFormatting>
  <conditionalFormatting sqref="M217:M218">
    <cfRule type="beginsWith" dxfId="3001" priority="73" operator="beginsWith" text="ABS">
      <formula>LEFT(M217,LEN("ABS"))="ABS"</formula>
    </cfRule>
    <cfRule type="cellIs" dxfId="3000" priority="75" operator="equal">
      <formula>"Fér"</formula>
    </cfRule>
  </conditionalFormatting>
  <conditionalFormatting sqref="P246:P249">
    <cfRule type="beginsWith" dxfId="2999" priority="65" operator="beginsWith" text="ABS">
      <formula>LEFT(P246,LEN("ABS"))="ABS"</formula>
    </cfRule>
    <cfRule type="cellIs" dxfId="2998" priority="67" operator="equal">
      <formula>"Fér"</formula>
    </cfRule>
  </conditionalFormatting>
  <conditionalFormatting sqref="O280:O284">
    <cfRule type="beginsWith" dxfId="2997" priority="57" operator="beginsWith" text="ABS">
      <formula>LEFT(O280,LEN("ABS"))="ABS"</formula>
    </cfRule>
    <cfRule type="cellIs" dxfId="2996" priority="59" operator="equal">
      <formula>"Fér"</formula>
    </cfRule>
  </conditionalFormatting>
  <conditionalFormatting sqref="P280:P284">
    <cfRule type="beginsWith" dxfId="2995" priority="49" operator="beginsWith" text="ABS">
      <formula>LEFT(P280,LEN("ABS"))="ABS"</formula>
    </cfRule>
    <cfRule type="cellIs" dxfId="2994" priority="51" operator="equal">
      <formula>"Fér"</formula>
    </cfRule>
  </conditionalFormatting>
  <conditionalFormatting sqref="P168:P172">
    <cfRule type="beginsWith" dxfId="2993" priority="41" operator="beginsWith" text="ABS">
      <formula>LEFT(P168,LEN("ABS"))="ABS"</formula>
    </cfRule>
    <cfRule type="cellIs" dxfId="2992" priority="43" operator="equal">
      <formula>"Fér"</formula>
    </cfRule>
  </conditionalFormatting>
  <conditionalFormatting sqref="P162">
    <cfRule type="beginsWith" dxfId="2991" priority="33" operator="beginsWith" text="ABS">
      <formula>LEFT(P162,LEN("ABS"))="ABS"</formula>
    </cfRule>
    <cfRule type="cellIs" dxfId="2990" priority="35" operator="equal">
      <formula>"Fér"</formula>
    </cfRule>
  </conditionalFormatting>
  <conditionalFormatting sqref="P164">
    <cfRule type="beginsWith" dxfId="2989" priority="25" operator="beginsWith" text="ABS">
      <formula>LEFT(P164,LEN("ABS"))="ABS"</formula>
    </cfRule>
    <cfRule type="cellIs" dxfId="2988" priority="27" operator="equal">
      <formula>"Fér"</formula>
    </cfRule>
  </conditionalFormatting>
  <conditionalFormatting sqref="J176">
    <cfRule type="beginsWith" dxfId="2987" priority="17" operator="beginsWith" text="ABS">
      <formula>LEFT(J176,LEN("ABS"))="ABS"</formula>
    </cfRule>
    <cfRule type="cellIs" dxfId="2986" priority="19" operator="equal">
      <formula>"Fér"</formula>
    </cfRule>
  </conditionalFormatting>
  <conditionalFormatting sqref="J177">
    <cfRule type="beginsWith" dxfId="2985" priority="9" operator="beginsWith" text="ABS">
      <formula>LEFT(J177,LEN("ABS"))="ABS"</formula>
    </cfRule>
    <cfRule type="cellIs" dxfId="2984" priority="11" operator="equal">
      <formula>"Fér"</formula>
    </cfRule>
  </conditionalFormatting>
  <conditionalFormatting sqref="J178">
    <cfRule type="beginsWith" dxfId="2983" priority="1" operator="beginsWith" text="ABS">
      <formula>LEFT(J178,LEN("ABS"))="ABS"</formula>
    </cfRule>
    <cfRule type="cellIs" dxfId="2982" priority="3" operator="equal">
      <formula>"Fér"</formula>
    </cfRule>
  </conditionalFormatting>
  <pageMargins left="0.7" right="0.7" top="0.75" bottom="0.75" header="0.3" footer="0.3"/>
  <pageSetup paperSize="9" scale="82" fitToHeight="0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2156" operator="beginsWith" id="{9A060D63-F134-4B43-9F33-C266C791BBF5}">
            <xm:f>LEFT(J4,LEN("MAL"))="MAL"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816" operator="beginsWith" id="{6CD8218C-1A64-45EE-BD46-E3964887246B}">
            <xm:f>LEFT(J4,LEN("FOR"))="FOR"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P42 K35:M39 M42:N46 N7:N11 K15:M16 Y63:AB67 Y70:AB74 Y77:AB81 Y84:AB88 Z91:AB95 Z105:AB109 Y126:AB130 Y133:AB135 Y140:AB144 Y147:AB151 Y154:AB158 Z161:AB165 Y175:AB179 Y182:AB186 Y189:AB193 Y196:AB200 Y203:AB207 Y210:AB214 Z217:AB221 Y224:AB228 Z231:AB235 Z238:AB242 Y245:AB249 Y252:AB256 Y259:AB263 Y266:AB270 Y273:AB277 Y280:AB284 Y287:AB291 Y294:AB298 Y301:AB305 Y308:AB312 Y315:AB319 Y322:AB326 Y329:AB333 Y336:AB340 Y343:AB347 Y350:AB354 Y357:AB361 Y364:AB368 Y371:AB375 Y378:AB382 J8 K7:L7 J11 M17:M18 M14 K9:L11 P44 P46 Y56:AB60 Y137:AB137 Z136:AB136 Y168:AB172 Y113:AB116 Y119:AB123 Z112:AB112 AH4 V4:AB4 J4:P4 N142:N144 N140:O141</xm:sqref>
        </x14:conditionalFormatting>
        <x14:conditionalFormatting xmlns:xm="http://schemas.microsoft.com/office/excel/2006/main">
          <x14:cfRule type="beginsWith" priority="12789" operator="beginsWith" id="{30AA87F8-1273-422E-946B-1B33C87BC5C0}">
            <xm:f>LEFT(J4,LEN("J"))="J"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811" operator="beginsWith" id="{B17DF685-D8BE-46AC-AEB8-48B538D8AA07}">
            <xm:f>LEFT(J4,LEN("AM"))="AM"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814" operator="beginsWith" id="{E4F80FA0-62B0-4BDF-B544-FEA41C442DEB}">
            <xm:f>LEFT(J4,LEN("M"))="M"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815" operator="beginsWith" id="{975ED850-AA50-4BCC-9D3D-1F15ADF3B0C5}">
            <xm:f>LEFT(J4,LEN("C"))="C"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P42 K35:M39 M42:N46 N7:N11 K15:M16 Y63:AB67 Y70:AB74 Y77:AB81 Y84:AB88 Z91:AB95 Z105:AB109 Y126:AB130 Y133:AB135 Y140:AB144 Y147:AB151 Y154:AB158 Z161:AB165 Y175:AB179 Y182:AB186 Y189:AB193 Y196:AB200 Y203:AB207 Y210:AB214 Z217:AB221 Y224:AB228 Z231:AB235 Z238:AB242 Y245:AB249 Y252:AB256 Y259:AB263 Y266:AB270 Y273:AB277 Y280:AB284 Y287:AB291 Y294:AB298 Y301:AB305 Y308:AB312 Y315:AB319 Y322:AB326 Y329:AB333 Y336:AB340 Y343:AB347 Y350:AB354 Y357:AB361 Y364:AB368 Y371:AB375 Y378:AB382 J8 K7:L7 J11 M17:M18 M14 K9:L11 P44 P46 Y56:AB60 Y137:AB137 Z136:AB136 Y168:AB172 Y113:AB116 Y119:AB123 Z112:AB112 AH4 V4:AB4 J4:P4 N142:N144 N140:O141</xm:sqref>
        </x14:conditionalFormatting>
        <x14:conditionalFormatting xmlns:xm="http://schemas.microsoft.com/office/excel/2006/main">
          <x14:cfRule type="containsText" priority="12137" operator="containsText" id="{1309A06B-5664-4203-A597-172D1FD73AF2}">
            <xm:f>NOT(ISERROR(SEARCH("Verrouillée",Q4)))</xm:f>
            <xm:f>"Verrouillée"</xm:f>
            <x14:dxf>
              <font>
                <color rgb="FFFF0000"/>
              </font>
            </x14:dxf>
          </x14:cfRule>
          <xm:sqref>Q4</xm:sqref>
        </x14:conditionalFormatting>
        <x14:conditionalFormatting xmlns:xm="http://schemas.microsoft.com/office/excel/2006/main">
          <x14:cfRule type="beginsWith" priority="9517" operator="beginsWith" id="{B696651B-8273-47F7-9E1C-095FDC37845A}">
            <xm:f>LEFT(P7,LEN("MAL"))="MAL"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33" operator="beginsWith" id="{CC4A4CC7-F0EA-4DD2-9965-63E2F29E4963}">
            <xm:f>LEFT(P7,LEN("FOR"))="FOR"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Y7:Z11 P7:P11 V7:W11</xm:sqref>
        </x14:conditionalFormatting>
        <x14:conditionalFormatting xmlns:xm="http://schemas.microsoft.com/office/excel/2006/main">
          <x14:cfRule type="containsText" priority="9520" operator="containsText" id="{B3887F32-B483-4D20-8050-5311C8152073}">
            <xm:f>NOT(ISERROR(SEARCH("Verrouillée",Q7)))</xm:f>
            <xm:f>"Verrouillée"</xm:f>
            <x14:dxf>
              <font>
                <color rgb="FFFF0000"/>
              </font>
            </x14:dxf>
          </x14:cfRule>
          <xm:sqref>Q7:Q8</xm:sqref>
        </x14:conditionalFormatting>
        <x14:conditionalFormatting xmlns:xm="http://schemas.microsoft.com/office/excel/2006/main">
          <x14:cfRule type="beginsWith" priority="9521" operator="beginsWith" id="{93B73361-C9D9-4400-82AF-816C76C054FC}">
            <xm:f>LEFT(P7,LEN("J"))="J"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528" operator="beginsWith" id="{AE6633C6-42F5-4A85-AFB2-A087A2C2510B}">
            <xm:f>LEFT(P7,LEN("AM"))="AM"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531" operator="beginsWith" id="{05263D0B-59D0-42D5-8B67-8EFE94D1E794}">
            <xm:f>LEFT(P7,LEN("M"))="M"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532" operator="beginsWith" id="{110D26FF-C14B-4699-AB86-E93E4E18618A}">
            <xm:f>LEFT(P7,LEN("C"))="C"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Y7:Z11 P7:P11 V7:W11</xm:sqref>
        </x14:conditionalFormatting>
        <x14:conditionalFormatting xmlns:xm="http://schemas.microsoft.com/office/excel/2006/main">
          <x14:cfRule type="beginsWith" priority="9508" operator="beginsWith" id="{A3F9F034-11BC-4524-9E17-81016BDDA015}">
            <xm:f>LEFT(X8,LEN("MAL"))="MAL"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14" operator="beginsWith" id="{62716FBF-6DD7-468D-A8D8-03B6587DEB59}">
            <xm:f>LEFT(X8,LEN("FOR"))="FOR"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X8:X11</xm:sqref>
        </x14:conditionalFormatting>
        <x14:conditionalFormatting xmlns:xm="http://schemas.microsoft.com/office/excel/2006/main">
          <x14:cfRule type="beginsWith" priority="9510" operator="beginsWith" id="{47F10652-37A7-41D3-90ED-453FA598CA14}">
            <xm:f>LEFT(X8,LEN("J"))="J"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511" operator="beginsWith" id="{22309D6B-DBD1-4F25-847D-8B1AFB417A57}">
            <xm:f>LEFT(X8,LEN("AM"))="AM"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512" operator="beginsWith" id="{D393FA76-763D-4448-B039-DD188B38764E}">
            <xm:f>LEFT(X8,LEN("M"))="M"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513" operator="beginsWith" id="{4D8E2A82-DEC3-4CE2-B3D1-62592254F70D}">
            <xm:f>LEFT(X8,LEN("C"))="C"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X8:X11</xm:sqref>
        </x14:conditionalFormatting>
        <x14:conditionalFormatting xmlns:xm="http://schemas.microsoft.com/office/excel/2006/main">
          <x14:cfRule type="beginsWith" priority="9494" operator="beginsWith" id="{7915ABA0-B34F-44B1-B765-2951739C35FC}">
            <xm:f>LEFT(AA7,LEN("MAL"))="MAL"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00" operator="beginsWith" id="{2926865D-1838-404D-A1CC-73CE5A6B242B}">
            <xm:f>LEFT(AA7,LEN("FOR"))="FOR"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AA7:AB11</xm:sqref>
        </x14:conditionalFormatting>
        <x14:conditionalFormatting xmlns:xm="http://schemas.microsoft.com/office/excel/2006/main">
          <x14:cfRule type="beginsWith" priority="9496" operator="beginsWith" id="{C523F874-19AE-4581-A0B7-821A43E98476}">
            <xm:f>LEFT(AA7,LEN("J"))="J"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97" operator="beginsWith" id="{EC62A91C-8208-4F1D-AAF7-6EF23DFCC0E7}">
            <xm:f>LEFT(AA7,LEN("AM"))="AM"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98" operator="beginsWith" id="{E4CBF466-C915-41D3-A096-3B3A082F4F45}">
            <xm:f>LEFT(AA7,LEN("M"))="M"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99" operator="beginsWith" id="{AC394774-806D-4ABC-A49B-FC1747E28F7F}">
            <xm:f>LEFT(AA7,LEN("C"))="C"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AA7:AB11</xm:sqref>
        </x14:conditionalFormatting>
        <x14:conditionalFormatting xmlns:xm="http://schemas.microsoft.com/office/excel/2006/main">
          <x14:cfRule type="beginsWith" priority="9470" operator="beginsWith" id="{18373FA6-30A8-4BC9-B3E5-67A34A1F6982}">
            <xm:f>LEFT(J14,LEN("MAL"))="MAL"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86" operator="beginsWith" id="{1CC081A2-EE18-4FB5-AE6F-E199ADB4BC19}">
            <xm:f>LEFT(J14,LEN("FOR"))="FOR"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J14:J18 Z14:Z18 V14:W18</xm:sqref>
        </x14:conditionalFormatting>
        <x14:conditionalFormatting xmlns:xm="http://schemas.microsoft.com/office/excel/2006/main">
          <x14:cfRule type="containsText" priority="9473" operator="containsText" id="{E372E1B9-1AED-443B-BB99-F1A6D6844408}">
            <xm:f>NOT(ISERROR(SEARCH("Verrouillée",Q14)))</xm:f>
            <xm:f>"Verrouillée"</xm:f>
            <x14:dxf>
              <font>
                <color rgb="FFFF0000"/>
              </font>
            </x14:dxf>
          </x14:cfRule>
          <xm:sqref>Q14</xm:sqref>
        </x14:conditionalFormatting>
        <x14:conditionalFormatting xmlns:xm="http://schemas.microsoft.com/office/excel/2006/main">
          <x14:cfRule type="beginsWith" priority="9474" operator="beginsWith" id="{2B2AEDCE-8CCD-420A-AA7C-4AF4CE5A4EF4}">
            <xm:f>LEFT(J14,LEN("J"))="J"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81" operator="beginsWith" id="{04587735-BFC7-46B4-A5C5-EF0E2F3C07EC}">
            <xm:f>LEFT(J14,LEN("AM"))="AM"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84" operator="beginsWith" id="{67792DD4-77AF-442D-9422-C2CF564B35EE}">
            <xm:f>LEFT(J14,LEN("M"))="M"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85" operator="beginsWith" id="{DAB939F7-DE06-434F-81C7-1DDF512EA283}">
            <xm:f>LEFT(J14,LEN("C"))="C"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J14:J18 Z14:Z18 V14:W18</xm:sqref>
        </x14:conditionalFormatting>
        <x14:conditionalFormatting xmlns:xm="http://schemas.microsoft.com/office/excel/2006/main">
          <x14:cfRule type="beginsWith" priority="9447" operator="beginsWith" id="{154860DD-3501-449C-931A-5FD4DC68CAAD}">
            <xm:f>LEFT(AA14,LEN("MAL"))="MAL"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53" operator="beginsWith" id="{97686D80-FC2E-41C8-992F-E42425E515CE}">
            <xm:f>LEFT(AA14,LEN("FOR"))="FOR"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AA14:AB18</xm:sqref>
        </x14:conditionalFormatting>
        <x14:conditionalFormatting xmlns:xm="http://schemas.microsoft.com/office/excel/2006/main">
          <x14:cfRule type="beginsWith" priority="9449" operator="beginsWith" id="{3F2366C4-4EE2-4823-BC27-9E525823B68B}">
            <xm:f>LEFT(AA14,LEN("J"))="J"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50" operator="beginsWith" id="{2C96A647-56DD-4AFD-8405-DA8A96605609}">
            <xm:f>LEFT(AA14,LEN("AM"))="AM"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51" operator="beginsWith" id="{2D77A822-54C9-4370-872D-AE2AA278F46E}">
            <xm:f>LEFT(AA14,LEN("M"))="M"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52" operator="beginsWith" id="{7B65CB39-4788-4C14-A75A-A606BB131D0B}">
            <xm:f>LEFT(AA14,LEN("C"))="C"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AA14:AB18</xm:sqref>
        </x14:conditionalFormatting>
        <x14:conditionalFormatting xmlns:xm="http://schemas.microsoft.com/office/excel/2006/main">
          <x14:cfRule type="beginsWith" priority="9423" operator="beginsWith" id="{240C787D-9BE1-4E24-856E-5575EAAD5204}">
            <xm:f>LEFT(J21,LEN("MAL"))="MAL"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39" operator="beginsWith" id="{8410C8B7-6625-4B60-A8E5-1531DEA025B8}">
            <xm:f>LEFT(J21,LEN("FOR"))="FOR"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J21:L25 Y21:Z25 V21:W23 V25:W25 W24</xm:sqref>
        </x14:conditionalFormatting>
        <x14:conditionalFormatting xmlns:xm="http://schemas.microsoft.com/office/excel/2006/main">
          <x14:cfRule type="containsText" priority="9426" operator="containsText" id="{659B3BA4-D0DF-41F6-A3D0-F162AB3BDD7F}">
            <xm:f>NOT(ISERROR(SEARCH("Verrouillée",Q21)))</xm:f>
            <xm:f>"Verrouillée"</xm:f>
            <x14:dxf>
              <font>
                <color rgb="FFFF0000"/>
              </font>
            </x14:dxf>
          </x14:cfRule>
          <xm:sqref>Q21</xm:sqref>
        </x14:conditionalFormatting>
        <x14:conditionalFormatting xmlns:xm="http://schemas.microsoft.com/office/excel/2006/main">
          <x14:cfRule type="beginsWith" priority="9427" operator="beginsWith" id="{C05A08FD-3017-4F84-A68F-80E3E7C4834C}">
            <xm:f>LEFT(J21,LEN("J"))="J"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34" operator="beginsWith" id="{12AC50FF-029B-4941-A62A-8328B1499C76}">
            <xm:f>LEFT(J21,LEN("AM"))="AM"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37" operator="beginsWith" id="{858F1893-8675-49AA-B5EF-3B2C92836725}">
            <xm:f>LEFT(J21,LEN("M"))="M"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38" operator="beginsWith" id="{FCBEF59F-7AE5-49E3-8E4B-A4CD4A05C122}">
            <xm:f>LEFT(J21,LEN("C"))="C"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J21:L25 Y21:Z25 V21:W23 V25:W25 W24</xm:sqref>
        </x14:conditionalFormatting>
        <x14:conditionalFormatting xmlns:xm="http://schemas.microsoft.com/office/excel/2006/main">
          <x14:cfRule type="beginsWith" priority="9414" operator="beginsWith" id="{BC9A084D-6493-47D7-8A40-CB32433A7FDA}">
            <xm:f>LEFT(X21,LEN("MAL"))="MAL"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20" operator="beginsWith" id="{81E44C0A-B233-4835-A082-BB2B2F5A089D}">
            <xm:f>LEFT(X21,LEN("FOR"))="FOR"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X21:X25</xm:sqref>
        </x14:conditionalFormatting>
        <x14:conditionalFormatting xmlns:xm="http://schemas.microsoft.com/office/excel/2006/main">
          <x14:cfRule type="beginsWith" priority="9416" operator="beginsWith" id="{7FB898D3-AE2E-447F-84EE-EEE5EEF79590}">
            <xm:f>LEFT(X21,LEN("J"))="J"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17" operator="beginsWith" id="{A371D18B-B125-494D-9820-73AFAE974D5A}">
            <xm:f>LEFT(X21,LEN("AM"))="AM"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18" operator="beginsWith" id="{9A444F73-3523-42D2-8CF0-4022C7BF7E89}">
            <xm:f>LEFT(X21,LEN("M"))="M"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19" operator="beginsWith" id="{A130A02E-85D0-4A49-B450-998CA0F32A98}">
            <xm:f>LEFT(X21,LEN("C"))="C"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X21:X25</xm:sqref>
        </x14:conditionalFormatting>
        <x14:conditionalFormatting xmlns:xm="http://schemas.microsoft.com/office/excel/2006/main">
          <x14:cfRule type="beginsWith" priority="9400" operator="beginsWith" id="{45AD2627-D689-4B5B-9BC4-59CAEA1F64B8}">
            <xm:f>LEFT(AA21,LEN("MAL"))="MAL"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06" operator="beginsWith" id="{C681B1E7-FC46-47DB-B27C-C284D127ACEA}">
            <xm:f>LEFT(AA21,LEN("FOR"))="FOR"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AA21:AB25</xm:sqref>
        </x14:conditionalFormatting>
        <x14:conditionalFormatting xmlns:xm="http://schemas.microsoft.com/office/excel/2006/main">
          <x14:cfRule type="beginsWith" priority="9402" operator="beginsWith" id="{AFC15D1B-45B0-4F1F-B0F1-B4A771B948AE}">
            <xm:f>LEFT(AA21,LEN("J"))="J"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03" operator="beginsWith" id="{E77EC5D0-8E62-4ED0-A893-DF835FFCF455}">
            <xm:f>LEFT(AA21,LEN("AM"))="AM"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04" operator="beginsWith" id="{F0D413D6-8B4A-4FD1-996A-36CDAD22C77B}">
            <xm:f>LEFT(AA21,LEN("M"))="M"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05" operator="beginsWith" id="{CDA59C62-B7AD-446A-B9FE-94CF2C1DB08B}">
            <xm:f>LEFT(AA21,LEN("C"))="C"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AA21:AB25</xm:sqref>
        </x14:conditionalFormatting>
        <x14:conditionalFormatting xmlns:xm="http://schemas.microsoft.com/office/excel/2006/main">
          <x14:cfRule type="beginsWith" priority="9376" operator="beginsWith" id="{1A3292E9-0379-4AFE-96C8-810FA7A45D6E}">
            <xm:f>LEFT(W28,LEN("MAL"))="MAL"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92" operator="beginsWith" id="{8F5E06F7-F61D-43A5-92D8-B8B04653B182}">
            <xm:f>LEFT(W28,LEN("FOR"))="FOR"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W28:W32 Y28:Z32</xm:sqref>
        </x14:conditionalFormatting>
        <x14:conditionalFormatting xmlns:xm="http://schemas.microsoft.com/office/excel/2006/main">
          <x14:cfRule type="containsText" priority="9379" operator="containsText" id="{69D3DF90-DB8C-42D5-8CEB-D0A3A19D1AD0}">
            <xm:f>NOT(ISERROR(SEARCH("Verrouillée",Q28)))</xm:f>
            <xm:f>"Verrouillée"</xm:f>
            <x14:dxf>
              <font>
                <color rgb="FFFF0000"/>
              </font>
            </x14:dxf>
          </x14:cfRule>
          <xm:sqref>Q28</xm:sqref>
        </x14:conditionalFormatting>
        <x14:conditionalFormatting xmlns:xm="http://schemas.microsoft.com/office/excel/2006/main">
          <x14:cfRule type="beginsWith" priority="9380" operator="beginsWith" id="{EF3FD503-3E8D-47C8-8FB4-039A3ACAFB7E}">
            <xm:f>LEFT(W28,LEN("J"))="J"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87" operator="beginsWith" id="{A81E74C9-B316-4D25-9EEC-CE337C2AF584}">
            <xm:f>LEFT(W28,LEN("AM"))="AM"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90" operator="beginsWith" id="{91DBE02B-F72C-4D0A-98BF-FAEBD811B8CA}">
            <xm:f>LEFT(W28,LEN("M"))="M"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91" operator="beginsWith" id="{8A859403-6BF8-4823-B48D-209CEEA29FA8}">
            <xm:f>LEFT(W28,LEN("C"))="C"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W28:W32 Y28:Z32</xm:sqref>
        </x14:conditionalFormatting>
        <x14:conditionalFormatting xmlns:xm="http://schemas.microsoft.com/office/excel/2006/main">
          <x14:cfRule type="beginsWith" priority="9367" operator="beginsWith" id="{599E2EAB-218C-4103-98BA-24A57FAE871F}">
            <xm:f>LEFT(X28,LEN("MAL"))="MAL"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73" operator="beginsWith" id="{9F2280D2-F143-48EC-B80B-B6BA2D2785D6}">
            <xm:f>LEFT(X28,LEN("FOR"))="FOR"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X28:X32</xm:sqref>
        </x14:conditionalFormatting>
        <x14:conditionalFormatting xmlns:xm="http://schemas.microsoft.com/office/excel/2006/main">
          <x14:cfRule type="beginsWith" priority="9369" operator="beginsWith" id="{CD03E6AD-B403-4DB0-B026-CFD6864D63BE}">
            <xm:f>LEFT(X28,LEN("J"))="J"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70" operator="beginsWith" id="{9F46E917-6E79-470A-B1F8-CEAA7B6BCC23}">
            <xm:f>LEFT(X28,LEN("AM"))="AM"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71" operator="beginsWith" id="{91816062-F387-4DA2-90A8-4639DD4006ED}">
            <xm:f>LEFT(X28,LEN("M"))="M"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72" operator="beginsWith" id="{B183D85F-486E-4A39-94D2-4CA9A601B24F}">
            <xm:f>LEFT(X28,LEN("C"))="C"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X28:X32</xm:sqref>
        </x14:conditionalFormatting>
        <x14:conditionalFormatting xmlns:xm="http://schemas.microsoft.com/office/excel/2006/main">
          <x14:cfRule type="beginsWith" priority="9353" operator="beginsWith" id="{4A9A1127-ACC9-4CE4-98AA-E9AFB4E185E3}">
            <xm:f>LEFT(AA28,LEN("MAL"))="MAL"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59" operator="beginsWith" id="{AFFC6E1A-AB91-4EFF-98C6-EDC7568F2279}">
            <xm:f>LEFT(AA28,LEN("FOR"))="FOR"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AA28:AB32</xm:sqref>
        </x14:conditionalFormatting>
        <x14:conditionalFormatting xmlns:xm="http://schemas.microsoft.com/office/excel/2006/main">
          <x14:cfRule type="beginsWith" priority="9355" operator="beginsWith" id="{9384C3FE-3DCB-4EFF-AC5A-F9C1BA1EBF6A}">
            <xm:f>LEFT(AA28,LEN("J"))="J"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56" operator="beginsWith" id="{D7F563EC-3864-406D-B29A-F9FBE38494EE}">
            <xm:f>LEFT(AA28,LEN("AM"))="AM"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57" operator="beginsWith" id="{B5525988-685B-4A14-9FFA-EF80A40A21EE}">
            <xm:f>LEFT(AA28,LEN("M"))="M"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58" operator="beginsWith" id="{32784B59-5B6C-4241-919E-5ABA79F87009}">
            <xm:f>LEFT(AA28,LEN("C"))="C"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AA28:AB32</xm:sqref>
        </x14:conditionalFormatting>
        <x14:conditionalFormatting xmlns:xm="http://schemas.microsoft.com/office/excel/2006/main">
          <x14:cfRule type="beginsWith" priority="9329" operator="beginsWith" id="{D8503071-DE0D-48FD-BEC4-E3C362B8400B}">
            <xm:f>LEFT(W35,LEN("MAL"))="MAL"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45" operator="beginsWith" id="{B60B6E2A-3C4A-4674-A4D7-EEFC807AF8EB}">
            <xm:f>LEFT(W35,LEN("FOR"))="FOR"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W37:W39 Y35:Z39</xm:sqref>
        </x14:conditionalFormatting>
        <x14:conditionalFormatting xmlns:xm="http://schemas.microsoft.com/office/excel/2006/main">
          <x14:cfRule type="containsText" priority="9332" operator="containsText" id="{1B07C874-8941-4B93-978B-47280747FCB7}">
            <xm:f>NOT(ISERROR(SEARCH("Verrouillée",Q35)))</xm:f>
            <xm:f>"Verrouillée"</xm:f>
            <x14:dxf>
              <font>
                <color rgb="FFFF0000"/>
              </font>
            </x14:dxf>
          </x14:cfRule>
          <xm:sqref>Q35</xm:sqref>
        </x14:conditionalFormatting>
        <x14:conditionalFormatting xmlns:xm="http://schemas.microsoft.com/office/excel/2006/main">
          <x14:cfRule type="beginsWith" priority="9333" operator="beginsWith" id="{7D78F5A5-A2C4-4492-8EF9-ADCF6E08FB04}">
            <xm:f>LEFT(W35,LEN("J"))="J"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40" operator="beginsWith" id="{80CBF5C7-44C9-4803-98E7-0A741F6D80B4}">
            <xm:f>LEFT(W35,LEN("AM"))="AM"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43" operator="beginsWith" id="{7E4ABA3C-CCC0-4BC8-99E2-83DCFD40546E}">
            <xm:f>LEFT(W35,LEN("M"))="M"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44" operator="beginsWith" id="{210101FD-7A27-425E-B529-DE480239D7FC}">
            <xm:f>LEFT(W35,LEN("C"))="C"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W37:W39 Y35:Z39</xm:sqref>
        </x14:conditionalFormatting>
        <x14:conditionalFormatting xmlns:xm="http://schemas.microsoft.com/office/excel/2006/main">
          <x14:cfRule type="beginsWith" priority="9320" operator="beginsWith" id="{8356DEA7-9E92-45F6-8451-672840091B7D}">
            <xm:f>LEFT(X35,LEN("MAL"))="MAL"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26" operator="beginsWith" id="{ED6D315D-D427-4643-9EFC-EDE48A791D20}">
            <xm:f>LEFT(X35,LEN("FOR"))="FOR"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 X37:X39</xm:sqref>
        </x14:conditionalFormatting>
        <x14:conditionalFormatting xmlns:xm="http://schemas.microsoft.com/office/excel/2006/main">
          <x14:cfRule type="beginsWith" priority="9322" operator="beginsWith" id="{457109F4-810B-43C8-8430-E1EC7C5AA551}">
            <xm:f>LEFT(X35,LEN("J"))="J"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23" operator="beginsWith" id="{1332AD92-8B23-4B7B-A319-7ECC0A715573}">
            <xm:f>LEFT(X35,LEN("AM"))="AM"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24" operator="beginsWith" id="{AF9552CC-7F92-49A1-BBC8-AE756D3C7AF8}">
            <xm:f>LEFT(X35,LEN("M"))="M"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25" operator="beginsWith" id="{F3372680-B82F-472B-BA32-7E1BFCE7971D}">
            <xm:f>LEFT(X35,LEN("C"))="C"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 X37:X39</xm:sqref>
        </x14:conditionalFormatting>
        <x14:conditionalFormatting xmlns:xm="http://schemas.microsoft.com/office/excel/2006/main">
          <x14:cfRule type="beginsWith" priority="9306" operator="beginsWith" id="{297C41F7-9EDD-4B5A-9AFE-EA91326E2568}">
            <xm:f>LEFT(AA35,LEN("MAL"))="MAL"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12" operator="beginsWith" id="{27DF8734-4951-4BCF-96DE-C08AE9F92279}">
            <xm:f>LEFT(AA35,LEN("FOR"))="FOR"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AA35:AB39</xm:sqref>
        </x14:conditionalFormatting>
        <x14:conditionalFormatting xmlns:xm="http://schemas.microsoft.com/office/excel/2006/main">
          <x14:cfRule type="beginsWith" priority="9308" operator="beginsWith" id="{8931B14E-34C9-4A40-89E9-87D741C3330F}">
            <xm:f>LEFT(AA35,LEN("J"))="J"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09" operator="beginsWith" id="{ECF8DBA0-8476-4F2F-A1C4-17C94B90F832}">
            <xm:f>LEFT(AA35,LEN("AM"))="AM"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10" operator="beginsWith" id="{C4E1179E-5819-4D98-9222-B289061C7988}">
            <xm:f>LEFT(AA35,LEN("M"))="M"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11" operator="beginsWith" id="{64269381-A95E-44DB-8ED7-6E9BB81530AB}">
            <xm:f>LEFT(AA35,LEN("C"))="C"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AA35:AB39</xm:sqref>
        </x14:conditionalFormatting>
        <x14:conditionalFormatting xmlns:xm="http://schemas.microsoft.com/office/excel/2006/main">
          <x14:cfRule type="beginsWith" priority="9282" operator="beginsWith" id="{E087EFEF-E3CD-4FE8-992F-C6AE3FD10884}">
            <xm:f>LEFT(W42,LEN("MAL"))="MAL"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98" operator="beginsWith" id="{02C56DB9-D3D1-44CD-BF20-0275543E0A4A}">
            <xm:f>LEFT(W42,LEN("FOR"))="FOR"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W42:W46 Y42:Z46</xm:sqref>
        </x14:conditionalFormatting>
        <x14:conditionalFormatting xmlns:xm="http://schemas.microsoft.com/office/excel/2006/main">
          <x14:cfRule type="containsText" priority="9285" operator="containsText" id="{1C0829DB-5C42-41D2-831D-93E32541C0E5}">
            <xm:f>NOT(ISERROR(SEARCH("Verrouillée",Q42)))</xm:f>
            <xm:f>"Verrouillée"</xm:f>
            <x14:dxf>
              <font>
                <color rgb="FFFF0000"/>
              </font>
            </x14:dxf>
          </x14:cfRule>
          <xm:sqref>Q42</xm:sqref>
        </x14:conditionalFormatting>
        <x14:conditionalFormatting xmlns:xm="http://schemas.microsoft.com/office/excel/2006/main">
          <x14:cfRule type="beginsWith" priority="9286" operator="beginsWith" id="{664F0F59-BBB2-4AB3-A4E4-11BABF46CE55}">
            <xm:f>LEFT(W42,LEN("J"))="J"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93" operator="beginsWith" id="{BC9351D3-105D-46D6-B490-7A1A2115477C}">
            <xm:f>LEFT(W42,LEN("AM"))="AM"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96" operator="beginsWith" id="{58F7DF08-E9D3-4E82-B9C4-E6A7A4D065BE}">
            <xm:f>LEFT(W42,LEN("M"))="M"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97" operator="beginsWith" id="{64FBF309-3540-4DD0-B73A-3BE42282A630}">
            <xm:f>LEFT(W42,LEN("C"))="C"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W42:W46 Y42:Z46</xm:sqref>
        </x14:conditionalFormatting>
        <x14:conditionalFormatting xmlns:xm="http://schemas.microsoft.com/office/excel/2006/main">
          <x14:cfRule type="beginsWith" priority="9273" operator="beginsWith" id="{0E7E4469-605F-40EA-8211-6EE094562427}">
            <xm:f>LEFT(X42,LEN("MAL"))="MAL"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79" operator="beginsWith" id="{E65228D5-0105-49B3-ABA0-C22D1375A983}">
            <xm:f>LEFT(X42,LEN("FOR"))="FOR"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X42:X46</xm:sqref>
        </x14:conditionalFormatting>
        <x14:conditionalFormatting xmlns:xm="http://schemas.microsoft.com/office/excel/2006/main">
          <x14:cfRule type="beginsWith" priority="9275" operator="beginsWith" id="{3A1D46E0-92DC-4003-9A68-5FD7DABCD8ED}">
            <xm:f>LEFT(X42,LEN("J"))="J"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76" operator="beginsWith" id="{24828135-F902-4E67-8029-F3B03ECD7384}">
            <xm:f>LEFT(X42,LEN("AM"))="AM"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77" operator="beginsWith" id="{C053DC85-C1CB-4944-BCD3-4BEC8EC3A0C6}">
            <xm:f>LEFT(X42,LEN("M"))="M"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78" operator="beginsWith" id="{FF2D927F-5C3A-49C0-981D-C72A596A2526}">
            <xm:f>LEFT(X42,LEN("C"))="C"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X42:X46</xm:sqref>
        </x14:conditionalFormatting>
        <x14:conditionalFormatting xmlns:xm="http://schemas.microsoft.com/office/excel/2006/main">
          <x14:cfRule type="beginsWith" priority="9259" operator="beginsWith" id="{0FDA21DC-4E13-429C-BA42-EF067738EC7F}">
            <xm:f>LEFT(AA42,LEN("MAL"))="MAL"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65" operator="beginsWith" id="{FC7A57FA-66B9-446C-AA2D-18E89ABC06A7}">
            <xm:f>LEFT(AA42,LEN("FOR"))="FOR"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AA42:AB46</xm:sqref>
        </x14:conditionalFormatting>
        <x14:conditionalFormatting xmlns:xm="http://schemas.microsoft.com/office/excel/2006/main">
          <x14:cfRule type="beginsWith" priority="9261" operator="beginsWith" id="{FB458125-A6AE-4C8D-B49D-76E18660962E}">
            <xm:f>LEFT(AA42,LEN("J"))="J"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62" operator="beginsWith" id="{AD1E5E02-C436-43AF-9210-E347144E11F5}">
            <xm:f>LEFT(AA42,LEN("AM"))="AM"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63" operator="beginsWith" id="{33DD4113-B634-4FD7-99AC-03731E4AA74A}">
            <xm:f>LEFT(AA42,LEN("M"))="M"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64" operator="beginsWith" id="{C930E6EF-F6DC-4F06-A78F-B290ED9A6009}">
            <xm:f>LEFT(AA42,LEN("C"))="C"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AA42:AB46</xm:sqref>
        </x14:conditionalFormatting>
        <x14:conditionalFormatting xmlns:xm="http://schemas.microsoft.com/office/excel/2006/main">
          <x14:cfRule type="beginsWith" priority="9235" operator="beginsWith" id="{16E48EA6-D8B0-4AE1-8720-475BA472F7A2}">
            <xm:f>LEFT(W49,LEN("MAL"))="MAL"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51" operator="beginsWith" id="{E01A3E8A-4167-4E8F-9B58-4A55A938F2D7}">
            <xm:f>LEFT(W49,LEN("FOR"))="FOR"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W49:W53 Y49:Z51 Y53:Z53 Z52</xm:sqref>
        </x14:conditionalFormatting>
        <x14:conditionalFormatting xmlns:xm="http://schemas.microsoft.com/office/excel/2006/main">
          <x14:cfRule type="beginsWith" priority="9239" operator="beginsWith" id="{930483E2-4A61-46D6-91F0-9B2FBB532690}">
            <xm:f>LEFT(W49,LEN("J"))="J"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46" operator="beginsWith" id="{3A53A48D-ACFA-4AF7-8EF1-5DB30CE9BE36}">
            <xm:f>LEFT(W49,LEN("AM"))="AM"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49" operator="beginsWith" id="{FD4A322C-F5BB-4B6F-9BBE-8715210970D4}">
            <xm:f>LEFT(W49,LEN("M"))="M"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50" operator="beginsWith" id="{B8FBE67E-F4D9-4947-B5F5-7FF0AC96159B}">
            <xm:f>LEFT(W49,LEN("C"))="C"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W49:W53 Y49:Z51 Y53:Z53 Z52</xm:sqref>
        </x14:conditionalFormatting>
        <x14:conditionalFormatting xmlns:xm="http://schemas.microsoft.com/office/excel/2006/main">
          <x14:cfRule type="beginsWith" priority="9226" operator="beginsWith" id="{25441320-C593-49CB-A74A-44100BCA4EFC}">
            <xm:f>LEFT(X49,LEN("MAL"))="MAL"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32" operator="beginsWith" id="{4C701A52-9E14-4AE3-B5DC-01FF6CA0D829}">
            <xm:f>LEFT(X49,LEN("FOR"))="FOR"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X49:X53</xm:sqref>
        </x14:conditionalFormatting>
        <x14:conditionalFormatting xmlns:xm="http://schemas.microsoft.com/office/excel/2006/main">
          <x14:cfRule type="beginsWith" priority="9228" operator="beginsWith" id="{7F3F8970-7D6D-4177-9F89-6210C4EC5F05}">
            <xm:f>LEFT(X49,LEN("J"))="J"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29" operator="beginsWith" id="{552997AF-8FE9-476E-A269-AC116D890724}">
            <xm:f>LEFT(X49,LEN("AM"))="AM"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30" operator="beginsWith" id="{C133DB0D-6366-4DA9-ADB6-BFA34B46639D}">
            <xm:f>LEFT(X49,LEN("M"))="M"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31" operator="beginsWith" id="{F4073695-D473-488B-A3FE-A0EA30BCBD08}">
            <xm:f>LEFT(X49,LEN("C"))="C"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X49:X53</xm:sqref>
        </x14:conditionalFormatting>
        <x14:conditionalFormatting xmlns:xm="http://schemas.microsoft.com/office/excel/2006/main">
          <x14:cfRule type="beginsWith" priority="9212" operator="beginsWith" id="{9D832192-F1D2-4292-85D6-B40E6E0F2C1C}">
            <xm:f>LEFT(AA49,LEN("MAL"))="MAL"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18" operator="beginsWith" id="{40273F1E-7A38-4F62-B0A3-060AD46DF9D0}">
            <xm:f>LEFT(AA49,LEN("FOR"))="FOR"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AA49:AB53</xm:sqref>
        </x14:conditionalFormatting>
        <x14:conditionalFormatting xmlns:xm="http://schemas.microsoft.com/office/excel/2006/main">
          <x14:cfRule type="beginsWith" priority="9214" operator="beginsWith" id="{399D8B4E-D74B-4EFD-A85B-9388B3E9DA74}">
            <xm:f>LEFT(AA49,LEN("J"))="J"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15" operator="beginsWith" id="{4BB75FF9-58B7-49B5-B90E-09945E0CB02C}">
            <xm:f>LEFT(AA49,LEN("AM"))="AM"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16" operator="beginsWith" id="{D9942D0C-AD74-4734-A431-504E1F770B69}">
            <xm:f>LEFT(AA49,LEN("M"))="M"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17" operator="beginsWith" id="{312CD963-CD54-4CCB-9A1A-A72D1A6132E9}">
            <xm:f>LEFT(AA49,LEN("C"))="C"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AA49:AB53</xm:sqref>
        </x14:conditionalFormatting>
        <x14:conditionalFormatting xmlns:xm="http://schemas.microsoft.com/office/excel/2006/main">
          <x14:cfRule type="beginsWith" priority="9188" operator="beginsWith" id="{34C70FA6-98AD-4370-81AE-518963EE2ECA}">
            <xm:f>LEFT(W56,LEN("MAL"))="MAL"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04" operator="beginsWith" id="{FE027030-AC04-47FD-88A0-0A878D1F0862}">
            <xm:f>LEFT(W56,LEN("FOR"))="FOR"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W56:W60</xm:sqref>
        </x14:conditionalFormatting>
        <x14:conditionalFormatting xmlns:xm="http://schemas.microsoft.com/office/excel/2006/main">
          <x14:cfRule type="beginsWith" priority="9192" operator="beginsWith" id="{5759098B-80CF-4AC4-B078-82432CECE9F7}">
            <xm:f>LEFT(W56,LEN("J"))="J"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199" operator="beginsWith" id="{34B940EC-9082-495E-8184-DBF3F376F208}">
            <xm:f>LEFT(W56,LEN("AM"))="AM"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02" operator="beginsWith" id="{CDB3B315-9C16-4C46-9EBA-128FC4B6755F}">
            <xm:f>LEFT(W56,LEN("M"))="M"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03" operator="beginsWith" id="{70E267AA-A174-4BF7-A4FF-B6ACB555E4E0}">
            <xm:f>LEFT(W56,LEN("C"))="C"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W56:W60</xm:sqref>
        </x14:conditionalFormatting>
        <x14:conditionalFormatting xmlns:xm="http://schemas.microsoft.com/office/excel/2006/main">
          <x14:cfRule type="beginsWith" priority="9141" operator="beginsWith" id="{FF834721-A311-4232-A5CD-66A0989C96FC}">
            <xm:f>LEFT(W63,LEN("MAL"))="MAL"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157" operator="beginsWith" id="{9188D373-6209-43F0-B6C2-B71EB2DC7302}">
            <xm:f>LEFT(W63,LEN("FOR"))="FOR"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W63:W67</xm:sqref>
        </x14:conditionalFormatting>
        <x14:conditionalFormatting xmlns:xm="http://schemas.microsoft.com/office/excel/2006/main">
          <x14:cfRule type="beginsWith" priority="9145" operator="beginsWith" id="{6DE5F527-926A-45A9-A195-1A7C3CBD1D5C}">
            <xm:f>LEFT(W63,LEN("J"))="J"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152" operator="beginsWith" id="{A2427FA0-D874-4059-A620-6F3ABCC23CD6}">
            <xm:f>LEFT(W63,LEN("AM"))="AM"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155" operator="beginsWith" id="{ABE16F12-714E-4755-8282-27206819A3F5}">
            <xm:f>LEFT(W63,LEN("M"))="M"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156" operator="beginsWith" id="{43BF8028-E2BB-4E00-8489-3BFCE513AE95}">
            <xm:f>LEFT(W63,LEN("C"))="C"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W63:W67</xm:sqref>
        </x14:conditionalFormatting>
        <x14:conditionalFormatting xmlns:xm="http://schemas.microsoft.com/office/excel/2006/main">
          <x14:cfRule type="beginsWith" priority="9132" operator="beginsWith" id="{E3DBBD31-1E7E-478B-9A4F-E79BF1E996EB}">
            <xm:f>LEFT(X63,LEN("MAL"))="MAL"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138" operator="beginsWith" id="{B94555AE-C7ED-499B-B317-4EFC94CA223C}">
            <xm:f>LEFT(X63,LEN("FOR"))="FOR"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X63:X67</xm:sqref>
        </x14:conditionalFormatting>
        <x14:conditionalFormatting xmlns:xm="http://schemas.microsoft.com/office/excel/2006/main">
          <x14:cfRule type="beginsWith" priority="9134" operator="beginsWith" id="{0B365181-8F0B-44CE-82ED-094E5383EC41}">
            <xm:f>LEFT(X63,LEN("J"))="J"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135" operator="beginsWith" id="{91641A4E-95B2-4825-8FBF-0753631384E4}">
            <xm:f>LEFT(X63,LEN("AM"))="AM"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136" operator="beginsWith" id="{ADD2C6EE-BAAA-45E4-B2EC-01A0962DA974}">
            <xm:f>LEFT(X63,LEN("M"))="M"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137" operator="beginsWith" id="{49B13B35-D83B-4960-A03B-E813E42F023F}">
            <xm:f>LEFT(X63,LEN("C"))="C"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X63:X67</xm:sqref>
        </x14:conditionalFormatting>
        <x14:conditionalFormatting xmlns:xm="http://schemas.microsoft.com/office/excel/2006/main">
          <x14:cfRule type="beginsWith" priority="9094" operator="beginsWith" id="{3829380B-BB55-4823-9DF7-9E9137516085}">
            <xm:f>LEFT(W70,LEN("MAL"))="MAL"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110" operator="beginsWith" id="{5D65F976-1A20-48A8-A487-3C7190D955C6}">
            <xm:f>LEFT(W70,LEN("FOR"))="FOR"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W70:W74</xm:sqref>
        </x14:conditionalFormatting>
        <x14:conditionalFormatting xmlns:xm="http://schemas.microsoft.com/office/excel/2006/main">
          <x14:cfRule type="beginsWith" priority="9098" operator="beginsWith" id="{8314DC91-0C61-49E3-A399-E521A3CBF17E}">
            <xm:f>LEFT(W70,LEN("J"))="J"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105" operator="beginsWith" id="{6FCFD271-1E5B-4B3E-A36A-B224CCF5364C}">
            <xm:f>LEFT(W70,LEN("AM"))="AM"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108" operator="beginsWith" id="{8317CBB0-B915-4276-810E-43188D849821}">
            <xm:f>LEFT(W70,LEN("M"))="M"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109" operator="beginsWith" id="{E4AFAE34-0470-4AB5-BF41-20D327928040}">
            <xm:f>LEFT(W70,LEN("C"))="C"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W70:W74</xm:sqref>
        </x14:conditionalFormatting>
        <x14:conditionalFormatting xmlns:xm="http://schemas.microsoft.com/office/excel/2006/main">
          <x14:cfRule type="beginsWith" priority="9085" operator="beginsWith" id="{ECD8A3E7-6915-4DBC-9741-01928BA61F96}">
            <xm:f>LEFT(X70,LEN("MAL"))="MAL"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091" operator="beginsWith" id="{0D31235B-F345-48DF-98AD-1707FE986034}">
            <xm:f>LEFT(X70,LEN("FOR"))="FOR"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X70:X74</xm:sqref>
        </x14:conditionalFormatting>
        <x14:conditionalFormatting xmlns:xm="http://schemas.microsoft.com/office/excel/2006/main">
          <x14:cfRule type="beginsWith" priority="9087" operator="beginsWith" id="{8F06B412-3687-485D-9B17-8DB1AAF8B8E3}">
            <xm:f>LEFT(X70,LEN("J"))="J"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88" operator="beginsWith" id="{A72A4CD2-61C5-42A0-9AC9-BBC18549CD03}">
            <xm:f>LEFT(X70,LEN("AM"))="AM"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089" operator="beginsWith" id="{D86CB002-3E53-43D2-8A4C-F19033977883}">
            <xm:f>LEFT(X70,LEN("M"))="M"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090" operator="beginsWith" id="{D3154184-7C5B-44D1-94B7-CC5A39F4B551}">
            <xm:f>LEFT(X70,LEN("C"))="C"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X70:X74</xm:sqref>
        </x14:conditionalFormatting>
        <x14:conditionalFormatting xmlns:xm="http://schemas.microsoft.com/office/excel/2006/main">
          <x14:cfRule type="beginsWith" priority="9047" operator="beginsWith" id="{1CDA486C-6BAD-4B9A-A58A-8BBF02DB65CF}">
            <xm:f>LEFT(W77,LEN("MAL"))="MAL"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063" operator="beginsWith" id="{713B40FF-ABE2-4122-BAC7-DD374514FE23}">
            <xm:f>LEFT(W77,LEN("FOR"))="FOR"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W77:W81</xm:sqref>
        </x14:conditionalFormatting>
        <x14:conditionalFormatting xmlns:xm="http://schemas.microsoft.com/office/excel/2006/main">
          <x14:cfRule type="beginsWith" priority="9051" operator="beginsWith" id="{86F01F58-4C71-4700-83CD-31F0B60D8587}">
            <xm:f>LEFT(W77,LEN("J"))="J"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58" operator="beginsWith" id="{ECE69AEA-9FCB-440D-95B2-90F9FA067609}">
            <xm:f>LEFT(W77,LEN("AM"))="AM"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061" operator="beginsWith" id="{94C1899C-8A4E-4354-9B35-9E9C08C7F424}">
            <xm:f>LEFT(W77,LEN("M"))="M"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062" operator="beginsWith" id="{038720A4-9426-4BE5-99B0-46E41C0214CA}">
            <xm:f>LEFT(W77,LEN("C"))="C"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W77:W81</xm:sqref>
        </x14:conditionalFormatting>
        <x14:conditionalFormatting xmlns:xm="http://schemas.microsoft.com/office/excel/2006/main">
          <x14:cfRule type="beginsWith" priority="9038" operator="beginsWith" id="{3FC9BD84-ABD2-48E1-ADD0-0DB223B200BE}">
            <xm:f>LEFT(X77,LEN("MAL"))="MAL"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044" operator="beginsWith" id="{B7A08AEC-4439-4FB3-813F-B444221C3C1D}">
            <xm:f>LEFT(X77,LEN("FOR"))="FOR"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X77:X81</xm:sqref>
        </x14:conditionalFormatting>
        <x14:conditionalFormatting xmlns:xm="http://schemas.microsoft.com/office/excel/2006/main">
          <x14:cfRule type="beginsWith" priority="9040" operator="beginsWith" id="{DB5C8C58-6DFB-4CD3-8FA4-31EB0357B717}">
            <xm:f>LEFT(X77,LEN("J"))="J"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41" operator="beginsWith" id="{41D34B84-5A83-4184-B8BF-1E71677CA852}">
            <xm:f>LEFT(X77,LEN("AM"))="AM"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042" operator="beginsWith" id="{089E45F0-8427-4F6D-8D85-46F175289DB4}">
            <xm:f>LEFT(X77,LEN("M"))="M"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043" operator="beginsWith" id="{AF49FF6B-5FEE-4F84-BD74-15605AC3A0A4}">
            <xm:f>LEFT(X77,LEN("C"))="C"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X77:X81</xm:sqref>
        </x14:conditionalFormatting>
        <x14:conditionalFormatting xmlns:xm="http://schemas.microsoft.com/office/excel/2006/main">
          <x14:cfRule type="beginsWith" priority="8991" operator="beginsWith" id="{35ED27A4-A655-42E3-B6B1-D4FC633A3ACD}">
            <xm:f>LEFT(X84,LEN("MAL"))="MAL"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997" operator="beginsWith" id="{CBDD112B-164C-431C-8DA6-DDB6CD76E83E}">
            <xm:f>LEFT(X84,LEN("FOR"))="FOR"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X84:X88</xm:sqref>
        </x14:conditionalFormatting>
        <x14:conditionalFormatting xmlns:xm="http://schemas.microsoft.com/office/excel/2006/main">
          <x14:cfRule type="beginsWith" priority="8993" operator="beginsWith" id="{1DA8ED18-742F-4FAF-8D8C-A8EB6898FD21}">
            <xm:f>LEFT(X84,LEN("J"))="J"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994" operator="beginsWith" id="{46002F94-9437-4E57-A318-1D3CF72EB597}">
            <xm:f>LEFT(X84,LEN("AM"))="AM"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995" operator="beginsWith" id="{C7BAF80B-DDD5-462E-9284-51A1160AA26B}">
            <xm:f>LEFT(X84,LEN("M"))="M"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996" operator="beginsWith" id="{4ACFB9A4-FAE7-4AE9-8FE6-9D6474ACF7B2}">
            <xm:f>LEFT(X84,LEN("C"))="C"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X84:X88</xm:sqref>
        </x14:conditionalFormatting>
        <x14:conditionalFormatting xmlns:xm="http://schemas.microsoft.com/office/excel/2006/main">
          <x14:cfRule type="beginsWith" priority="8944" operator="beginsWith" id="{88350EF2-5FE1-4DB5-9C80-DB4F4C9191CE}">
            <xm:f>LEFT(X91,LEN("MAL"))="MAL"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950" operator="beginsWith" id="{7C20BA94-D7D5-46A8-81F1-0EB96E633338}">
            <xm:f>LEFT(X91,LEN("FOR"))="FOR"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X91:X95</xm:sqref>
        </x14:conditionalFormatting>
        <x14:conditionalFormatting xmlns:xm="http://schemas.microsoft.com/office/excel/2006/main">
          <x14:cfRule type="beginsWith" priority="8946" operator="beginsWith" id="{AB6460D1-70A5-47ED-9F2F-5E438D5DBD22}">
            <xm:f>LEFT(X91,LEN("J"))="J"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947" operator="beginsWith" id="{20ADCFF2-847A-4001-8488-B3EDA6BDC6F4}">
            <xm:f>LEFT(X91,LEN("AM"))="AM"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948" operator="beginsWith" id="{853C9D05-ABC2-4B7D-B6E6-FBDC8C5BDBBD}">
            <xm:f>LEFT(X91,LEN("M"))="M"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949" operator="beginsWith" id="{172878E7-F88A-4E45-A742-32AB617D2AEB}">
            <xm:f>LEFT(X91,LEN("C"))="C"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X91:X95</xm:sqref>
        </x14:conditionalFormatting>
        <x14:conditionalFormatting xmlns:xm="http://schemas.microsoft.com/office/excel/2006/main">
          <x14:cfRule type="beginsWith" priority="8906" operator="beginsWith" id="{F4616C34-A261-4E32-8EBE-BC3E63B34695}">
            <xm:f>LEFT(W98,LEN("MAL"))="MAL"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922" operator="beginsWith" id="{A573179D-80B2-4BC0-8337-D5854DCC789C}">
            <xm:f>LEFT(W98,LEN("FOR"))="FOR"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Y98:Z98 Z99:AB102 W98:W102</xm:sqref>
        </x14:conditionalFormatting>
        <x14:conditionalFormatting xmlns:xm="http://schemas.microsoft.com/office/excel/2006/main">
          <x14:cfRule type="containsText" priority="8873" operator="containsText" id="{87EA3B84-8516-489C-9CB3-670C6DCB717A}">
            <xm:f>NOT(ISERROR(SEARCH("Verrouillée",Q43)))</xm:f>
            <xm:f>"Verrouillée"</xm:f>
            <x14:dxf>
              <font>
                <color rgb="FFFF0000"/>
              </font>
            </x14:dxf>
          </x14:cfRule>
          <xm:sqref>Q43</xm:sqref>
        </x14:conditionalFormatting>
        <x14:conditionalFormatting xmlns:xm="http://schemas.microsoft.com/office/excel/2006/main">
          <x14:cfRule type="beginsWith" priority="8910" operator="beginsWith" id="{BA805B87-EDF5-4F65-A2D1-A5A1D5E25849}">
            <xm:f>LEFT(W98,LEN("J"))="J"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917" operator="beginsWith" id="{BC13A155-EC26-43BF-86CC-63F5819D950F}">
            <xm:f>LEFT(W98,LEN("AM"))="AM"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920" operator="beginsWith" id="{65645781-2040-4359-98E6-D2339758D737}">
            <xm:f>LEFT(W98,LEN("M"))="M"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921" operator="beginsWith" id="{BD32A701-62BC-470A-9273-EF4EE02A3128}">
            <xm:f>LEFT(W98,LEN("C"))="C"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Y98:Z98 Z99:AB102 W98:W102</xm:sqref>
        </x14:conditionalFormatting>
        <x14:conditionalFormatting xmlns:xm="http://schemas.microsoft.com/office/excel/2006/main">
          <x14:cfRule type="beginsWith" priority="8897" operator="beginsWith" id="{F909412F-2532-4E29-B117-0BA65050DBA6}">
            <xm:f>LEFT(X99,LEN("MAL"))="MAL"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903" operator="beginsWith" id="{03B18A93-C410-4909-83D8-21CC9DFA5EDF}">
            <xm:f>LEFT(X99,LEN("FOR"))="FOR"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X99:X102</xm:sqref>
        </x14:conditionalFormatting>
        <x14:conditionalFormatting xmlns:xm="http://schemas.microsoft.com/office/excel/2006/main">
          <x14:cfRule type="beginsWith" priority="8899" operator="beginsWith" id="{BBBCCF4E-0F83-4657-952A-937DC31D4247}">
            <xm:f>LEFT(X99,LEN("J"))="J"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900" operator="beginsWith" id="{9490DB86-AB0D-4CEA-8C40-1F2FCD656A5F}">
            <xm:f>LEFT(X99,LEN("AM"))="AM"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901" operator="beginsWith" id="{6A018D8A-3E9C-4C06-A461-2ED7ED823F80}">
            <xm:f>LEFT(X99,LEN("M"))="M"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902" operator="beginsWith" id="{D39B6680-B2BC-4653-AFAA-D5008E96C31E}">
            <xm:f>LEFT(X99,LEN("C"))="C"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X99:X102</xm:sqref>
        </x14:conditionalFormatting>
        <x14:conditionalFormatting xmlns:xm="http://schemas.microsoft.com/office/excel/2006/main">
          <x14:cfRule type="beginsWith" priority="8883" operator="beginsWith" id="{89CE7113-AC2A-46DC-80F1-E09D6D2969A3}">
            <xm:f>LEFT(AA98,LEN("MAL"))="MAL"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89" operator="beginsWith" id="{85C1C345-3F41-4A50-89F2-341F62CD363E}">
            <xm:f>LEFT(AA98,LEN("FOR"))="FOR"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AA98:AB98</xm:sqref>
        </x14:conditionalFormatting>
        <x14:conditionalFormatting xmlns:xm="http://schemas.microsoft.com/office/excel/2006/main">
          <x14:cfRule type="beginsWith" priority="8885" operator="beginsWith" id="{6A1BD64A-A78F-4569-8612-274DFB8651AF}">
            <xm:f>LEFT(AA98,LEN("J"))="J"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886" operator="beginsWith" id="{D378B469-2E02-4C47-A6A1-DA7B763627DB}">
            <xm:f>LEFT(AA98,LEN("AM"))="AM"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887" operator="beginsWith" id="{E1E01BE8-60F7-4279-A0D4-9FFFC97C8ED7}">
            <xm:f>LEFT(AA98,LEN("M"))="M"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888" operator="beginsWith" id="{EE32958D-BF0B-496E-941D-13B0F5334F89}">
            <xm:f>LEFT(AA98,LEN("C"))="C"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AA98:AB98</xm:sqref>
        </x14:conditionalFormatting>
        <x14:conditionalFormatting xmlns:xm="http://schemas.microsoft.com/office/excel/2006/main">
          <x14:cfRule type="containsText" priority="8881" operator="containsText" id="{532A4994-5303-4BE7-B17A-A9B84A579BFE}">
            <xm:f>NOT(ISERROR(SEARCH("Verrouillée",Q15)))</xm:f>
            <xm:f>"Verrouillée"</xm:f>
            <x14:dxf>
              <font>
                <color rgb="FFFF0000"/>
              </font>
            </x14:dxf>
          </x14:cfRule>
          <xm:sqref>Q15</xm:sqref>
        </x14:conditionalFormatting>
        <x14:conditionalFormatting xmlns:xm="http://schemas.microsoft.com/office/excel/2006/main">
          <x14:cfRule type="containsText" priority="8879" operator="containsText" id="{887B216C-F7DD-4D22-84CD-622F4B0AF2EF}">
            <xm:f>NOT(ISERROR(SEARCH("Verrouillée",Q22)))</xm:f>
            <xm:f>"Verrouillée"</xm:f>
            <x14:dxf>
              <font>
                <color rgb="FFFF0000"/>
              </font>
            </x14:dxf>
          </x14:cfRule>
          <xm:sqref>Q22</xm:sqref>
        </x14:conditionalFormatting>
        <x14:conditionalFormatting xmlns:xm="http://schemas.microsoft.com/office/excel/2006/main">
          <x14:cfRule type="containsText" priority="8877" operator="containsText" id="{79E284B2-9044-4FEA-877F-D0DEE5505B97}">
            <xm:f>NOT(ISERROR(SEARCH("Verrouillée",Q29)))</xm:f>
            <xm:f>"Verrouillée"</xm:f>
            <x14:dxf>
              <font>
                <color rgb="FFFF0000"/>
              </font>
            </x14:dxf>
          </x14:cfRule>
          <xm:sqref>Q29</xm:sqref>
        </x14:conditionalFormatting>
        <x14:conditionalFormatting xmlns:xm="http://schemas.microsoft.com/office/excel/2006/main">
          <x14:cfRule type="containsText" priority="8875" operator="containsText" id="{41BD8CFE-B88E-469F-A1C6-408C16C59CA3}">
            <xm:f>NOT(ISERROR(SEARCH("Verrouillée",Q36)))</xm:f>
            <xm:f>"Verrouillée"</xm:f>
            <x14:dxf>
              <font>
                <color rgb="FFFF0000"/>
              </font>
            </x14:dxf>
          </x14:cfRule>
          <xm:sqref>Q36</xm:sqref>
        </x14:conditionalFormatting>
        <x14:conditionalFormatting xmlns:xm="http://schemas.microsoft.com/office/excel/2006/main">
          <x14:cfRule type="containsText" priority="8871" operator="containsText" id="{C6B13F98-37E0-40E4-BB53-D39CB7ACAB1F}">
            <xm:f>NOT(ISERROR(SEARCH("Verrouillée",Q50)))</xm:f>
            <xm:f>"Verrouillée"</xm:f>
            <x14:dxf>
              <font>
                <color rgb="FFFF0000"/>
              </font>
            </x14:dxf>
          </x14:cfRule>
          <xm:sqref>Q50</xm:sqref>
        </x14:conditionalFormatting>
        <x14:conditionalFormatting xmlns:xm="http://schemas.microsoft.com/office/excel/2006/main">
          <x14:cfRule type="containsText" priority="8869" operator="containsText" id="{324D6912-20DE-4FBE-A41F-3EBC9C92DAF0}">
            <xm:f>NOT(ISERROR(SEARCH("Verrouillée",Q57)))</xm:f>
            <xm:f>"Verrouillée"</xm:f>
            <x14:dxf>
              <font>
                <color rgb="FFFF0000"/>
              </font>
            </x14:dxf>
          </x14:cfRule>
          <xm:sqref>Q57</xm:sqref>
        </x14:conditionalFormatting>
        <x14:conditionalFormatting xmlns:xm="http://schemas.microsoft.com/office/excel/2006/main">
          <x14:cfRule type="containsText" priority="8867" operator="containsText" id="{9F5A4A9B-BE49-4371-B103-25378DF87E42}">
            <xm:f>NOT(ISERROR(SEARCH("Verrouillée",Q64)))</xm:f>
            <xm:f>"Verrouillée"</xm:f>
            <x14:dxf>
              <font>
                <color rgb="FFFF0000"/>
              </font>
            </x14:dxf>
          </x14:cfRule>
          <xm:sqref>Q64</xm:sqref>
        </x14:conditionalFormatting>
        <x14:conditionalFormatting xmlns:xm="http://schemas.microsoft.com/office/excel/2006/main">
          <x14:cfRule type="containsText" priority="8865" operator="containsText" id="{27BCB868-BD54-4362-8118-0BA7BF4C2A3A}">
            <xm:f>NOT(ISERROR(SEARCH("Verrouillée",Q78)))</xm:f>
            <xm:f>"Verrouillée"</xm:f>
            <x14:dxf>
              <font>
                <color rgb="FFFF0000"/>
              </font>
            </x14:dxf>
          </x14:cfRule>
          <xm:sqref>Q78</xm:sqref>
        </x14:conditionalFormatting>
        <x14:conditionalFormatting xmlns:xm="http://schemas.microsoft.com/office/excel/2006/main">
          <x14:cfRule type="containsText" priority="8863" operator="containsText" id="{BEBD58A8-3944-433C-BDAD-38C0735F986C}">
            <xm:f>NOT(ISERROR(SEARCH("Verrouillée",Q85)))</xm:f>
            <xm:f>"Verrouillée"</xm:f>
            <x14:dxf>
              <font>
                <color rgb="FFFF0000"/>
              </font>
            </x14:dxf>
          </x14:cfRule>
          <xm:sqref>Q85</xm:sqref>
        </x14:conditionalFormatting>
        <x14:conditionalFormatting xmlns:xm="http://schemas.microsoft.com/office/excel/2006/main">
          <x14:cfRule type="containsText" priority="8861" operator="containsText" id="{7CBF76ED-6B99-4495-8069-561311939CA9}">
            <xm:f>NOT(ISERROR(SEARCH("Verrouillée",Q92)))</xm:f>
            <xm:f>"Verrouillée"</xm:f>
            <x14:dxf>
              <font>
                <color rgb="FFFF0000"/>
              </font>
            </x14:dxf>
          </x14:cfRule>
          <xm:sqref>Q92</xm:sqref>
        </x14:conditionalFormatting>
        <x14:conditionalFormatting xmlns:xm="http://schemas.microsoft.com/office/excel/2006/main">
          <x14:cfRule type="containsText" priority="8859" operator="containsText" id="{0914CACB-107D-4BB4-AA05-A380973D80D3}">
            <xm:f>NOT(ISERROR(SEARCH("Verrouillée",Q99)))</xm:f>
            <xm:f>"Verrouillée"</xm:f>
            <x14:dxf>
              <font>
                <color rgb="FFFF0000"/>
              </font>
            </x14:dxf>
          </x14:cfRule>
          <xm:sqref>Q99</xm:sqref>
        </x14:conditionalFormatting>
        <x14:conditionalFormatting xmlns:xm="http://schemas.microsoft.com/office/excel/2006/main">
          <x14:cfRule type="containsText" priority="8857" operator="containsText" id="{E451D50E-6CF2-47DB-9805-F4382209AA49}">
            <xm:f>NOT(ISERROR(SEARCH("Verrouillée",Q71)))</xm:f>
            <xm:f>"Verrouillée"</xm:f>
            <x14:dxf>
              <font>
                <color rgb="FFFF0000"/>
              </font>
            </x14:dxf>
          </x14:cfRule>
          <xm:sqref>Q71</xm:sqref>
        </x14:conditionalFormatting>
        <x14:conditionalFormatting xmlns:xm="http://schemas.microsoft.com/office/excel/2006/main">
          <x14:cfRule type="beginsWith" priority="8849" operator="beginsWith" id="{727E0983-FB7A-4F94-9555-1636BF768198}">
            <xm:f>LEFT(P14,LEN("MAL"))="MAL"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55" operator="beginsWith" id="{AC74191D-2DA5-42D9-9D00-37DE2F0F5650}">
            <xm:f>LEFT(P14,LEN("FOR"))="FOR"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P14:P18</xm:sqref>
        </x14:conditionalFormatting>
        <x14:conditionalFormatting xmlns:xm="http://schemas.microsoft.com/office/excel/2006/main">
          <x14:cfRule type="beginsWith" priority="8851" operator="beginsWith" id="{60FA8A11-A070-4C36-AD3B-3A49344FAD96}">
            <xm:f>LEFT(P14,LEN("J"))="J"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852" operator="beginsWith" id="{98F37359-3B34-41FD-A508-ECA213092DA8}">
            <xm:f>LEFT(P14,LEN("AM"))="AM"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853" operator="beginsWith" id="{B7F3748C-9B75-4F65-9E61-57B3275F4A97}">
            <xm:f>LEFT(P14,LEN("M"))="M"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854" operator="beginsWith" id="{276E1B73-A98E-4D4D-8736-9AC55D278A94}">
            <xm:f>LEFT(P14,LEN("C"))="C"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P14:P18</xm:sqref>
        </x14:conditionalFormatting>
        <x14:conditionalFormatting xmlns:xm="http://schemas.microsoft.com/office/excel/2006/main">
          <x14:cfRule type="beginsWith" priority="8833" operator="beginsWith" id="{8433FF27-5EFF-43B6-9DE3-5456808DAB4C}">
            <xm:f>LEFT(P21,LEN("MAL"))="MAL"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39" operator="beginsWith" id="{A3765C93-093D-46C4-8357-E1877FA55834}">
            <xm:f>LEFT(P21,LEN("FOR"))="FOR"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P21:P25</xm:sqref>
        </x14:conditionalFormatting>
        <x14:conditionalFormatting xmlns:xm="http://schemas.microsoft.com/office/excel/2006/main">
          <x14:cfRule type="beginsWith" priority="8835" operator="beginsWith" id="{5D078117-3420-43A7-862D-391CCA7B31E3}">
            <xm:f>LEFT(P21,LEN("J"))="J"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836" operator="beginsWith" id="{F4D2F28E-BC21-47D8-B996-33F587122C2B}">
            <xm:f>LEFT(P21,LEN("AM"))="AM"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837" operator="beginsWith" id="{66C35AB3-4699-4034-9C10-EE6B16B65ABD}">
            <xm:f>LEFT(P21,LEN("M"))="M"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838" operator="beginsWith" id="{C9851DC0-4094-4DB5-B07A-3210DB6BAA13}">
            <xm:f>LEFT(P21,LEN("C"))="C"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P21:P25</xm:sqref>
        </x14:conditionalFormatting>
        <x14:conditionalFormatting xmlns:xm="http://schemas.microsoft.com/office/excel/2006/main">
          <x14:cfRule type="beginsWith" priority="8793" operator="beginsWith" id="{05C1D3F0-381A-4104-BEA3-2A8664A307D0}">
            <xm:f>LEFT(J35,LEN("MAL"))="MAL"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799" operator="beginsWith" id="{0CAC559D-FE07-43EE-9A04-C9741D762409}">
            <xm:f>LEFT(J35,LEN("FOR"))="FOR"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J35 J39</xm:sqref>
        </x14:conditionalFormatting>
        <x14:conditionalFormatting xmlns:xm="http://schemas.microsoft.com/office/excel/2006/main">
          <x14:cfRule type="beginsWith" priority="8795" operator="beginsWith" id="{ABE6BDC8-4FBE-4F07-9922-789D2E93FAFB}">
            <xm:f>LEFT(J35,LEN("J"))="J"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796" operator="beginsWith" id="{2C4B8DA4-6B71-4774-A5AA-00DA563117AE}">
            <xm:f>LEFT(J35,LEN("AM"))="AM"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797" operator="beginsWith" id="{3C9E523C-43B4-4D1F-A8B8-F692D6A7419C}">
            <xm:f>LEFT(J35,LEN("M"))="M"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798" operator="beginsWith" id="{50F1F3DB-ACEF-4558-98CC-EE4B35463BB9}">
            <xm:f>LEFT(J35,LEN("C"))="C"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J35 J39</xm:sqref>
        </x14:conditionalFormatting>
        <x14:conditionalFormatting xmlns:xm="http://schemas.microsoft.com/office/excel/2006/main">
          <x14:cfRule type="beginsWith" priority="8640" operator="beginsWith" id="{AB55DB3D-989A-4148-A7E1-E82EE84C05A4}">
            <xm:f>LEFT(X105,LEN("MAL"))="MAL"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646" operator="beginsWith" id="{469217EA-DAD7-4B31-85FA-9E5F70D33798}">
            <xm:f>LEFT(X105,LEN("FOR"))="FOR"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X105</xm:sqref>
        </x14:conditionalFormatting>
        <x14:conditionalFormatting xmlns:xm="http://schemas.microsoft.com/office/excel/2006/main">
          <x14:cfRule type="beginsWith" priority="8642" operator="beginsWith" id="{046BFDB7-657D-4624-9AE9-1E00643E75CC}">
            <xm:f>LEFT(X105,LEN("J"))="J"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643" operator="beginsWith" id="{61CAA13B-D113-4095-90D7-4D4874260912}">
            <xm:f>LEFT(X105,LEN("AM"))="AM"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644" operator="beginsWith" id="{069724B2-C1C7-47E8-B1AF-0B0C7815CC42}">
            <xm:f>LEFT(X105,LEN("M"))="M"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645" operator="beginsWith" id="{32C3AF6D-1C11-4F3E-BAED-70190766A064}">
            <xm:f>LEFT(X105,LEN("C"))="C"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X105</xm:sqref>
        </x14:conditionalFormatting>
        <x14:conditionalFormatting xmlns:xm="http://schemas.microsoft.com/office/excel/2006/main">
          <x14:cfRule type="containsText" priority="8626" operator="containsText" id="{DF93A07A-B39A-497C-9320-445A0ED312C8}">
            <xm:f>NOT(ISERROR(SEARCH("Verrouillée",Q106)))</xm:f>
            <xm:f>"Verrouillée"</xm:f>
            <x14:dxf>
              <font>
                <color rgb="FFFF0000"/>
              </font>
            </x14:dxf>
          </x14:cfRule>
          <xm:sqref>Q106</xm:sqref>
        </x14:conditionalFormatting>
        <x14:conditionalFormatting xmlns:xm="http://schemas.microsoft.com/office/excel/2006/main">
          <x14:cfRule type="beginsWith" priority="8570" operator="beginsWith" id="{7E211534-41F3-4598-959C-578ECA28AA37}">
            <xm:f>LEFT(W112,LEN("MAL"))="MAL"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586" operator="beginsWith" id="{7B68A0AF-C8B5-4FDB-9B5B-A68722B3E184}">
            <xm:f>LEFT(W112,LEN("FOR"))="FOR"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W112:W116</xm:sqref>
        </x14:conditionalFormatting>
        <x14:conditionalFormatting xmlns:xm="http://schemas.microsoft.com/office/excel/2006/main">
          <x14:cfRule type="beginsWith" priority="8574" operator="beginsWith" id="{A594ABAB-3305-41ED-9245-06620669D53C}">
            <xm:f>LEFT(W112,LEN("J"))="J"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581" operator="beginsWith" id="{CF346A37-6780-4717-BC7D-822E2FCA4819}">
            <xm:f>LEFT(W112,LEN("AM"))="AM"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84" operator="beginsWith" id="{F1D9893F-37A7-4419-BED4-4B0C37B6EC6C}">
            <xm:f>LEFT(W112,LEN("M"))="M"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585" operator="beginsWith" id="{BEC91301-986C-4E34-92A6-562810A97CDC}">
            <xm:f>LEFT(W112,LEN("C"))="C"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W112:W116</xm:sqref>
        </x14:conditionalFormatting>
        <x14:conditionalFormatting xmlns:xm="http://schemas.microsoft.com/office/excel/2006/main">
          <x14:cfRule type="beginsWith" priority="8561" operator="beginsWith" id="{9882F385-913E-425A-912A-848520DF8F55}">
            <xm:f>LEFT(X112,LEN("MAL"))="MAL"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567" operator="beginsWith" id="{C05466BF-B120-49C1-8047-2ABAED32C5EB}">
            <xm:f>LEFT(X112,LEN("FOR"))="FOR"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X112:X115</xm:sqref>
        </x14:conditionalFormatting>
        <x14:conditionalFormatting xmlns:xm="http://schemas.microsoft.com/office/excel/2006/main">
          <x14:cfRule type="beginsWith" priority="8563" operator="beginsWith" id="{363293EF-E9F9-4F33-B72A-F63199BD72E6}">
            <xm:f>LEFT(X112,LEN("J"))="J"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564" operator="beginsWith" id="{AD825241-79FA-495D-80C2-530520C94494}">
            <xm:f>LEFT(X112,LEN("AM"))="AM"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65" operator="beginsWith" id="{D8D6F2E2-4E47-4B1F-896B-3735EFFE4B2E}">
            <xm:f>LEFT(X112,LEN("M"))="M"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566" operator="beginsWith" id="{22D3C7A1-7264-41BC-BF38-D01B983C2EF5}">
            <xm:f>LEFT(X112,LEN("C"))="C"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X112:X115</xm:sqref>
        </x14:conditionalFormatting>
        <x14:conditionalFormatting xmlns:xm="http://schemas.microsoft.com/office/excel/2006/main">
          <x14:cfRule type="containsText" priority="8547" operator="containsText" id="{51A5470A-83E6-4910-8527-3E112AA5DC29}">
            <xm:f>NOT(ISERROR(SEARCH("Verrouillée",Q113)))</xm:f>
            <xm:f>"Verrouillée"</xm:f>
            <x14:dxf>
              <font>
                <color rgb="FFFF0000"/>
              </font>
            </x14:dxf>
          </x14:cfRule>
          <xm:sqref>Q113</xm:sqref>
        </x14:conditionalFormatting>
        <x14:conditionalFormatting xmlns:xm="http://schemas.microsoft.com/office/excel/2006/main">
          <x14:cfRule type="beginsWith" priority="8462" operator="beginsWith" id="{75E99582-EE98-4E4B-AF4A-FFADFD59DD37}">
            <xm:f>LEFT(X120,LEN("MAL"))="MAL"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468" operator="beginsWith" id="{D4CB5A85-F57A-4108-AAC6-432436FCEA93}">
            <xm:f>LEFT(X120,LEN("FOR"))="FOR"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X120:X123</xm:sqref>
        </x14:conditionalFormatting>
        <x14:conditionalFormatting xmlns:xm="http://schemas.microsoft.com/office/excel/2006/main">
          <x14:cfRule type="beginsWith" priority="8464" operator="beginsWith" id="{6B7A93DE-AF04-40AD-AAB1-49301234DEC5}">
            <xm:f>LEFT(X120,LEN("J"))="J"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465" operator="beginsWith" id="{6330ACD5-08C6-4C5D-B34C-0069F387E022}">
            <xm:f>LEFT(X120,LEN("AM"))="AM"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466" operator="beginsWith" id="{A4B4C5DD-37B3-4DC4-A07F-8B2BE7604D74}">
            <xm:f>LEFT(X120,LEN("M"))="M"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467" operator="beginsWith" id="{AA085DFC-AD93-4695-BEB7-DB2342E5CCAA}">
            <xm:f>LEFT(X120,LEN("C"))="C"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X120:X123</xm:sqref>
        </x14:conditionalFormatting>
        <x14:conditionalFormatting xmlns:xm="http://schemas.microsoft.com/office/excel/2006/main">
          <x14:cfRule type="containsText" priority="8452" operator="containsText" id="{B745AC2C-5867-402D-8351-CA02ACEE0456}">
            <xm:f>NOT(ISERROR(SEARCH("Verrouillée",Q120)))</xm:f>
            <xm:f>"Verrouillée"</xm:f>
            <x14:dxf>
              <font>
                <color rgb="FFFF0000"/>
              </font>
            </x14:dxf>
          </x14:cfRule>
          <xm:sqref>Q120</xm:sqref>
        </x14:conditionalFormatting>
        <x14:conditionalFormatting xmlns:xm="http://schemas.microsoft.com/office/excel/2006/main">
          <x14:cfRule type="beginsWith" priority="8383" operator="beginsWith" id="{A900FA25-1094-4AC0-822E-FC049A7213E2}">
            <xm:f>LEFT(X126,LEN("MAL"))="MAL"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389" operator="beginsWith" id="{3B337189-37AA-4870-9E7D-C46BBE708C3D}">
            <xm:f>LEFT(X126,LEN("FOR"))="FOR"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X126:X130</xm:sqref>
        </x14:conditionalFormatting>
        <x14:conditionalFormatting xmlns:xm="http://schemas.microsoft.com/office/excel/2006/main">
          <x14:cfRule type="beginsWith" priority="8385" operator="beginsWith" id="{8D9FFA68-7D8C-4994-8471-B70DEF6776E3}">
            <xm:f>LEFT(X126,LEN("J"))="J"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386" operator="beginsWith" id="{189F0112-16A1-4900-8130-C3D902171D99}">
            <xm:f>LEFT(X126,LEN("AM"))="AM"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387" operator="beginsWith" id="{1FAD355C-D60B-4069-B76E-AB4B007BF0FC}">
            <xm:f>LEFT(X126,LEN("M"))="M"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388" operator="beginsWith" id="{4A2DC809-34CC-4D9E-A247-F5F279E93214}">
            <xm:f>LEFT(X126,LEN("C"))="C"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X126:X130</xm:sqref>
        </x14:conditionalFormatting>
        <x14:conditionalFormatting xmlns:xm="http://schemas.microsoft.com/office/excel/2006/main">
          <x14:cfRule type="containsText" priority="8373" operator="containsText" id="{C7D536A5-60C8-4FDB-88CB-A430835D88FD}">
            <xm:f>NOT(ISERROR(SEARCH("Verrouillée",Q127)))</xm:f>
            <xm:f>"Verrouillée"</xm:f>
            <x14:dxf>
              <font>
                <color rgb="FFFF0000"/>
              </font>
            </x14:dxf>
          </x14:cfRule>
          <xm:sqref>Q127</xm:sqref>
        </x14:conditionalFormatting>
        <x14:conditionalFormatting xmlns:xm="http://schemas.microsoft.com/office/excel/2006/main">
          <x14:cfRule type="beginsWith" priority="8296" operator="beginsWith" id="{3DB756C7-83B7-41DD-9DE6-9CAA10AD2A96}">
            <xm:f>LEFT(X133,LEN("MAL"))="MAL"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302" operator="beginsWith" id="{9C7D7F13-B481-44D2-B314-27D88A272C19}">
            <xm:f>LEFT(X133,LEN("FOR"))="FOR"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X133:X137</xm:sqref>
        </x14:conditionalFormatting>
        <x14:conditionalFormatting xmlns:xm="http://schemas.microsoft.com/office/excel/2006/main">
          <x14:cfRule type="beginsWith" priority="8298" operator="beginsWith" id="{838A3FAE-A68C-4AF0-8AC2-AE02E7BCA55F}">
            <xm:f>LEFT(X133,LEN("J"))="J"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299" operator="beginsWith" id="{C4F73C44-6468-4E7B-AC0A-8052F98FA5C4}">
            <xm:f>LEFT(X133,LEN("AM"))="AM"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300" operator="beginsWith" id="{EE3D9C9B-6972-4387-9A37-544D67C2E145}">
            <xm:f>LEFT(X133,LEN("M"))="M"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301" operator="beginsWith" id="{D328F5F7-7B28-4E64-9C0D-EA812309B04D}">
            <xm:f>LEFT(X133,LEN("C"))="C"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X133:X137</xm:sqref>
        </x14:conditionalFormatting>
        <x14:conditionalFormatting xmlns:xm="http://schemas.microsoft.com/office/excel/2006/main">
          <x14:cfRule type="containsText" priority="8286" operator="containsText" id="{B578A8F9-68B2-4C10-AE91-D1D290E85948}">
            <xm:f>NOT(ISERROR(SEARCH("Verrouillée",Q134)))</xm:f>
            <xm:f>"Verrouillée"</xm:f>
            <x14:dxf>
              <font>
                <color rgb="FFFF0000"/>
              </font>
            </x14:dxf>
          </x14:cfRule>
          <xm:sqref>Q134</xm:sqref>
        </x14:conditionalFormatting>
        <x14:conditionalFormatting xmlns:xm="http://schemas.microsoft.com/office/excel/2006/main">
          <x14:cfRule type="beginsWith" priority="8209" operator="beginsWith" id="{FB37A12A-8AB3-45AE-87DC-3C28955ACC13}">
            <xm:f>LEFT(X140,LEN("MAL"))="MAL"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215" operator="beginsWith" id="{39E43978-4225-42BB-9ABC-AE5F325F3C89}">
            <xm:f>LEFT(X140,LEN("FOR"))="FOR"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X140:X144</xm:sqref>
        </x14:conditionalFormatting>
        <x14:conditionalFormatting xmlns:xm="http://schemas.microsoft.com/office/excel/2006/main">
          <x14:cfRule type="beginsWith" priority="8211" operator="beginsWith" id="{039609C5-F66F-4CE6-8F8D-0BADEC457F97}">
            <xm:f>LEFT(X140,LEN("J"))="J"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212" operator="beginsWith" id="{F6C39FD6-FE7C-4040-A7B7-F7BB30814491}">
            <xm:f>LEFT(X140,LEN("AM"))="AM"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213" operator="beginsWith" id="{520F7377-119F-46CD-9FD6-3BAD46111F63}">
            <xm:f>LEFT(X140,LEN("M"))="M"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214" operator="beginsWith" id="{36BCB942-63BD-4771-A057-A2CFD1C14A1C}">
            <xm:f>LEFT(X140,LEN("C"))="C"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X140:X144</xm:sqref>
        </x14:conditionalFormatting>
        <x14:conditionalFormatting xmlns:xm="http://schemas.microsoft.com/office/excel/2006/main">
          <x14:cfRule type="containsText" priority="8199" operator="containsText" id="{42397EC9-99C3-4838-87BF-5A10DABAE779}">
            <xm:f>NOT(ISERROR(SEARCH("Verrouillée",Q141)))</xm:f>
            <xm:f>"Verrouillée"</xm:f>
            <x14:dxf>
              <font>
                <color rgb="FFFF0000"/>
              </font>
            </x14:dxf>
          </x14:cfRule>
          <xm:sqref>Q141</xm:sqref>
        </x14:conditionalFormatting>
        <x14:conditionalFormatting xmlns:xm="http://schemas.microsoft.com/office/excel/2006/main">
          <x14:cfRule type="beginsWith" priority="8035" operator="beginsWith" id="{0803B111-B022-4587-B39D-7236DDF25754}">
            <xm:f>LEFT(X154,LEN("MAL"))="MAL"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041" operator="beginsWith" id="{93618F45-65A0-4687-A562-AFDDD13E6CBB}">
            <xm:f>LEFT(X154,LEN("FOR"))="FOR"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X154:X158</xm:sqref>
        </x14:conditionalFormatting>
        <x14:conditionalFormatting xmlns:xm="http://schemas.microsoft.com/office/excel/2006/main">
          <x14:cfRule type="beginsWith" priority="8037" operator="beginsWith" id="{6DD900F5-E273-45ED-8D0B-2128CDAFCC80}">
            <xm:f>LEFT(X154,LEN("J"))="J"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038" operator="beginsWith" id="{B3FC4971-6A53-4A29-8B25-4AC1B9009535}">
            <xm:f>LEFT(X154,LEN("AM"))="AM"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039" operator="beginsWith" id="{630AC11D-E071-42BC-A790-F88F9C25C950}">
            <xm:f>LEFT(X154,LEN("M"))="M"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040" operator="beginsWith" id="{FA9FE923-CAC5-4F32-8396-91A3733016BF}">
            <xm:f>LEFT(X154,LEN("C"))="C"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X154:X158</xm:sqref>
        </x14:conditionalFormatting>
        <x14:conditionalFormatting xmlns:xm="http://schemas.microsoft.com/office/excel/2006/main">
          <x14:cfRule type="containsText" priority="8112" operator="containsText" id="{AE43E804-33A4-4644-A52B-0E3E49B2222B}">
            <xm:f>NOT(ISERROR(SEARCH("Verrouillée",Q148)))</xm:f>
            <xm:f>"Verrouillée"</xm:f>
            <x14:dxf>
              <font>
                <color rgb="FFFF0000"/>
              </font>
            </x14:dxf>
          </x14:cfRule>
          <xm:sqref>Q148</xm:sqref>
        </x14:conditionalFormatting>
        <x14:conditionalFormatting xmlns:xm="http://schemas.microsoft.com/office/excel/2006/main">
          <x14:cfRule type="beginsWith" priority="8122" operator="beginsWith" id="{A6FC8286-FE11-44A3-95CD-B3D990EAF23C}">
            <xm:f>LEFT(X148,LEN("MAL"))="MAL"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128" operator="beginsWith" id="{3F5FAD64-FD33-47F4-B767-2C5A5658B5A2}">
            <xm:f>LEFT(X148,LEN("FOR"))="FOR"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X148:X151</xm:sqref>
        </x14:conditionalFormatting>
        <x14:conditionalFormatting xmlns:xm="http://schemas.microsoft.com/office/excel/2006/main">
          <x14:cfRule type="beginsWith" priority="8124" operator="beginsWith" id="{BEAD843F-3B81-4B6B-A3BB-B4F1E3900BE4}">
            <xm:f>LEFT(X148,LEN("J"))="J"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125" operator="beginsWith" id="{DA5ACAE3-25CA-41A0-9C6E-C851C4CFADEE}">
            <xm:f>LEFT(X148,LEN("AM"))="AM"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126" operator="beginsWith" id="{16E0FCE2-77F9-42CD-AE8D-DB8F962D49D0}">
            <xm:f>LEFT(X148,LEN("M"))="M"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127" operator="beginsWith" id="{5F60D62F-95FE-4187-AC6A-56058E6F4790}">
            <xm:f>LEFT(X148,LEN("C"))="C"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X148:X151</xm:sqref>
        </x14:conditionalFormatting>
        <x14:conditionalFormatting xmlns:xm="http://schemas.microsoft.com/office/excel/2006/main">
          <x14:cfRule type="containsText" priority="8025" operator="containsText" id="{21D00925-BB6B-40E2-A07E-01C8CF26273F}">
            <xm:f>NOT(ISERROR(SEARCH("Verrouillée",Q155)))</xm:f>
            <xm:f>"Verrouillée"</xm:f>
            <x14:dxf>
              <font>
                <color rgb="FFFF0000"/>
              </font>
            </x14:dxf>
          </x14:cfRule>
          <xm:sqref>Q155</xm:sqref>
        </x14:conditionalFormatting>
        <x14:conditionalFormatting xmlns:xm="http://schemas.microsoft.com/office/excel/2006/main">
          <x14:cfRule type="beginsWith" priority="7774" operator="beginsWith" id="{40CFBE50-4273-495E-9AF1-423A0AAFC5E7}">
            <xm:f>LEFT(X175,LEN("MAL"))="MAL"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780" operator="beginsWith" id="{1B07A73B-F372-4CA2-94FE-40B86DA83003}">
            <xm:f>LEFT(X175,LEN("FOR"))="FOR"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X175:X179</xm:sqref>
        </x14:conditionalFormatting>
        <x14:conditionalFormatting xmlns:xm="http://schemas.microsoft.com/office/excel/2006/main">
          <x14:cfRule type="beginsWith" priority="7776" operator="beginsWith" id="{43C1AF22-B5AA-46DA-9AE4-309A0F5D6A81}">
            <xm:f>LEFT(X175,LEN("J"))="J"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77" operator="beginsWith" id="{F8F546F5-D5D6-4134-A98A-9D42A883EA2F}">
            <xm:f>LEFT(X175,LEN("AM"))="AM"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778" operator="beginsWith" id="{28A80A1E-FBB3-475E-ACF7-C929C72B9904}">
            <xm:f>LEFT(X175,LEN("M"))="M"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779" operator="beginsWith" id="{08F882C4-212A-4893-8360-FC00C9E5BDEE}">
            <xm:f>LEFT(X175,LEN("C"))="C"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X175:X179</xm:sqref>
        </x14:conditionalFormatting>
        <x14:conditionalFormatting xmlns:xm="http://schemas.microsoft.com/office/excel/2006/main">
          <x14:cfRule type="containsText" priority="7938" operator="containsText" id="{C3F6A827-E091-4BC4-AECD-C63C9563AA40}">
            <xm:f>NOT(ISERROR(SEARCH("Verrouillée",Q162)))</xm:f>
            <xm:f>"Verrouillée"</xm:f>
            <x14:dxf>
              <font>
                <color rgb="FFFF0000"/>
              </font>
            </x14:dxf>
          </x14:cfRule>
          <xm:sqref>Q162</xm:sqref>
        </x14:conditionalFormatting>
        <x14:conditionalFormatting xmlns:xm="http://schemas.microsoft.com/office/excel/2006/main">
          <x14:cfRule type="beginsWith" priority="7687" operator="beginsWith" id="{4466C145-0672-49FD-BDD3-731D25187816}">
            <xm:f>LEFT(X182,LEN("MAL"))="MAL"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93" operator="beginsWith" id="{4E866D4A-24DE-4FAB-B98A-5B8FBAF71A90}">
            <xm:f>LEFT(X182,LEN("FOR"))="FOR"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X182:X186</xm:sqref>
        </x14:conditionalFormatting>
        <x14:conditionalFormatting xmlns:xm="http://schemas.microsoft.com/office/excel/2006/main">
          <x14:cfRule type="beginsWith" priority="7689" operator="beginsWith" id="{DD0FF104-1404-418D-82AB-26F0203C30EA}">
            <xm:f>LEFT(X182,LEN("J"))="J"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90" operator="beginsWith" id="{5EB11B4D-34EE-401E-97EF-83BD083AE4E0}">
            <xm:f>LEFT(X182,LEN("AM"))="AM"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91" operator="beginsWith" id="{BBA7B824-0270-4617-B461-2A6B57D1380F}">
            <xm:f>LEFT(X182,LEN("M"))="M"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92" operator="beginsWith" id="{3730AE9E-4705-494F-A805-FAC8BC040595}">
            <xm:f>LEFT(X182,LEN("C"))="C"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X182:X186</xm:sqref>
        </x14:conditionalFormatting>
        <x14:conditionalFormatting xmlns:xm="http://schemas.microsoft.com/office/excel/2006/main">
          <x14:cfRule type="containsText" priority="7851" operator="containsText" id="{7E581B6A-BA0A-45BA-8746-A93478802846}">
            <xm:f>NOT(ISERROR(SEARCH("Verrouillée",Q169)))</xm:f>
            <xm:f>"Verrouillée"</xm:f>
            <x14:dxf>
              <font>
                <color rgb="FFFF0000"/>
              </font>
            </x14:dxf>
          </x14:cfRule>
          <xm:sqref>Q169</xm:sqref>
        </x14:conditionalFormatting>
        <x14:conditionalFormatting xmlns:xm="http://schemas.microsoft.com/office/excel/2006/main">
          <x14:cfRule type="containsText" priority="7764" operator="containsText" id="{429A753E-8D64-4706-9E7E-C8A1FEFB83F2}">
            <xm:f>NOT(ISERROR(SEARCH("Verrouillée",Q176)))</xm:f>
            <xm:f>"Verrouillée"</xm:f>
            <x14:dxf>
              <font>
                <color rgb="FFFF0000"/>
              </font>
            </x14:dxf>
          </x14:cfRule>
          <xm:sqref>Q176</xm:sqref>
        </x14:conditionalFormatting>
        <x14:conditionalFormatting xmlns:xm="http://schemas.microsoft.com/office/excel/2006/main">
          <x14:cfRule type="containsText" priority="7677" operator="containsText" id="{FFBD03A1-51E7-45CA-8FD6-3B831570D323}">
            <xm:f>NOT(ISERROR(SEARCH("Verrouillée",Q183)))</xm:f>
            <xm:f>"Verrouillée"</xm:f>
            <x14:dxf>
              <font>
                <color rgb="FFFF0000"/>
              </font>
            </x14:dxf>
          </x14:cfRule>
          <xm:sqref>Q183</xm:sqref>
        </x14:conditionalFormatting>
        <x14:conditionalFormatting xmlns:xm="http://schemas.microsoft.com/office/excel/2006/main">
          <x14:cfRule type="beginsWith" priority="7617" operator="beginsWith" id="{3EB5DABE-27E7-44BE-A10E-410922E1330E}">
            <xm:f>LEFT(P36,LEN("MAL"))="MAL"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23" operator="beginsWith" id="{B6A72DFE-BC47-4B14-A034-B6496B98319E}">
            <xm:f>LEFT(P36,LEN("FOR"))="FOR"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P36:P38</xm:sqref>
        </x14:conditionalFormatting>
        <x14:conditionalFormatting xmlns:xm="http://schemas.microsoft.com/office/excel/2006/main">
          <x14:cfRule type="beginsWith" priority="7619" operator="beginsWith" id="{425B3F3E-2E4A-4B32-A3D0-514771019AA7}">
            <xm:f>LEFT(P36,LEN("J"))="J"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20" operator="beginsWith" id="{B7490195-6E84-4482-B05E-AB9DAD0C648F}">
            <xm:f>LEFT(P36,LEN("AM"))="AM"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21" operator="beginsWith" id="{4508E989-0574-418F-8610-4776F69BA576}">
            <xm:f>LEFT(P36,LEN("M"))="M"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22" operator="beginsWith" id="{B327F35E-7226-419B-BA41-4F7283E284CD}">
            <xm:f>LEFT(P36,LEN("C"))="C"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P36:P38</xm:sqref>
        </x14:conditionalFormatting>
        <x14:conditionalFormatting xmlns:xm="http://schemas.microsoft.com/office/excel/2006/main">
          <x14:cfRule type="beginsWith" priority="7625" operator="beginsWith" id="{8D5B3A76-3BF8-4F99-B3C0-9373A1072E57}">
            <xm:f>LEFT(J28,LEN("MAL"))="MAL"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31" operator="beginsWith" id="{AD11890E-F333-45BB-8BE3-E622515ECEF3}">
            <xm:f>LEFT(J28,LEN("FOR"))="FOR"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J28:L32</xm:sqref>
        </x14:conditionalFormatting>
        <x14:conditionalFormatting xmlns:xm="http://schemas.microsoft.com/office/excel/2006/main">
          <x14:cfRule type="beginsWith" priority="7627" operator="beginsWith" id="{A00F8029-0D5A-4EE9-BA6E-EC0594E6A7AE}">
            <xm:f>LEFT(J28,LEN("J"))="J"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28" operator="beginsWith" id="{68E540F0-3C40-4D34-A7CA-B46ED1CEB9DB}">
            <xm:f>LEFT(J28,LEN("AM"))="AM"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29" operator="beginsWith" id="{19792D49-3BD9-4071-A68A-4428B29679F2}">
            <xm:f>LEFT(J28,LEN("M"))="M"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30" operator="beginsWith" id="{CBBC1387-559B-457A-9356-F88A0CFB5DED}">
            <xm:f>LEFT(J28,LEN("C"))="C"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J28:L32</xm:sqref>
        </x14:conditionalFormatting>
        <x14:conditionalFormatting xmlns:xm="http://schemas.microsoft.com/office/excel/2006/main">
          <x14:cfRule type="beginsWith" priority="7601" operator="beginsWith" id="{9D73AD7B-C71F-4A48-9987-912CCB5966DB}">
            <xm:f>LEFT(J42,LEN("MAL"))="MAL"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07" operator="beginsWith" id="{CB5724AE-5D79-4387-8ED8-122A0FC459D4}">
            <xm:f>LEFT(J42,LEN("FOR"))="FOR"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J42:J46 K42:L44</xm:sqref>
        </x14:conditionalFormatting>
        <x14:conditionalFormatting xmlns:xm="http://schemas.microsoft.com/office/excel/2006/main">
          <x14:cfRule type="beginsWith" priority="7603" operator="beginsWith" id="{B47B6C12-5B37-4049-8B48-B1130824C621}">
            <xm:f>LEFT(J42,LEN("J"))="J"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04" operator="beginsWith" id="{3C658EF4-7E3C-4ACE-A68A-D1AEB4F0E465}">
            <xm:f>LEFT(J42,LEN("AM"))="AM"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05" operator="beginsWith" id="{1D5C3D57-08CD-4AC2-94A3-07EA52E5D34B}">
            <xm:f>LEFT(J42,LEN("M"))="M"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06" operator="beginsWith" id="{EB10348B-9668-4474-B8AE-088C26229261}">
            <xm:f>LEFT(J42,LEN("C"))="C"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J42:J46 K42:L44</xm:sqref>
        </x14:conditionalFormatting>
        <x14:conditionalFormatting xmlns:xm="http://schemas.microsoft.com/office/excel/2006/main">
          <x14:cfRule type="beginsWith" priority="7264" operator="beginsWith" id="{D81A2830-6EB3-43DB-8ECB-E15C06E2DEAE}">
            <xm:f>LEFT(X189,LEN("MAL"))="MAL"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270" operator="beginsWith" id="{626CB2F9-D280-4A71-A63E-699C85BF4C0F}">
            <xm:f>LEFT(X189,LEN("FOR"))="FOR"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X189:X193</xm:sqref>
        </x14:conditionalFormatting>
        <x14:conditionalFormatting xmlns:xm="http://schemas.microsoft.com/office/excel/2006/main">
          <x14:cfRule type="beginsWith" priority="7266" operator="beginsWith" id="{63F56C2F-11E7-4849-9316-17457F0897B6}">
            <xm:f>LEFT(X189,LEN("J"))="J"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267" operator="beginsWith" id="{D510E25A-E36B-4EBD-BA89-883C015CBCEA}">
            <xm:f>LEFT(X189,LEN("AM"))="AM"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268" operator="beginsWith" id="{E4C6716F-0691-474C-818C-EE9E069D93B9}">
            <xm:f>LEFT(X189,LEN("M"))="M"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269" operator="beginsWith" id="{346D40A7-0CF8-4201-9650-204CE4725219}">
            <xm:f>LEFT(X189,LEN("C"))="C"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X189:X193</xm:sqref>
        </x14:conditionalFormatting>
        <x14:conditionalFormatting xmlns:xm="http://schemas.microsoft.com/office/excel/2006/main">
          <x14:cfRule type="containsText" priority="7254" operator="containsText" id="{32759559-8A1B-45CE-81A8-674FB7894592}">
            <xm:f>NOT(ISERROR(SEARCH("Verrouillée",Q190)))</xm:f>
            <xm:f>"Verrouillée"</xm:f>
            <x14:dxf>
              <font>
                <color rgb="FFFF0000"/>
              </font>
            </x14:dxf>
          </x14:cfRule>
          <xm:sqref>Q190</xm:sqref>
        </x14:conditionalFormatting>
        <x14:conditionalFormatting xmlns:xm="http://schemas.microsoft.com/office/excel/2006/main">
          <x14:cfRule type="beginsWith" priority="7177" operator="beginsWith" id="{CCE6632B-9871-45B5-80BA-486CC0ED19B6}">
            <xm:f>LEFT(X196,LEN("MAL"))="MAL"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183" operator="beginsWith" id="{C460ABD7-9CEF-4D0B-B0AF-5F1CB8D2332F}">
            <xm:f>LEFT(X196,LEN("FOR"))="FOR"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X196:X197 X199:X200</xm:sqref>
        </x14:conditionalFormatting>
        <x14:conditionalFormatting xmlns:xm="http://schemas.microsoft.com/office/excel/2006/main">
          <x14:cfRule type="beginsWith" priority="7179" operator="beginsWith" id="{BB29A667-3540-4ED4-8DFA-DDE218E5F8B0}">
            <xm:f>LEFT(X196,LEN("J"))="J"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180" operator="beginsWith" id="{2327B244-A248-44FE-8EB8-51093E5D085B}">
            <xm:f>LEFT(X196,LEN("AM"))="AM"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181" operator="beginsWith" id="{F5B7CF9D-0623-4F15-B036-EA2D385067DC}">
            <xm:f>LEFT(X196,LEN("M"))="M"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182" operator="beginsWith" id="{17D1DA72-CE84-4C1C-BA34-2B41FA0EC542}">
            <xm:f>LEFT(X196,LEN("C"))="C"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X196:X197 X199:X200</xm:sqref>
        </x14:conditionalFormatting>
        <x14:conditionalFormatting xmlns:xm="http://schemas.microsoft.com/office/excel/2006/main">
          <x14:cfRule type="containsText" priority="7167" operator="containsText" id="{55231A57-FD90-4D46-9926-369237D7A3D8}">
            <xm:f>NOT(ISERROR(SEARCH("Verrouillée",Q197)))</xm:f>
            <xm:f>"Verrouillée"</xm:f>
            <x14:dxf>
              <font>
                <color rgb="FFFF0000"/>
              </font>
            </x14:dxf>
          </x14:cfRule>
          <xm:sqref>Q197</xm:sqref>
        </x14:conditionalFormatting>
        <x14:conditionalFormatting xmlns:xm="http://schemas.microsoft.com/office/excel/2006/main">
          <x14:cfRule type="beginsWith" priority="7107" operator="beginsWith" id="{A4C64220-D481-4F97-90E4-1D6AE78C85F5}">
            <xm:f>LEFT(V203,LEN("MAL"))="MAL"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121" operator="beginsWith" id="{2B03AA6F-5DD6-42C3-96CA-1874773BED59}">
            <xm:f>LEFT(V203,LEN("FOR"))="FOR"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V203:V207</xm:sqref>
        </x14:conditionalFormatting>
        <x14:conditionalFormatting xmlns:xm="http://schemas.microsoft.com/office/excel/2006/main">
          <x14:cfRule type="beginsWith" priority="7111" operator="beginsWith" id="{EC6D80DC-4B04-4887-BAAB-7522F962EBDB}">
            <xm:f>LEFT(V203,LEN("J"))="J"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118" operator="beginsWith" id="{FB6A68A4-6FE9-40A9-BACC-1B4A4DC7F412}">
            <xm:f>LEFT(V203,LEN("AM"))="AM"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119" operator="beginsWith" id="{BB3DFA2D-6B4F-4194-AD3F-59E90208C79A}">
            <xm:f>LEFT(V203,LEN("M"))="M"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120" operator="beginsWith" id="{2ADB22A6-6226-418B-BE2E-8FA7B89EF2AF}">
            <xm:f>LEFT(V203,LEN("C"))="C"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V203:V207</xm:sqref>
        </x14:conditionalFormatting>
        <x14:conditionalFormatting xmlns:xm="http://schemas.microsoft.com/office/excel/2006/main">
          <x14:cfRule type="beginsWith" priority="7098" operator="beginsWith" id="{9D8A6ABA-EFFD-417A-A069-FDFD66330E6F}">
            <xm:f>LEFT(X203,LEN("MAL"))="MAL"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104" operator="beginsWith" id="{94C12905-2714-460E-A2AE-D97DCE4E21D4}">
            <xm:f>LEFT(X203,LEN("FOR"))="FOR"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X203:X207</xm:sqref>
        </x14:conditionalFormatting>
        <x14:conditionalFormatting xmlns:xm="http://schemas.microsoft.com/office/excel/2006/main">
          <x14:cfRule type="beginsWith" priority="7100" operator="beginsWith" id="{23AAF9FC-125A-401F-9FB3-30627BC15AA7}">
            <xm:f>LEFT(X203,LEN("J"))="J"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101" operator="beginsWith" id="{C9A63DA4-5B23-451D-8460-6CA69879CBE8}">
            <xm:f>LEFT(X203,LEN("AM"))="AM"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102" operator="beginsWith" id="{127F6634-B16F-4942-AB47-A0F060EDD7F2}">
            <xm:f>LEFT(X203,LEN("M"))="M"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103" operator="beginsWith" id="{3EE46346-0A48-4D1F-BAF4-BD0EF210A2D1}">
            <xm:f>LEFT(X203,LEN("C"))="C"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X203:X207</xm:sqref>
        </x14:conditionalFormatting>
        <x14:conditionalFormatting xmlns:xm="http://schemas.microsoft.com/office/excel/2006/main">
          <x14:cfRule type="containsText" priority="7088" operator="containsText" id="{1F4FA862-0A74-4E71-99EA-B758EBF67D92}">
            <xm:f>NOT(ISERROR(SEARCH("Verrouillée",Q204)))</xm:f>
            <xm:f>"Verrouillée"</xm:f>
            <x14:dxf>
              <font>
                <color rgb="FFFF0000"/>
              </font>
            </x14:dxf>
          </x14:cfRule>
          <xm:sqref>Q204</xm:sqref>
        </x14:conditionalFormatting>
        <x14:conditionalFormatting xmlns:xm="http://schemas.microsoft.com/office/excel/2006/main">
          <x14:cfRule type="beginsWith" priority="7028" operator="beginsWith" id="{68BB9E20-555A-4CB8-8340-261CF06724B6}">
            <xm:f>LEFT(V210,LEN("MAL"))="MAL"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42" operator="beginsWith" id="{75A2C4A1-2831-4421-B386-D1A9323EBBA7}">
            <xm:f>LEFT(V210,LEN("FOR"))="FOR"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V210:V214</xm:sqref>
        </x14:conditionalFormatting>
        <x14:conditionalFormatting xmlns:xm="http://schemas.microsoft.com/office/excel/2006/main">
          <x14:cfRule type="beginsWith" priority="7032" operator="beginsWith" id="{DDE1127D-BBB9-472D-9442-D1ED1CC3E7ED}">
            <xm:f>LEFT(V210,LEN("J"))="J"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39" operator="beginsWith" id="{E04D5A31-2EA5-48D4-8323-03531AE9C7D9}">
            <xm:f>LEFT(V210,LEN("AM"))="AM"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40" operator="beginsWith" id="{038CE627-7C9E-48C6-AFE2-81F4DD052813}">
            <xm:f>LEFT(V210,LEN("M"))="M"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41" operator="beginsWith" id="{13D1A278-0F31-4194-BFD0-F22846D92AC2}">
            <xm:f>LEFT(V210,LEN("C"))="C"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V210:V214</xm:sqref>
        </x14:conditionalFormatting>
        <x14:conditionalFormatting xmlns:xm="http://schemas.microsoft.com/office/excel/2006/main">
          <x14:cfRule type="beginsWith" priority="7019" operator="beginsWith" id="{BA44C0C3-8AEB-4C2F-8DEA-BE834C79E63C}">
            <xm:f>LEFT(X210,LEN("MAL"))="MAL"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25" operator="beginsWith" id="{53888520-0BF4-439A-ABF5-57695BFE3ED4}">
            <xm:f>LEFT(X210,LEN("FOR"))="FOR"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X210:X214</xm:sqref>
        </x14:conditionalFormatting>
        <x14:conditionalFormatting xmlns:xm="http://schemas.microsoft.com/office/excel/2006/main">
          <x14:cfRule type="beginsWith" priority="7021" operator="beginsWith" id="{DBA2A4C2-05D1-4BC6-8A75-0FA73A1ADC6D}">
            <xm:f>LEFT(X210,LEN("J"))="J"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22" operator="beginsWith" id="{6B1ED2FE-BBA0-47F7-AF85-6C2174F8EE73}">
            <xm:f>LEFT(X210,LEN("AM"))="AM"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23" operator="beginsWith" id="{7E810102-36CE-451B-B218-862A17320410}">
            <xm:f>LEFT(X210,LEN("M"))="M"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24" operator="beginsWith" id="{86480125-A104-468C-9ED3-8A9255C919FD}">
            <xm:f>LEFT(X210,LEN("C"))="C"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X210:X214</xm:sqref>
        </x14:conditionalFormatting>
        <x14:conditionalFormatting xmlns:xm="http://schemas.microsoft.com/office/excel/2006/main">
          <x14:cfRule type="containsText" priority="7009" operator="containsText" id="{739436BC-F13A-4FA8-AAC4-6D7766A1C4A8}">
            <xm:f>NOT(ISERROR(SEARCH("Verrouillée",Q211)))</xm:f>
            <xm:f>"Verrouillée"</xm:f>
            <x14:dxf>
              <font>
                <color rgb="FFFF0000"/>
              </font>
            </x14:dxf>
          </x14:cfRule>
          <xm:sqref>Q211</xm:sqref>
        </x14:conditionalFormatting>
        <x14:conditionalFormatting xmlns:xm="http://schemas.microsoft.com/office/excel/2006/main">
          <x14:cfRule type="beginsWith" priority="6965" operator="beginsWith" id="{2C32D6B7-434D-456A-ACB6-E3A89F2DCC88}">
            <xm:f>LEFT(V217,LEN("MAL"))="MAL"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79" operator="beginsWith" id="{DF59F37B-8BBF-4D04-8F6D-D43E190C4CAE}">
            <xm:f>LEFT(V217,LEN("FOR"))="FOR"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V217:V221</xm:sqref>
        </x14:conditionalFormatting>
        <x14:conditionalFormatting xmlns:xm="http://schemas.microsoft.com/office/excel/2006/main">
          <x14:cfRule type="beginsWith" priority="6969" operator="beginsWith" id="{05952574-4B8B-4E00-9538-F6336391E450}">
            <xm:f>LEFT(V217,LEN("J"))="J"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76" operator="beginsWith" id="{BE43EDA3-1455-4B1D-8B55-BF5098C58316}">
            <xm:f>LEFT(V217,LEN("AM"))="AM"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77" operator="beginsWith" id="{2B61BF3A-2980-4743-84F1-C032E3A59ADD}">
            <xm:f>LEFT(V217,LEN("M"))="M"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78" operator="beginsWith" id="{F2D96262-BC6F-4CA5-AC7D-367FB5C53008}">
            <xm:f>LEFT(V217,LEN("C"))="C"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V217:V221</xm:sqref>
        </x14:conditionalFormatting>
        <x14:conditionalFormatting xmlns:xm="http://schemas.microsoft.com/office/excel/2006/main">
          <x14:cfRule type="beginsWith" priority="6956" operator="beginsWith" id="{0473AC83-9B93-4875-BDFE-170B30AE751C}">
            <xm:f>LEFT(X217,LEN("MAL"))="MAL"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62" operator="beginsWith" id="{17F27CB6-538E-40E9-AD36-D506684D4D72}">
            <xm:f>LEFT(X217,LEN("FOR"))="FOR"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X217:X221</xm:sqref>
        </x14:conditionalFormatting>
        <x14:conditionalFormatting xmlns:xm="http://schemas.microsoft.com/office/excel/2006/main">
          <x14:cfRule type="beginsWith" priority="6958" operator="beginsWith" id="{9BCDAEAA-54DB-49DF-96EE-FC39CF81C4D8}">
            <xm:f>LEFT(X217,LEN("J"))="J"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59" operator="beginsWith" id="{0CEC0358-6022-4E25-A3CA-DEA7C6E2C8A4}">
            <xm:f>LEFT(X217,LEN("AM"))="AM"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60" operator="beginsWith" id="{742AB6A4-925F-4AF2-BDB9-539573611272}">
            <xm:f>LEFT(X217,LEN("M"))="M"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61" operator="beginsWith" id="{7C5F9C82-A9DC-41DE-B92D-1300C428DD02}">
            <xm:f>LEFT(X217,LEN("C"))="C"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X217:X221</xm:sqref>
        </x14:conditionalFormatting>
        <x14:conditionalFormatting xmlns:xm="http://schemas.microsoft.com/office/excel/2006/main">
          <x14:cfRule type="containsText" priority="6946" operator="containsText" id="{4C49D77C-B03A-4D28-B037-5A74040B71B4}">
            <xm:f>NOT(ISERROR(SEARCH("Verrouillée",Q218)))</xm:f>
            <xm:f>"Verrouillée"</xm:f>
            <x14:dxf>
              <font>
                <color rgb="FFFF0000"/>
              </font>
            </x14:dxf>
          </x14:cfRule>
          <xm:sqref>Q218</xm:sqref>
        </x14:conditionalFormatting>
        <x14:conditionalFormatting xmlns:xm="http://schemas.microsoft.com/office/excel/2006/main">
          <x14:cfRule type="beginsWith" priority="6902" operator="beginsWith" id="{1FA7EDBB-835C-4513-AF15-45EDA0A3E7A6}">
            <xm:f>LEFT(V224,LEN("MAL"))="MAL"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16" operator="beginsWith" id="{97BAA791-8F9E-4DA6-83F0-F04FD42D95C3}">
            <xm:f>LEFT(V224,LEN("FOR"))="FOR"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V224:V228</xm:sqref>
        </x14:conditionalFormatting>
        <x14:conditionalFormatting xmlns:xm="http://schemas.microsoft.com/office/excel/2006/main">
          <x14:cfRule type="beginsWith" priority="6906" operator="beginsWith" id="{BA7FDE0B-8D22-412C-B8D3-C6B9EF3C215E}">
            <xm:f>LEFT(V224,LEN("J"))="J"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13" operator="beginsWith" id="{18BDC1E7-3EE9-4425-AD79-E6183028C16F}">
            <xm:f>LEFT(V224,LEN("AM"))="AM"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14" operator="beginsWith" id="{3EB221F1-54AF-40B3-AD76-EC7631A19F0E}">
            <xm:f>LEFT(V224,LEN("M"))="M"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15" operator="beginsWith" id="{8EEF3987-0BBF-434C-8299-4F673651DB43}">
            <xm:f>LEFT(V224,LEN("C"))="C"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V224:V228</xm:sqref>
        </x14:conditionalFormatting>
        <x14:conditionalFormatting xmlns:xm="http://schemas.microsoft.com/office/excel/2006/main">
          <x14:cfRule type="containsText" priority="6883" operator="containsText" id="{4B81E77B-E192-4BA5-8D15-28479D855E76}">
            <xm:f>NOT(ISERROR(SEARCH("Verrouillée",Q225)))</xm:f>
            <xm:f>"Verrouillée"</xm:f>
            <x14:dxf>
              <font>
                <color rgb="FFFF0000"/>
              </font>
            </x14:dxf>
          </x14:cfRule>
          <xm:sqref>Q225</xm:sqref>
        </x14:conditionalFormatting>
        <x14:conditionalFormatting xmlns:xm="http://schemas.microsoft.com/office/excel/2006/main">
          <x14:cfRule type="beginsWith" priority="6847" operator="beginsWith" id="{DB1BF983-5DB8-4D40-8EA5-D92432911274}">
            <xm:f>LEFT(V231,LEN("MAL"))="MAL"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61" operator="beginsWith" id="{10257C64-D33B-4658-AB3C-4624CC8A9EC8}">
            <xm:f>LEFT(V231,LEN("FOR"))="FOR"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V231:V235</xm:sqref>
        </x14:conditionalFormatting>
        <x14:conditionalFormatting xmlns:xm="http://schemas.microsoft.com/office/excel/2006/main">
          <x14:cfRule type="beginsWith" priority="6851" operator="beginsWith" id="{1E626E0C-E732-4740-95A9-E3BE9959F076}">
            <xm:f>LEFT(V231,LEN("J"))="J"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58" operator="beginsWith" id="{0C8221B1-8297-4013-8CB2-1E13250E599F}">
            <xm:f>LEFT(V231,LEN("AM"))="AM"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9" operator="beginsWith" id="{9E01F4D5-85F7-4AED-B3AB-F283D2D8106B}">
            <xm:f>LEFT(V231,LEN("M"))="M"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60" operator="beginsWith" id="{3B389093-8839-4312-90C3-3C9C6A322075}">
            <xm:f>LEFT(V231,LEN("C"))="C"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V231:V235</xm:sqref>
        </x14:conditionalFormatting>
        <x14:conditionalFormatting xmlns:xm="http://schemas.microsoft.com/office/excel/2006/main">
          <x14:cfRule type="containsText" priority="6828" operator="containsText" id="{2571A4E0-BDD9-442B-9B9D-6F2F309661EE}">
            <xm:f>NOT(ISERROR(SEARCH("Verrouillée",Q232)))</xm:f>
            <xm:f>"Verrouillée"</xm:f>
            <x14:dxf>
              <font>
                <color rgb="FFFF0000"/>
              </font>
            </x14:dxf>
          </x14:cfRule>
          <xm:sqref>Q232</xm:sqref>
        </x14:conditionalFormatting>
        <x14:conditionalFormatting xmlns:xm="http://schemas.microsoft.com/office/excel/2006/main">
          <x14:cfRule type="beginsWith" priority="6712" operator="beginsWith" id="{9F815A22-38C8-44F6-8DF8-4419C6B5EFA5}">
            <xm:f>LEFT(X245,LEN("MAL"))="MAL"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18" operator="beginsWith" id="{DCD64DE8-97C6-4708-8CFF-08FE8F5CBA36}">
            <xm:f>LEFT(X245,LEN("FOR"))="FOR"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X245:X249</xm:sqref>
        </x14:conditionalFormatting>
        <x14:conditionalFormatting xmlns:xm="http://schemas.microsoft.com/office/excel/2006/main">
          <x14:cfRule type="beginsWith" priority="6714" operator="beginsWith" id="{1F0E8093-E867-423F-BE5B-EB94DB9D989E}">
            <xm:f>LEFT(X245,LEN("J"))="J"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15" operator="beginsWith" id="{132E52EE-EAA2-4F46-B82F-49690FB41AFB}">
            <xm:f>LEFT(X245,LEN("AM"))="AM"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16" operator="beginsWith" id="{27DCE170-ACC0-4994-878E-3AB1898A1202}">
            <xm:f>LEFT(X245,LEN("M"))="M"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17" operator="beginsWith" id="{E662AE99-5AB5-4A89-BD5E-253A80BFDF96}">
            <xm:f>LEFT(X245,LEN("C"))="C"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X245:X249</xm:sqref>
        </x14:conditionalFormatting>
        <x14:conditionalFormatting xmlns:xm="http://schemas.microsoft.com/office/excel/2006/main">
          <x14:cfRule type="beginsWith" priority="6784" operator="beginsWith" id="{F57018F3-B647-46C0-AE99-143E3C8AB4A4}">
            <xm:f>LEFT(V238,LEN("MAL"))="MAL"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98" operator="beginsWith" id="{887ACC05-1EE2-42CC-A406-52F57645AED8}">
            <xm:f>LEFT(V238,LEN("FOR"))="FOR"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V238:V242</xm:sqref>
        </x14:conditionalFormatting>
        <x14:conditionalFormatting xmlns:xm="http://schemas.microsoft.com/office/excel/2006/main">
          <x14:cfRule type="beginsWith" priority="6788" operator="beginsWith" id="{9D9C501D-89B4-44C2-AC09-970BDB031BF7}">
            <xm:f>LEFT(V238,LEN("J"))="J"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95" operator="beginsWith" id="{2F360B01-4C6C-41C2-A44D-46B42DBF8E9C}">
            <xm:f>LEFT(V238,LEN("AM"))="AM"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96" operator="beginsWith" id="{0658763F-70E2-48E5-A7F1-C5C2730FF764}">
            <xm:f>LEFT(V238,LEN("M"))="M"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97" operator="beginsWith" id="{CD211236-AAB2-4E1C-8D28-F700826F0363}">
            <xm:f>LEFT(V238,LEN("C"))="C"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V238:V242</xm:sqref>
        </x14:conditionalFormatting>
        <x14:conditionalFormatting xmlns:xm="http://schemas.microsoft.com/office/excel/2006/main">
          <x14:cfRule type="beginsWith" priority="6657" operator="beginsWith" id="{5634A9A8-5BB7-4CD9-8AEF-9A2208C21291}">
            <xm:f>LEFT(X252,LEN("MAL"))="MAL"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663" operator="beginsWith" id="{C60804BA-781D-4D2C-928B-E3C1345E0D0C}">
            <xm:f>LEFT(X252,LEN("FOR"))="FOR"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X252:X256</xm:sqref>
        </x14:conditionalFormatting>
        <x14:conditionalFormatting xmlns:xm="http://schemas.microsoft.com/office/excel/2006/main">
          <x14:cfRule type="beginsWith" priority="6659" operator="beginsWith" id="{4D33A0A5-090B-4A26-AA02-5C1266074D12}">
            <xm:f>LEFT(X252,LEN("J"))="J"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660" operator="beginsWith" id="{CBECA3AB-5031-4842-9F46-E73BF68B44A6}">
            <xm:f>LEFT(X252,LEN("AM"))="AM"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61" operator="beginsWith" id="{7253A016-325E-4DE8-ABC1-1E568E34D4F1}">
            <xm:f>LEFT(X252,LEN("M"))="M"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62" operator="beginsWith" id="{720E5F66-74D7-4DC4-A967-03B057FFF173}">
            <xm:f>LEFT(X252,LEN("C"))="C"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X252:X256</xm:sqref>
        </x14:conditionalFormatting>
        <x14:conditionalFormatting xmlns:xm="http://schemas.microsoft.com/office/excel/2006/main">
          <x14:cfRule type="containsText" priority="6765" operator="containsText" id="{A7BEA8D1-0990-4D72-BB7F-22A2CBD3C866}">
            <xm:f>NOT(ISERROR(SEARCH("Verrouillée",Q239)))</xm:f>
            <xm:f>"Verrouillée"</xm:f>
            <x14:dxf>
              <font>
                <color rgb="FFFF0000"/>
              </font>
            </x14:dxf>
          </x14:cfRule>
          <xm:sqref>Q239</xm:sqref>
        </x14:conditionalFormatting>
        <x14:conditionalFormatting xmlns:xm="http://schemas.microsoft.com/office/excel/2006/main">
          <x14:cfRule type="beginsWith" priority="6721" operator="beginsWith" id="{A8FFD189-58AD-4719-8C7A-E8C371CDE972}">
            <xm:f>LEFT(V245,LEN("MAL"))="MAL"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35" operator="beginsWith" id="{13803DFD-0561-4134-82C3-04FCC0927318}">
            <xm:f>LEFT(V245,LEN("FOR"))="FOR"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V245:W249</xm:sqref>
        </x14:conditionalFormatting>
        <x14:conditionalFormatting xmlns:xm="http://schemas.microsoft.com/office/excel/2006/main">
          <x14:cfRule type="beginsWith" priority="6725" operator="beginsWith" id="{145C21A9-35EF-40D5-91E8-6E54AF923608}">
            <xm:f>LEFT(V245,LEN("J"))="J"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32" operator="beginsWith" id="{41F07A2F-53E1-4D56-B208-5211850C6F8A}">
            <xm:f>LEFT(V245,LEN("AM"))="AM"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33" operator="beginsWith" id="{BDC404E8-36F6-4CF1-8A9F-C93F468627A6}">
            <xm:f>LEFT(V245,LEN("M"))="M"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34" operator="beginsWith" id="{A9C57009-814E-4109-B95B-5FB6C5B4E206}">
            <xm:f>LEFT(V245,LEN("C"))="C"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V245:W249</xm:sqref>
        </x14:conditionalFormatting>
        <x14:conditionalFormatting xmlns:xm="http://schemas.microsoft.com/office/excel/2006/main">
          <x14:cfRule type="beginsWith" priority="6586" operator="beginsWith" id="{A546C9B5-640C-45D5-A85A-A588178457AD}">
            <xm:f>LEFT(X259,LEN("MAL"))="MAL"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92" operator="beginsWith" id="{1695F526-8F2C-4C82-BB50-50CB9ED86783}">
            <xm:f>LEFT(X259,LEN("FOR"))="FOR"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X259:X263</xm:sqref>
        </x14:conditionalFormatting>
        <x14:conditionalFormatting xmlns:xm="http://schemas.microsoft.com/office/excel/2006/main">
          <x14:cfRule type="beginsWith" priority="6588" operator="beginsWith" id="{92020304-B71C-47E3-8774-D4E99101F345}">
            <xm:f>LEFT(X259,LEN("J"))="J"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89" operator="beginsWith" id="{0E7717FC-2025-4AC3-AEB5-82E550083AEF}">
            <xm:f>LEFT(X259,LEN("AM"))="AM"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90" operator="beginsWith" id="{1B72D41F-125B-46C1-8796-36C5641FA1D5}">
            <xm:f>LEFT(X259,LEN("M"))="M"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91" operator="beginsWith" id="{9F914D66-87E6-4A13-A0CC-5FB2BF4C30F3}">
            <xm:f>LEFT(X259,LEN("C"))="C"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X259:X263</xm:sqref>
        </x14:conditionalFormatting>
        <x14:conditionalFormatting xmlns:xm="http://schemas.microsoft.com/office/excel/2006/main">
          <x14:cfRule type="containsText" priority="6702" operator="containsText" id="{21C6C2B4-06C5-48AE-81E9-F5700975DEB2}">
            <xm:f>NOT(ISERROR(SEARCH("Verrouillée",Q246)))</xm:f>
            <xm:f>"Verrouillée"</xm:f>
            <x14:dxf>
              <font>
                <color rgb="FFFF0000"/>
              </font>
            </x14:dxf>
          </x14:cfRule>
          <xm:sqref>Q246</xm:sqref>
        </x14:conditionalFormatting>
        <x14:conditionalFormatting xmlns:xm="http://schemas.microsoft.com/office/excel/2006/main">
          <x14:cfRule type="beginsWith" priority="6666" operator="beginsWith" id="{75DD3177-9C98-43C6-908B-6115BC75C4AA}">
            <xm:f>LEFT(V252,LEN("MAL"))="MAL"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680" operator="beginsWith" id="{61158E08-B6DD-4F7D-BBBB-15ACDC3D97EA}">
            <xm:f>LEFT(V252,LEN("FOR"))="FOR"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V252:W256</xm:sqref>
        </x14:conditionalFormatting>
        <x14:conditionalFormatting xmlns:xm="http://schemas.microsoft.com/office/excel/2006/main">
          <x14:cfRule type="beginsWith" priority="6670" operator="beginsWith" id="{C1A2B97F-22B9-4C6B-99E9-24BD74DAA03D}">
            <xm:f>LEFT(V252,LEN("J"))="J"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677" operator="beginsWith" id="{784E25D4-FE5A-4CC1-A7E2-942426976DBB}">
            <xm:f>LEFT(V252,LEN("AM"))="AM"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78" operator="beginsWith" id="{27BAB52F-56A1-4DC1-AF44-496781C6CDA4}">
            <xm:f>LEFT(V252,LEN("M"))="M"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79" operator="beginsWith" id="{3923267D-9360-48C5-B8AB-E60D83F5AE23}">
            <xm:f>LEFT(V252,LEN("C"))="C"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V252:W256</xm:sqref>
        </x14:conditionalFormatting>
        <x14:conditionalFormatting xmlns:xm="http://schemas.microsoft.com/office/excel/2006/main">
          <x14:cfRule type="beginsWith" priority="6531" operator="beginsWith" id="{800CCA22-CDF6-4A4B-B0CD-FCA8633CF9E2}">
            <xm:f>LEFT(X266,LEN("MAL"))="MAL"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37" operator="beginsWith" id="{EE9AB0AE-0E82-47AB-98AF-28D3712A81C8}">
            <xm:f>LEFT(X266,LEN("FOR"))="FOR"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X266:X270</xm:sqref>
        </x14:conditionalFormatting>
        <x14:conditionalFormatting xmlns:xm="http://schemas.microsoft.com/office/excel/2006/main">
          <x14:cfRule type="beginsWith" priority="6533" operator="beginsWith" id="{712FB3FB-5C60-4C0F-B330-DAC2237E204F}">
            <xm:f>LEFT(X266,LEN("J"))="J"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34" operator="beginsWith" id="{AE0E0765-37D0-44AE-A010-F52DE806C8BE}">
            <xm:f>LEFT(X266,LEN("AM"))="AM"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35" operator="beginsWith" id="{F377B819-9827-43B8-91DB-2526E1AFEB88}">
            <xm:f>LEFT(X266,LEN("M"))="M"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36" operator="beginsWith" id="{A3880EE8-96E6-409F-B691-FDC744C6C270}">
            <xm:f>LEFT(X266,LEN("C"))="C"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X266:X270</xm:sqref>
        </x14:conditionalFormatting>
        <x14:conditionalFormatting xmlns:xm="http://schemas.microsoft.com/office/excel/2006/main">
          <x14:cfRule type="containsText" priority="6647" operator="containsText" id="{5BF633D7-7965-45CF-879F-DEF4B92A3E81}">
            <xm:f>NOT(ISERROR(SEARCH("Verrouillée",Q253)))</xm:f>
            <xm:f>"Verrouillée"</xm:f>
            <x14:dxf>
              <font>
                <color rgb="FFFF0000"/>
              </font>
            </x14:dxf>
          </x14:cfRule>
          <xm:sqref>Q253</xm:sqref>
        </x14:conditionalFormatting>
        <x14:conditionalFormatting xmlns:xm="http://schemas.microsoft.com/office/excel/2006/main">
          <x14:cfRule type="beginsWith" priority="6595" operator="beginsWith" id="{B445441F-1793-41DE-ABB0-E3E33801F826}">
            <xm:f>LEFT(V259,LEN("MAL"))="MAL"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609" operator="beginsWith" id="{D10459C0-4FA2-422C-A0D2-134ECC956119}">
            <xm:f>LEFT(V259,LEN("FOR"))="FOR"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V259:W263</xm:sqref>
        </x14:conditionalFormatting>
        <x14:conditionalFormatting xmlns:xm="http://schemas.microsoft.com/office/excel/2006/main">
          <x14:cfRule type="beginsWith" priority="6599" operator="beginsWith" id="{DE3F45F3-8334-4770-ADF0-1C97ABAFB948}">
            <xm:f>LEFT(V259,LEN("J"))="J"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606" operator="beginsWith" id="{08D49171-9402-4DF7-AE46-B126BAA60879}">
            <xm:f>LEFT(V259,LEN("AM"))="AM"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07" operator="beginsWith" id="{A72D92F0-309E-44E3-B871-456F5BE8D7E5}">
            <xm:f>LEFT(V259,LEN("M"))="M"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08" operator="beginsWith" id="{574FBA1B-6FE9-46A7-BB84-F57BA6EF0447}">
            <xm:f>LEFT(V259,LEN("C"))="C"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V259:W263</xm:sqref>
        </x14:conditionalFormatting>
        <x14:conditionalFormatting xmlns:xm="http://schemas.microsoft.com/office/excel/2006/main">
          <x14:cfRule type="containsText" priority="6576" operator="containsText" id="{D52D675E-5C70-4BE9-B5A8-7B8024CF1DA8}">
            <xm:f>NOT(ISERROR(SEARCH("Verrouillée",Q260)))</xm:f>
            <xm:f>"Verrouillée"</xm:f>
            <x14:dxf>
              <font>
                <color rgb="FFFF0000"/>
              </font>
            </x14:dxf>
          </x14:cfRule>
          <xm:sqref>Q260</xm:sqref>
        </x14:conditionalFormatting>
        <x14:conditionalFormatting xmlns:xm="http://schemas.microsoft.com/office/excel/2006/main">
          <x14:cfRule type="beginsWith" priority="6540" operator="beginsWith" id="{881EF46C-7757-4D39-A2E9-C0227CDBF54D}">
            <xm:f>LEFT(V266,LEN("MAL"))="MAL"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54" operator="beginsWith" id="{61D8A811-416F-4B1E-BECB-6F4E0E640306}">
            <xm:f>LEFT(V266,LEN("FOR"))="FOR"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V266:W270</xm:sqref>
        </x14:conditionalFormatting>
        <x14:conditionalFormatting xmlns:xm="http://schemas.microsoft.com/office/excel/2006/main">
          <x14:cfRule type="beginsWith" priority="6544" operator="beginsWith" id="{A40B5802-6278-43DA-903C-4D02374FD8AE}">
            <xm:f>LEFT(V266,LEN("J"))="J"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51" operator="beginsWith" id="{B50DB232-62F3-49A9-8F53-FB3F7FC006F4}">
            <xm:f>LEFT(V266,LEN("AM"))="AM"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52" operator="beginsWith" id="{C488E45E-1AE9-4FF9-B198-C49567335D0F}">
            <xm:f>LEFT(V266,LEN("M"))="M"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53" operator="beginsWith" id="{9756DA24-95E2-405A-836C-93AB6DA2E8AC}">
            <xm:f>LEFT(V266,LEN("C"))="C"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V266:W270</xm:sqref>
        </x14:conditionalFormatting>
        <x14:conditionalFormatting xmlns:xm="http://schemas.microsoft.com/office/excel/2006/main">
          <x14:cfRule type="containsText" priority="6521" operator="containsText" id="{91B36964-5B01-4D7C-BA1A-73DACA9BB837}">
            <xm:f>NOT(ISERROR(SEARCH("Verrouillée",Q267)))</xm:f>
            <xm:f>"Verrouillée"</xm:f>
            <x14:dxf>
              <font>
                <color rgb="FFFF0000"/>
              </font>
            </x14:dxf>
          </x14:cfRule>
          <xm:sqref>Q267</xm:sqref>
        </x14:conditionalFormatting>
        <x14:conditionalFormatting xmlns:xm="http://schemas.microsoft.com/office/excel/2006/main">
          <x14:cfRule type="beginsWith" priority="6325" operator="beginsWith" id="{28FA66FA-EFF7-48D2-9874-A6FC3FEC49BC}">
            <xm:f>LEFT(V273,LEN("MAL"))="MAL"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39" operator="beginsWith" id="{7889F192-2ED3-4A13-AE7C-FE8DF2FFEEF6}">
            <xm:f>LEFT(V273,LEN("FOR"))="FOR"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V273:W277</xm:sqref>
        </x14:conditionalFormatting>
        <x14:conditionalFormatting xmlns:xm="http://schemas.microsoft.com/office/excel/2006/main">
          <x14:cfRule type="beginsWith" priority="6329" operator="beginsWith" id="{5E3A3E59-9C99-42B1-A5FB-FB86B54629D2}">
            <xm:f>LEFT(V273,LEN("J"))="J"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36" operator="beginsWith" id="{009BED97-FB52-4262-83EE-678D68C25EEC}">
            <xm:f>LEFT(V273,LEN("AM"))="AM"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37" operator="beginsWith" id="{4D126B3D-8141-424F-AD52-598B9ABB30A9}">
            <xm:f>LEFT(V273,LEN("M"))="M"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38" operator="beginsWith" id="{383A61F4-DFE5-4D9F-9F42-DA9FAFC046CA}">
            <xm:f>LEFT(V273,LEN("C"))="C"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V273:W277</xm:sqref>
        </x14:conditionalFormatting>
        <x14:conditionalFormatting xmlns:xm="http://schemas.microsoft.com/office/excel/2006/main">
          <x14:cfRule type="beginsWith" priority="6316" operator="beginsWith" id="{635173AA-F8CD-4DEE-9E7D-6C68108434BA}">
            <xm:f>LEFT(X273,LEN("MAL"))="MAL"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22" operator="beginsWith" id="{FC8E6DE3-34BE-4311-907A-E7B5EBC19E49}">
            <xm:f>LEFT(X273,LEN("FOR"))="FOR"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X273:X277</xm:sqref>
        </x14:conditionalFormatting>
        <x14:conditionalFormatting xmlns:xm="http://schemas.microsoft.com/office/excel/2006/main">
          <x14:cfRule type="beginsWith" priority="6318" operator="beginsWith" id="{6CB8FA8C-BF9D-45ED-A328-C230C7AAF126}">
            <xm:f>LEFT(X273,LEN("J"))="J"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19" operator="beginsWith" id="{D1DDDD01-373B-4E72-AD06-F3898E4A9348}">
            <xm:f>LEFT(X273,LEN("AM"))="AM"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20" operator="beginsWith" id="{9A6109C5-60B6-4013-BF1A-7681ED9B2872}">
            <xm:f>LEFT(X273,LEN("M"))="M"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21" operator="beginsWith" id="{67982466-0941-4807-9B65-211CAEC70085}">
            <xm:f>LEFT(X273,LEN("C"))="C"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X273:X277</xm:sqref>
        </x14:conditionalFormatting>
        <x14:conditionalFormatting xmlns:xm="http://schemas.microsoft.com/office/excel/2006/main">
          <x14:cfRule type="containsText" priority="6306" operator="containsText" id="{9A4C9954-E519-4645-9D50-161BAB4B9A58}">
            <xm:f>NOT(ISERROR(SEARCH("Verrouillée",Q274)))</xm:f>
            <xm:f>"Verrouillée"</xm:f>
            <x14:dxf>
              <font>
                <color rgb="FFFF0000"/>
              </font>
            </x14:dxf>
          </x14:cfRule>
          <xm:sqref>Q274</xm:sqref>
        </x14:conditionalFormatting>
        <x14:conditionalFormatting xmlns:xm="http://schemas.microsoft.com/office/excel/2006/main">
          <x14:cfRule type="beginsWith" priority="6254" operator="beginsWith" id="{9DBE4668-2007-4078-9AFE-CFF9BE0CD14C}">
            <xm:f>LEFT(V280,LEN("MAL"))="MAL"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68" operator="beginsWith" id="{AFF001CF-0FA7-4ACE-A4AD-B96D5FA0B8D7}">
            <xm:f>LEFT(V280,LEN("FOR"))="FOR"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V280:W284</xm:sqref>
        </x14:conditionalFormatting>
        <x14:conditionalFormatting xmlns:xm="http://schemas.microsoft.com/office/excel/2006/main">
          <x14:cfRule type="beginsWith" priority="6258" operator="beginsWith" id="{645FCF51-C73A-4674-BC99-232B9AB989F3}">
            <xm:f>LEFT(V280,LEN("J"))="J"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65" operator="beginsWith" id="{C1FB7E77-CD11-4AF7-B5C3-2DA7EB139320}">
            <xm:f>LEFT(V280,LEN("AM"))="AM"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66" operator="beginsWith" id="{B5D8CC3C-3900-4123-92F3-EFB28F857893}">
            <xm:f>LEFT(V280,LEN("M"))="M"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67" operator="beginsWith" id="{51AEF398-B506-4B3A-9021-26C6BC892F42}">
            <xm:f>LEFT(V280,LEN("C"))="C"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V280:W284</xm:sqref>
        </x14:conditionalFormatting>
        <x14:conditionalFormatting xmlns:xm="http://schemas.microsoft.com/office/excel/2006/main">
          <x14:cfRule type="beginsWith" priority="6245" operator="beginsWith" id="{ED8F13FB-DFA9-42DB-B140-EA4D652B2EC1}">
            <xm:f>LEFT(X280,LEN("MAL"))="MAL"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51" operator="beginsWith" id="{3E38F51C-9D5A-42D4-9374-A299161B61D5}">
            <xm:f>LEFT(X280,LEN("FOR"))="FOR"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X280:X284</xm:sqref>
        </x14:conditionalFormatting>
        <x14:conditionalFormatting xmlns:xm="http://schemas.microsoft.com/office/excel/2006/main">
          <x14:cfRule type="beginsWith" priority="6247" operator="beginsWith" id="{574EA656-CD9F-4460-B289-315CD5ECC6ED}">
            <xm:f>LEFT(X280,LEN("J"))="J"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48" operator="beginsWith" id="{24D61C00-4179-4B2A-A826-9CB959EA5175}">
            <xm:f>LEFT(X280,LEN("AM"))="AM"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49" operator="beginsWith" id="{8BC5BC6A-BD65-4A34-A366-61CB1446F9F2}">
            <xm:f>LEFT(X280,LEN("M"))="M"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50" operator="beginsWith" id="{E8203E43-2500-4631-8A3A-12FA466D4CEC}">
            <xm:f>LEFT(X280,LEN("C"))="C"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X280:X284</xm:sqref>
        </x14:conditionalFormatting>
        <x14:conditionalFormatting xmlns:xm="http://schemas.microsoft.com/office/excel/2006/main">
          <x14:cfRule type="containsText" priority="6235" operator="containsText" id="{A542E2C6-749F-4D08-85FB-9264EEFC9ADE}">
            <xm:f>NOT(ISERROR(SEARCH("Verrouillée",Q281)))</xm:f>
            <xm:f>"Verrouillée"</xm:f>
            <x14:dxf>
              <font>
                <color rgb="FFFF0000"/>
              </font>
            </x14:dxf>
          </x14:cfRule>
          <xm:sqref>Q281</xm:sqref>
        </x14:conditionalFormatting>
        <x14:conditionalFormatting xmlns:xm="http://schemas.microsoft.com/office/excel/2006/main">
          <x14:cfRule type="beginsWith" priority="6183" operator="beginsWith" id="{0570F9D1-022E-4C4D-A3FC-6EE5F2CF0379}">
            <xm:f>LEFT(V287,LEN("MAL"))="MAL"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97" operator="beginsWith" id="{2DD1646C-1897-4D47-A1F4-380999410F50}">
            <xm:f>LEFT(V287,LEN("FOR"))="FOR"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V287:W291</xm:sqref>
        </x14:conditionalFormatting>
        <x14:conditionalFormatting xmlns:xm="http://schemas.microsoft.com/office/excel/2006/main">
          <x14:cfRule type="beginsWith" priority="6187" operator="beginsWith" id="{28EF3973-DFD9-402C-9CF2-3B7009DDD0EF}">
            <xm:f>LEFT(V287,LEN("J"))="J"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94" operator="beginsWith" id="{5E3FFD99-8B4B-4B60-819E-C046A30EC96A}">
            <xm:f>LEFT(V287,LEN("AM"))="AM"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95" operator="beginsWith" id="{4AE301A2-0990-4DAA-BC98-83FCE03C4270}">
            <xm:f>LEFT(V287,LEN("M"))="M"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96" operator="beginsWith" id="{01E40DC9-17BE-49B1-B617-33BF204ED3BA}">
            <xm:f>LEFT(V287,LEN("C"))="C"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V287:W291</xm:sqref>
        </x14:conditionalFormatting>
        <x14:conditionalFormatting xmlns:xm="http://schemas.microsoft.com/office/excel/2006/main">
          <x14:cfRule type="beginsWith" priority="6174" operator="beginsWith" id="{7E13024D-0AAB-47BA-802A-C756EA805231}">
            <xm:f>LEFT(X287,LEN("MAL"))="MAL"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80" operator="beginsWith" id="{83D893CE-B088-448E-B315-D60C7438AC0E}">
            <xm:f>LEFT(X287,LEN("FOR"))="FOR"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X287:X292</xm:sqref>
        </x14:conditionalFormatting>
        <x14:conditionalFormatting xmlns:xm="http://schemas.microsoft.com/office/excel/2006/main">
          <x14:cfRule type="beginsWith" priority="6176" operator="beginsWith" id="{3B19911A-8B55-4156-A9A7-CFB74BFE77DD}">
            <xm:f>LEFT(X287,LEN("J"))="J"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77" operator="beginsWith" id="{1173EF5D-04EF-4A02-A0C8-64A195313816}">
            <xm:f>LEFT(X287,LEN("AM"))="AM"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78" operator="beginsWith" id="{257C1DA1-9C93-4374-BB54-B44169CB349E}">
            <xm:f>LEFT(X287,LEN("M"))="M"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79" operator="beginsWith" id="{CF2CF8B9-2A85-4A45-A2DB-58EBE52DBAEB}">
            <xm:f>LEFT(X287,LEN("C"))="C"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X287:X292</xm:sqref>
        </x14:conditionalFormatting>
        <x14:conditionalFormatting xmlns:xm="http://schemas.microsoft.com/office/excel/2006/main">
          <x14:cfRule type="containsText" priority="6164" operator="containsText" id="{B7679A23-C668-4AF2-87FA-992AC9749CB4}">
            <xm:f>NOT(ISERROR(SEARCH("Verrouillée",Q288)))</xm:f>
            <xm:f>"Verrouillée"</xm:f>
            <x14:dxf>
              <font>
                <color rgb="FFFF0000"/>
              </font>
            </x14:dxf>
          </x14:cfRule>
          <xm:sqref>Q288</xm:sqref>
        </x14:conditionalFormatting>
        <x14:conditionalFormatting xmlns:xm="http://schemas.microsoft.com/office/excel/2006/main">
          <x14:cfRule type="beginsWith" priority="6103" operator="beginsWith" id="{A2C3792B-DBB4-4958-A50B-B20316D855EB}">
            <xm:f>LEFT(X294,LEN("MAL"))="MAL"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09" operator="beginsWith" id="{47274018-EDE0-4502-865B-078A4FA91E8B}">
            <xm:f>LEFT(X294,LEN("FOR"))="FOR"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X294:X298</xm:sqref>
        </x14:conditionalFormatting>
        <x14:conditionalFormatting xmlns:xm="http://schemas.microsoft.com/office/excel/2006/main">
          <x14:cfRule type="beginsWith" priority="6105" operator="beginsWith" id="{B7062343-E543-437B-AF53-5A812AD3236A}">
            <xm:f>LEFT(X294,LEN("J"))="J"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06" operator="beginsWith" id="{24E679B9-BDB4-4B7A-8A19-53D27D63C81E}">
            <xm:f>LEFT(X294,LEN("AM"))="AM"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07" operator="beginsWith" id="{007DCBB8-C863-4B7E-9A8D-E2AC5B732830}">
            <xm:f>LEFT(X294,LEN("M"))="M"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08" operator="beginsWith" id="{5D2A2F05-101B-4BBA-B4C6-F01E4A9001E3}">
            <xm:f>LEFT(X294,LEN("C"))="C"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X294:X298</xm:sqref>
        </x14:conditionalFormatting>
        <x14:conditionalFormatting xmlns:xm="http://schemas.microsoft.com/office/excel/2006/main">
          <x14:cfRule type="beginsWith" priority="6032" operator="beginsWith" id="{4B0D2E53-E9A4-4113-8275-02D08B48ED54}">
            <xm:f>LEFT(X301,LEN("MAL"))="MAL"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38" operator="beginsWith" id="{A53FE631-C4F7-4F9C-922F-DC51C1935E53}">
            <xm:f>LEFT(X301,LEN("FOR"))="FOR"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X301:X305</xm:sqref>
        </x14:conditionalFormatting>
        <x14:conditionalFormatting xmlns:xm="http://schemas.microsoft.com/office/excel/2006/main">
          <x14:cfRule type="beginsWith" priority="6034" operator="beginsWith" id="{5C7A290D-94CF-4225-B757-1CC74653369E}">
            <xm:f>LEFT(X301,LEN("J"))="J"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35" operator="beginsWith" id="{E296CB02-A2A7-4588-82D2-D653374A1501}">
            <xm:f>LEFT(X301,LEN("AM"))="AM"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36" operator="beginsWith" id="{C8E5421B-F479-4C1C-B4D2-5D5C669205E4}">
            <xm:f>LEFT(X301,LEN("M"))="M"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37" operator="beginsWith" id="{ED643BF9-99BA-4D2D-820A-BB8C1EC25214}">
            <xm:f>LEFT(X301,LEN("C"))="C"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X301:X305</xm:sqref>
        </x14:conditionalFormatting>
        <x14:conditionalFormatting xmlns:xm="http://schemas.microsoft.com/office/excel/2006/main">
          <x14:cfRule type="beginsWith" priority="6112" operator="beginsWith" id="{6937B970-C700-4E66-AAFE-80A6F4DCB6F6}">
            <xm:f>LEFT(V294,LEN("MAL"))="MAL"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26" operator="beginsWith" id="{C1A7013A-7C7A-4EAD-A3BC-A8FE8166A8EF}">
            <xm:f>LEFT(V294,LEN("FOR"))="FOR"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V294:W298</xm:sqref>
        </x14:conditionalFormatting>
        <x14:conditionalFormatting xmlns:xm="http://schemas.microsoft.com/office/excel/2006/main">
          <x14:cfRule type="beginsWith" priority="6116" operator="beginsWith" id="{D430AC19-F620-4E33-8FF0-10557E04C6F1}">
            <xm:f>LEFT(V294,LEN("J"))="J"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23" operator="beginsWith" id="{06AAA092-A34C-461E-8144-45F62C5C1444}">
            <xm:f>LEFT(V294,LEN("AM"))="AM"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24" operator="beginsWith" id="{BDC30AA4-4D7C-4911-9525-23996CB91160}">
            <xm:f>LEFT(V294,LEN("M"))="M"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25" operator="beginsWith" id="{EFA103E2-395F-40AA-B6FF-701E8C088ADB}">
            <xm:f>LEFT(V294,LEN("C"))="C"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V294:W298</xm:sqref>
        </x14:conditionalFormatting>
        <x14:conditionalFormatting xmlns:xm="http://schemas.microsoft.com/office/excel/2006/main">
          <x14:cfRule type="beginsWith" priority="5977" operator="beginsWith" id="{36914A2C-F80A-4250-859E-C8F084FD6B40}">
            <xm:f>LEFT(X308,LEN("MAL"))="MAL"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83" operator="beginsWith" id="{1AA1CE22-A71F-41EB-80B5-9ADEA7D2D90C}">
            <xm:f>LEFT(X308,LEN("FOR"))="FOR"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X308:X312</xm:sqref>
        </x14:conditionalFormatting>
        <x14:conditionalFormatting xmlns:xm="http://schemas.microsoft.com/office/excel/2006/main">
          <x14:cfRule type="beginsWith" priority="5979" operator="beginsWith" id="{E72B2E1C-F13B-4A32-BF13-2A69FD55AFD0}">
            <xm:f>LEFT(X308,LEN("J"))="J"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80" operator="beginsWith" id="{AF21648B-17E8-44F6-84C8-E547C1B9DD9E}">
            <xm:f>LEFT(X308,LEN("AM"))="AM"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81" operator="beginsWith" id="{92DDA788-A6D7-4D5E-A347-9D76A1227A33}">
            <xm:f>LEFT(X308,LEN("M"))="M"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82" operator="beginsWith" id="{79EADE12-9801-4D13-B062-8AB15CE4DD43}">
            <xm:f>LEFT(X308,LEN("C"))="C"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X308:X312</xm:sqref>
        </x14:conditionalFormatting>
        <x14:conditionalFormatting xmlns:xm="http://schemas.microsoft.com/office/excel/2006/main">
          <x14:cfRule type="containsText" priority="6093" operator="containsText" id="{34583EAC-F08B-4F68-A2F1-77C765810F91}">
            <xm:f>NOT(ISERROR(SEARCH("Verrouillée",Q295)))</xm:f>
            <xm:f>"Verrouillée"</xm:f>
            <x14:dxf>
              <font>
                <color rgb="FFFF0000"/>
              </font>
            </x14:dxf>
          </x14:cfRule>
          <xm:sqref>Q295</xm:sqref>
        </x14:conditionalFormatting>
        <x14:conditionalFormatting xmlns:xm="http://schemas.microsoft.com/office/excel/2006/main">
          <x14:cfRule type="beginsWith" priority="6041" operator="beginsWith" id="{1D72A930-24CA-496C-9365-69B55275EF95}">
            <xm:f>LEFT(V301,LEN("MAL"))="MAL"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55" operator="beginsWith" id="{5017DBD0-5E57-424B-9257-BCF289CF3C28}">
            <xm:f>LEFT(V301,LEN("FOR"))="FOR"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V301:W305</xm:sqref>
        </x14:conditionalFormatting>
        <x14:conditionalFormatting xmlns:xm="http://schemas.microsoft.com/office/excel/2006/main">
          <x14:cfRule type="beginsWith" priority="6045" operator="beginsWith" id="{D7E8E946-54B7-4BF6-BC2F-F90B59758CE3}">
            <xm:f>LEFT(V301,LEN("J"))="J"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52" operator="beginsWith" id="{08F3FF2D-7EB3-490D-B8C1-E5DD8E58D36A}">
            <xm:f>LEFT(V301,LEN("AM"))="AM"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53" operator="beginsWith" id="{53E22BDC-32AA-452E-971E-B086CB598661}">
            <xm:f>LEFT(V301,LEN("M"))="M"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54" operator="beginsWith" id="{2C869FC8-2BC1-4EBB-9362-C645EB209155}">
            <xm:f>LEFT(V301,LEN("C"))="C"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V301:W305</xm:sqref>
        </x14:conditionalFormatting>
        <x14:conditionalFormatting xmlns:xm="http://schemas.microsoft.com/office/excel/2006/main">
          <x14:cfRule type="containsText" priority="6022" operator="containsText" id="{826994AE-DAEE-44E8-BC4D-C07660FA15B8}">
            <xm:f>NOT(ISERROR(SEARCH("Verrouillée",Q302)))</xm:f>
            <xm:f>"Verrouillée"</xm:f>
            <x14:dxf>
              <font>
                <color rgb="FFFF0000"/>
              </font>
            </x14:dxf>
          </x14:cfRule>
          <xm:sqref>Q302</xm:sqref>
        </x14:conditionalFormatting>
        <x14:conditionalFormatting xmlns:xm="http://schemas.microsoft.com/office/excel/2006/main">
          <x14:cfRule type="beginsWith" priority="5986" operator="beginsWith" id="{D8BE4703-ABFC-472B-93A0-68DED52AAC0A}">
            <xm:f>LEFT(V308,LEN("MAL"))="MAL"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00" operator="beginsWith" id="{A4160F5B-47D0-4777-936F-1CC2C1BD2E59}">
            <xm:f>LEFT(V308,LEN("FOR"))="FOR"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V308:W312</xm:sqref>
        </x14:conditionalFormatting>
        <x14:conditionalFormatting xmlns:xm="http://schemas.microsoft.com/office/excel/2006/main">
          <x14:cfRule type="beginsWith" priority="5990" operator="beginsWith" id="{4A9613F4-79CA-4AC5-B011-7011F9A1970E}">
            <xm:f>LEFT(V308,LEN("J"))="J"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97" operator="beginsWith" id="{5BE7E003-7ACF-4A9C-B570-A77F08C8DF00}">
            <xm:f>LEFT(V308,LEN("AM"))="AM"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98" operator="beginsWith" id="{02C4CD79-79EC-4B71-9A3E-77885B44EB68}">
            <xm:f>LEFT(V308,LEN("M"))="M"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99" operator="beginsWith" id="{3EE8D7BE-91AF-49CA-B6BF-D4CD551A5C05}">
            <xm:f>LEFT(V308,LEN("C"))="C"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V308:W312</xm:sqref>
        </x14:conditionalFormatting>
        <x14:conditionalFormatting xmlns:xm="http://schemas.microsoft.com/office/excel/2006/main">
          <x14:cfRule type="containsText" priority="5967" operator="containsText" id="{5927B140-537B-4B14-9AA1-BD8D5FF239FA}">
            <xm:f>NOT(ISERROR(SEARCH("Verrouillée",Q309)))</xm:f>
            <xm:f>"Verrouillée"</xm:f>
            <x14:dxf>
              <font>
                <color rgb="FFFF0000"/>
              </font>
            </x14:dxf>
          </x14:cfRule>
          <xm:sqref>Q309</xm:sqref>
        </x14:conditionalFormatting>
        <x14:conditionalFormatting xmlns:xm="http://schemas.microsoft.com/office/excel/2006/main">
          <x14:cfRule type="beginsWith" priority="5867" operator="beginsWith" id="{94C28299-0CFE-4557-AE68-758D4C8254BA}">
            <xm:f>LEFT(V315,LEN("MAL"))="MAL"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81" operator="beginsWith" id="{C7F6C606-CB2C-4E9C-A455-7DC8B89AAA38}">
            <xm:f>LEFT(V315,LEN("FOR"))="FOR"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V315:W319</xm:sqref>
        </x14:conditionalFormatting>
        <x14:conditionalFormatting xmlns:xm="http://schemas.microsoft.com/office/excel/2006/main">
          <x14:cfRule type="beginsWith" priority="5871" operator="beginsWith" id="{4CF94382-3F49-4A0B-9E37-205C2D1F4997}">
            <xm:f>LEFT(V315,LEN("J"))="J"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78" operator="beginsWith" id="{33C40156-7983-4B57-960E-A42EB5DBA649}">
            <xm:f>LEFT(V315,LEN("AM"))="AM"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79" operator="beginsWith" id="{7A7C5846-A335-4133-8050-8A0179C07094}">
            <xm:f>LEFT(V315,LEN("M"))="M"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80" operator="beginsWith" id="{82E7E51A-B68F-49A0-B4F4-9F9E776ABDAE}">
            <xm:f>LEFT(V315,LEN("C"))="C"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V315:W319</xm:sqref>
        </x14:conditionalFormatting>
        <x14:conditionalFormatting xmlns:xm="http://schemas.microsoft.com/office/excel/2006/main">
          <x14:cfRule type="beginsWith" priority="5858" operator="beginsWith" id="{A68FF06D-FB0F-42C0-B7EB-84E4CF5D2645}">
            <xm:f>LEFT(X315,LEN("MAL"))="MAL"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64" operator="beginsWith" id="{B5B7C72E-9B03-4CAB-994F-3B61ABF76F5B}">
            <xm:f>LEFT(X315,LEN("FOR"))="FOR"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X315:X319</xm:sqref>
        </x14:conditionalFormatting>
        <x14:conditionalFormatting xmlns:xm="http://schemas.microsoft.com/office/excel/2006/main">
          <x14:cfRule type="beginsWith" priority="5860" operator="beginsWith" id="{9236D4B2-B6D4-4C8E-BEA4-BE95570C4C75}">
            <xm:f>LEFT(X315,LEN("J"))="J"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61" operator="beginsWith" id="{733368DC-1B91-48FC-BA52-3CB52C59180D}">
            <xm:f>LEFT(X315,LEN("AM"))="AM"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62" operator="beginsWith" id="{5B6207D0-EBC8-41EB-B5AC-D20A6436FD43}">
            <xm:f>LEFT(X315,LEN("M"))="M"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63" operator="beginsWith" id="{B41F57EE-576F-4317-8FC9-0ECE1432C467}">
            <xm:f>LEFT(X315,LEN("C"))="C"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X315:X319</xm:sqref>
        </x14:conditionalFormatting>
        <x14:conditionalFormatting xmlns:xm="http://schemas.microsoft.com/office/excel/2006/main">
          <x14:cfRule type="containsText" priority="5848" operator="containsText" id="{EC06807B-2BC3-473F-9EA2-D1F5B76AC001}">
            <xm:f>NOT(ISERROR(SEARCH("Verrouillée",Q316)))</xm:f>
            <xm:f>"Verrouillée"</xm:f>
            <x14:dxf>
              <font>
                <color rgb="FFFF0000"/>
              </font>
            </x14:dxf>
          </x14:cfRule>
          <xm:sqref>Q316</xm:sqref>
        </x14:conditionalFormatting>
        <x14:conditionalFormatting xmlns:xm="http://schemas.microsoft.com/office/excel/2006/main">
          <x14:cfRule type="beginsWith" priority="5796" operator="beginsWith" id="{DEF6CD01-A77E-4810-B405-588E6125DC6A}">
            <xm:f>LEFT(V322,LEN("MAL"))="MAL"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10" operator="beginsWith" id="{A4FEB313-E711-48BA-9BAB-55A8403C4ED0}">
            <xm:f>LEFT(V322,LEN("FOR"))="FOR"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V322:W326</xm:sqref>
        </x14:conditionalFormatting>
        <x14:conditionalFormatting xmlns:xm="http://schemas.microsoft.com/office/excel/2006/main">
          <x14:cfRule type="beginsWith" priority="5800" operator="beginsWith" id="{DF409E00-161A-4CAA-ADA1-DD4DFC3844D2}">
            <xm:f>LEFT(V322,LEN("J"))="J"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07" operator="beginsWith" id="{8F2D433A-DEEA-48C1-910A-8BB110802D72}">
            <xm:f>LEFT(V322,LEN("AM"))="AM"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08" operator="beginsWith" id="{93A363C1-5972-40F6-8767-8940A619DDE4}">
            <xm:f>LEFT(V322,LEN("M"))="M"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09" operator="beginsWith" id="{F503ADBC-EBED-40BD-9880-6DBFF7D49B5F}">
            <xm:f>LEFT(V322,LEN("C"))="C"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V322:W326</xm:sqref>
        </x14:conditionalFormatting>
        <x14:conditionalFormatting xmlns:xm="http://schemas.microsoft.com/office/excel/2006/main">
          <x14:cfRule type="beginsWith" priority="5787" operator="beginsWith" id="{3C998C1D-ED6F-4FD2-AE97-80D514EE3356}">
            <xm:f>LEFT(X322,LEN("MAL"))="MAL"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93" operator="beginsWith" id="{F2BB9E58-2ABC-43DF-96FD-C0B4B3903652}">
            <xm:f>LEFT(X322,LEN("FOR"))="FOR"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X322:X326</xm:sqref>
        </x14:conditionalFormatting>
        <x14:conditionalFormatting xmlns:xm="http://schemas.microsoft.com/office/excel/2006/main">
          <x14:cfRule type="beginsWith" priority="5789" operator="beginsWith" id="{4E5B4C7C-D8C1-4C28-8861-99FE7A07B942}">
            <xm:f>LEFT(X322,LEN("J"))="J"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90" operator="beginsWith" id="{D952D4DF-754A-41A6-A569-C1939F4A0B46}">
            <xm:f>LEFT(X322,LEN("AM"))="AM"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91" operator="beginsWith" id="{8723F9AD-3E27-4766-AF03-3D33C8562947}">
            <xm:f>LEFT(X322,LEN("M"))="M"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92" operator="beginsWith" id="{15FE2F74-78D5-4D80-A2F2-9E5C9AB4BC74}">
            <xm:f>LEFT(X322,LEN("C"))="C"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X322:X326</xm:sqref>
        </x14:conditionalFormatting>
        <x14:conditionalFormatting xmlns:xm="http://schemas.microsoft.com/office/excel/2006/main">
          <x14:cfRule type="containsText" priority="5777" operator="containsText" id="{1AB858B9-CBCC-479D-ABA1-00CAA2B60847}">
            <xm:f>NOT(ISERROR(SEARCH("Verrouillée",Q323)))</xm:f>
            <xm:f>"Verrouillée"</xm:f>
            <x14:dxf>
              <font>
                <color rgb="FFFF0000"/>
              </font>
            </x14:dxf>
          </x14:cfRule>
          <xm:sqref>Q323</xm:sqref>
        </x14:conditionalFormatting>
        <x14:conditionalFormatting xmlns:xm="http://schemas.microsoft.com/office/excel/2006/main">
          <x14:cfRule type="beginsWith" priority="5725" operator="beginsWith" id="{0A8AA94A-CF1B-4E56-AA75-6A4A8EA79AE7}">
            <xm:f>LEFT(V329,LEN("MAL"))="MAL"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39" operator="beginsWith" id="{292394C0-F074-4FE3-AB36-9EFE0B3886B0}">
            <xm:f>LEFT(V329,LEN("FOR"))="FOR"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V329:W333</xm:sqref>
        </x14:conditionalFormatting>
        <x14:conditionalFormatting xmlns:xm="http://schemas.microsoft.com/office/excel/2006/main">
          <x14:cfRule type="beginsWith" priority="5729" operator="beginsWith" id="{EEC723E2-C84D-4AC2-84B4-59ACDF7A3C86}">
            <xm:f>LEFT(V329,LEN("J"))="J"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36" operator="beginsWith" id="{553294D2-840C-43E3-92A7-770C3E8716A1}">
            <xm:f>LEFT(V329,LEN("AM"))="AM"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37" operator="beginsWith" id="{28E7E349-6926-4AA7-9646-8CCD3AD50103}">
            <xm:f>LEFT(V329,LEN("M"))="M"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38" operator="beginsWith" id="{1C761186-26B9-4286-80B1-170C8CF47C2D}">
            <xm:f>LEFT(V329,LEN("C"))="C"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V329:W333</xm:sqref>
        </x14:conditionalFormatting>
        <x14:conditionalFormatting xmlns:xm="http://schemas.microsoft.com/office/excel/2006/main">
          <x14:cfRule type="beginsWith" priority="5716" operator="beginsWith" id="{153366E2-3868-4061-8577-C1913273DC36}">
            <xm:f>LEFT(X329,LEN("MAL"))="MAL"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22" operator="beginsWith" id="{36B4A989-455F-4D8C-9A61-998B3A10A8B9}">
            <xm:f>LEFT(X329,LEN("FOR"))="FOR"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X329:X333</xm:sqref>
        </x14:conditionalFormatting>
        <x14:conditionalFormatting xmlns:xm="http://schemas.microsoft.com/office/excel/2006/main">
          <x14:cfRule type="beginsWith" priority="5718" operator="beginsWith" id="{5AF468FC-1B1B-45DB-94C9-31D5A707327E}">
            <xm:f>LEFT(X329,LEN("J"))="J"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19" operator="beginsWith" id="{C2CB72F8-9000-4D13-993E-7C2D67092E4F}">
            <xm:f>LEFT(X329,LEN("AM"))="AM"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20" operator="beginsWith" id="{2263FB90-C7BE-4D86-B6DC-5E1BFB8E4857}">
            <xm:f>LEFT(X329,LEN("M"))="M"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21" operator="beginsWith" id="{3800D23E-E2D8-4B6B-BA95-1295F592043A}">
            <xm:f>LEFT(X329,LEN("C"))="C"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X329:X333</xm:sqref>
        </x14:conditionalFormatting>
        <x14:conditionalFormatting xmlns:xm="http://schemas.microsoft.com/office/excel/2006/main">
          <x14:cfRule type="containsText" priority="5706" operator="containsText" id="{504F61A3-CA35-4072-9976-318F7562B741}">
            <xm:f>NOT(ISERROR(SEARCH("Verrouillée",Q330)))</xm:f>
            <xm:f>"Verrouillée"</xm:f>
            <x14:dxf>
              <font>
                <color rgb="FFFF0000"/>
              </font>
            </x14:dxf>
          </x14:cfRule>
          <xm:sqref>Q330</xm:sqref>
        </x14:conditionalFormatting>
        <x14:conditionalFormatting xmlns:xm="http://schemas.microsoft.com/office/excel/2006/main">
          <x14:cfRule type="beginsWith" priority="5645" operator="beginsWith" id="{79C47AF2-C790-4F94-85E2-286502413567}">
            <xm:f>LEFT(X336,LEN("MAL"))="MAL"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51" operator="beginsWith" id="{ED033D31-3922-4DEE-94E5-AEF277EB565C}">
            <xm:f>LEFT(X336,LEN("FOR"))="FOR"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X336:X340</xm:sqref>
        </x14:conditionalFormatting>
        <x14:conditionalFormatting xmlns:xm="http://schemas.microsoft.com/office/excel/2006/main">
          <x14:cfRule type="beginsWith" priority="5647" operator="beginsWith" id="{682C12D5-C6B7-45AF-93D0-39180021909D}">
            <xm:f>LEFT(X336,LEN("J"))="J"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48" operator="beginsWith" id="{B0DC3362-E397-4EA6-8047-CC9C6246836E}">
            <xm:f>LEFT(X336,LEN("AM"))="AM"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49" operator="beginsWith" id="{942C188C-A8E7-4BF7-B1F7-C1AF3F142A04}">
            <xm:f>LEFT(X336,LEN("M"))="M"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50" operator="beginsWith" id="{4F4C1AFB-5817-4930-82F3-AD58B3D78156}">
            <xm:f>LEFT(X336,LEN("C"))="C"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X336:X340</xm:sqref>
        </x14:conditionalFormatting>
        <x14:conditionalFormatting xmlns:xm="http://schemas.microsoft.com/office/excel/2006/main">
          <x14:cfRule type="beginsWith" priority="5574" operator="beginsWith" id="{7D8FC4A8-B0D4-454A-9E2E-BA0FA7658D0D}">
            <xm:f>LEFT(X343,LEN("MAL"))="MAL"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80" operator="beginsWith" id="{6A01D549-8894-439C-AC8F-551ED22A4CB8}">
            <xm:f>LEFT(X343,LEN("FOR"))="FOR"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X343:X347</xm:sqref>
        </x14:conditionalFormatting>
        <x14:conditionalFormatting xmlns:xm="http://schemas.microsoft.com/office/excel/2006/main">
          <x14:cfRule type="beginsWith" priority="5576" operator="beginsWith" id="{40CDEE69-4CC3-4035-8406-E83CDD970562}">
            <xm:f>LEFT(X343,LEN("J"))="J"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77" operator="beginsWith" id="{1211C9EC-28C5-4EEB-85D7-CA539EF0AAAF}">
            <xm:f>LEFT(X343,LEN("AM"))="AM"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78" operator="beginsWith" id="{C61603B5-EC74-4FA3-A62A-3FFF94F1F4A0}">
            <xm:f>LEFT(X343,LEN("M"))="M"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79" operator="beginsWith" id="{46EC1F96-0EFD-4FB7-94D5-57EA3C88CEAC}">
            <xm:f>LEFT(X343,LEN("C"))="C"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X343:X347</xm:sqref>
        </x14:conditionalFormatting>
        <x14:conditionalFormatting xmlns:xm="http://schemas.microsoft.com/office/excel/2006/main">
          <x14:cfRule type="beginsWith" priority="5654" operator="beginsWith" id="{EB4DD8B3-64AD-4173-AFF0-E20FD0E067A4}">
            <xm:f>LEFT(V336,LEN("MAL"))="MAL"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68" operator="beginsWith" id="{D69686B5-71C9-4A86-8992-909105748DAF}">
            <xm:f>LEFT(V336,LEN("FOR"))="FOR"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V336:W340</xm:sqref>
        </x14:conditionalFormatting>
        <x14:conditionalFormatting xmlns:xm="http://schemas.microsoft.com/office/excel/2006/main">
          <x14:cfRule type="beginsWith" priority="5658" operator="beginsWith" id="{AB9932B8-11E5-4473-94EC-9729DB2450DE}">
            <xm:f>LEFT(V336,LEN("J"))="J"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65" operator="beginsWith" id="{E720C1B4-EF12-43AF-AA7B-908EB8EA1F2F}">
            <xm:f>LEFT(V336,LEN("AM"))="AM"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66" operator="beginsWith" id="{951461D1-AD05-467A-AD15-872CA5AA4E8B}">
            <xm:f>LEFT(V336,LEN("M"))="M"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67" operator="beginsWith" id="{92165D85-45CE-42CA-8E8B-792E02E6A7A8}">
            <xm:f>LEFT(V336,LEN("C"))="C"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V336:W340</xm:sqref>
        </x14:conditionalFormatting>
        <x14:conditionalFormatting xmlns:xm="http://schemas.microsoft.com/office/excel/2006/main">
          <x14:cfRule type="beginsWith" priority="5519" operator="beginsWith" id="{D203D7B0-D28D-4EAC-8953-21B50B353292}">
            <xm:f>LEFT(X350,LEN("MAL"))="MAL"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25" operator="beginsWith" id="{7180E030-D607-4842-ADD1-25CDA025297C}">
            <xm:f>LEFT(X350,LEN("FOR"))="FOR"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X350:X354</xm:sqref>
        </x14:conditionalFormatting>
        <x14:conditionalFormatting xmlns:xm="http://schemas.microsoft.com/office/excel/2006/main">
          <x14:cfRule type="beginsWith" priority="5521" operator="beginsWith" id="{E4A0EF3B-A45F-45D5-93CD-4FAD9447479C}">
            <xm:f>LEFT(X350,LEN("J"))="J"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22" operator="beginsWith" id="{E8FD03F0-4085-43D1-99EC-25850028C617}">
            <xm:f>LEFT(X350,LEN("AM"))="AM"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23" operator="beginsWith" id="{3DFD7210-55B3-4DF5-96A2-82C234CA8011}">
            <xm:f>LEFT(X350,LEN("M"))="M"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24" operator="beginsWith" id="{2A21D8DA-EBFB-4EF3-BD16-3072893F450B}">
            <xm:f>LEFT(X350,LEN("C"))="C"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X350:X354</xm:sqref>
        </x14:conditionalFormatting>
        <x14:conditionalFormatting xmlns:xm="http://schemas.microsoft.com/office/excel/2006/main">
          <x14:cfRule type="containsText" priority="5635" operator="containsText" id="{41B0B93B-26DC-40FD-A727-2713CA8A1C40}">
            <xm:f>NOT(ISERROR(SEARCH("Verrouillée",Q337)))</xm:f>
            <xm:f>"Verrouillée"</xm:f>
            <x14:dxf>
              <font>
                <color rgb="FFFF0000"/>
              </font>
            </x14:dxf>
          </x14:cfRule>
          <xm:sqref>Q337</xm:sqref>
        </x14:conditionalFormatting>
        <x14:conditionalFormatting xmlns:xm="http://schemas.microsoft.com/office/excel/2006/main">
          <x14:cfRule type="beginsWith" priority="5583" operator="beginsWith" id="{2EDA50B2-6546-4A22-833F-65A9849B879C}">
            <xm:f>LEFT(V343,LEN("MAL"))="MAL"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97" operator="beginsWith" id="{46C1CB2D-2C55-4B23-9C98-938CEF781921}">
            <xm:f>LEFT(V343,LEN("FOR"))="FOR"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V343:W347</xm:sqref>
        </x14:conditionalFormatting>
        <x14:conditionalFormatting xmlns:xm="http://schemas.microsoft.com/office/excel/2006/main">
          <x14:cfRule type="beginsWith" priority="5587" operator="beginsWith" id="{76927D57-4763-4A9D-88FB-3CF05FA3E778}">
            <xm:f>LEFT(V343,LEN("J"))="J"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94" operator="beginsWith" id="{69381D3B-2A2B-448E-BA33-BDDD3BB43A10}">
            <xm:f>LEFT(V343,LEN("AM"))="AM"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95" operator="beginsWith" id="{EBF2B5D6-616E-49AB-A838-BB26DA5B0D57}">
            <xm:f>LEFT(V343,LEN("M"))="M"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96" operator="beginsWith" id="{20AC4130-01B7-40A2-BF20-927F3A9505D8}">
            <xm:f>LEFT(V343,LEN("C"))="C"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V343:W347</xm:sqref>
        </x14:conditionalFormatting>
        <x14:conditionalFormatting xmlns:xm="http://schemas.microsoft.com/office/excel/2006/main">
          <x14:cfRule type="containsText" priority="5564" operator="containsText" id="{CC74AB03-6256-4C1C-9335-BAF24EBAA062}">
            <xm:f>NOT(ISERROR(SEARCH("Verrouillée",Q344)))</xm:f>
            <xm:f>"Verrouillée"</xm:f>
            <x14:dxf>
              <font>
                <color rgb="FFFF0000"/>
              </font>
            </x14:dxf>
          </x14:cfRule>
          <xm:sqref>Q344</xm:sqref>
        </x14:conditionalFormatting>
        <x14:conditionalFormatting xmlns:xm="http://schemas.microsoft.com/office/excel/2006/main">
          <x14:cfRule type="beginsWith" priority="5528" operator="beginsWith" id="{3DEB324E-2F31-4517-9488-040D078DD322}">
            <xm:f>LEFT(V350,LEN("MAL"))="MAL"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42" operator="beginsWith" id="{BF29211A-B355-4C43-A884-0BA7E5C0DEDC}">
            <xm:f>LEFT(V350,LEN("FOR"))="FOR"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V350:W354</xm:sqref>
        </x14:conditionalFormatting>
        <x14:conditionalFormatting xmlns:xm="http://schemas.microsoft.com/office/excel/2006/main">
          <x14:cfRule type="beginsWith" priority="5532" operator="beginsWith" id="{581D4E60-6893-41DA-A098-CFF147942068}">
            <xm:f>LEFT(V350,LEN("J"))="J"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39" operator="beginsWith" id="{CEC9024E-04EA-4458-A594-3A9FC029E617}">
            <xm:f>LEFT(V350,LEN("AM"))="AM"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40" operator="beginsWith" id="{71B0E84F-FE16-4541-B17E-DA9DBC80992C}">
            <xm:f>LEFT(V350,LEN("M"))="M"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41" operator="beginsWith" id="{C0F6F2CF-AC22-4B07-B41E-776FCFCFCD11}">
            <xm:f>LEFT(V350,LEN("C"))="C"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V350:W354</xm:sqref>
        </x14:conditionalFormatting>
        <x14:conditionalFormatting xmlns:xm="http://schemas.microsoft.com/office/excel/2006/main">
          <x14:cfRule type="containsText" priority="5509" operator="containsText" id="{38337F13-ABEF-461B-869B-F92C489A64F1}">
            <xm:f>NOT(ISERROR(SEARCH("Verrouillée",Q351)))</xm:f>
            <xm:f>"Verrouillée"</xm:f>
            <x14:dxf>
              <font>
                <color rgb="FFFF0000"/>
              </font>
            </x14:dxf>
          </x14:cfRule>
          <xm:sqref>Q351</xm:sqref>
        </x14:conditionalFormatting>
        <x14:conditionalFormatting xmlns:xm="http://schemas.microsoft.com/office/excel/2006/main">
          <x14:cfRule type="beginsWith" priority="5409" operator="beginsWith" id="{D2DEBFFE-0508-41A9-93FD-FC6BA51994F4}">
            <xm:f>LEFT(V357,LEN("MAL"))="MAL"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23" operator="beginsWith" id="{B227BBE2-97CB-4DA8-A0DC-EDAF9932FBA4}">
            <xm:f>LEFT(V357,LEN("FOR"))="FOR"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V357:W361</xm:sqref>
        </x14:conditionalFormatting>
        <x14:conditionalFormatting xmlns:xm="http://schemas.microsoft.com/office/excel/2006/main">
          <x14:cfRule type="beginsWith" priority="5413" operator="beginsWith" id="{DF1F15DB-9372-42A5-AE2B-931895D238AB}">
            <xm:f>LEFT(V357,LEN("J"))="J"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20" operator="beginsWith" id="{DE6C0389-DDB6-42D1-A6E5-1FC8B5AE6BB8}">
            <xm:f>LEFT(V357,LEN("AM"))="AM"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21" operator="beginsWith" id="{2D62A6DA-477D-4C45-A31B-446BA21B5357}">
            <xm:f>LEFT(V357,LEN("M"))="M"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22" operator="beginsWith" id="{1508B0C1-28BF-4F45-9F7D-8B7D95F4B8CC}">
            <xm:f>LEFT(V357,LEN("C"))="C"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V357:W361</xm:sqref>
        </x14:conditionalFormatting>
        <x14:conditionalFormatting xmlns:xm="http://schemas.microsoft.com/office/excel/2006/main">
          <x14:cfRule type="beginsWith" priority="5400" operator="beginsWith" id="{FDB6A71D-F332-4DD9-A1D9-403545116EE0}">
            <xm:f>LEFT(X357,LEN("MAL"))="MAL"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06" operator="beginsWith" id="{1F36F4FE-B8F1-4E30-88BD-EFC45980078E}">
            <xm:f>LEFT(X357,LEN("FOR"))="FOR"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X357:X361</xm:sqref>
        </x14:conditionalFormatting>
        <x14:conditionalFormatting xmlns:xm="http://schemas.microsoft.com/office/excel/2006/main">
          <x14:cfRule type="beginsWith" priority="5402" operator="beginsWith" id="{34F21A98-4F12-4A3E-B7BF-0049439E01A0}">
            <xm:f>LEFT(X357,LEN("J"))="J"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03" operator="beginsWith" id="{F8DED3B8-2265-49DA-8850-2A686EA96652}">
            <xm:f>LEFT(X357,LEN("AM"))="AM"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04" operator="beginsWith" id="{92EFC3DA-F250-43C4-819E-2892BD30F6A3}">
            <xm:f>LEFT(X357,LEN("M"))="M"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05" operator="beginsWith" id="{EE0CAD8E-5989-47EF-896F-975F52EEBBDF}">
            <xm:f>LEFT(X357,LEN("C"))="C"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X357:X361</xm:sqref>
        </x14:conditionalFormatting>
        <x14:conditionalFormatting xmlns:xm="http://schemas.microsoft.com/office/excel/2006/main">
          <x14:cfRule type="containsText" priority="5390" operator="containsText" id="{C80CE42E-5233-4F0A-9887-3F5F8801E19C}">
            <xm:f>NOT(ISERROR(SEARCH("Verrouillée",Q358)))</xm:f>
            <xm:f>"Verrouillée"</xm:f>
            <x14:dxf>
              <font>
                <color rgb="FFFF0000"/>
              </font>
            </x14:dxf>
          </x14:cfRule>
          <xm:sqref>Q358</xm:sqref>
        </x14:conditionalFormatting>
        <x14:conditionalFormatting xmlns:xm="http://schemas.microsoft.com/office/excel/2006/main">
          <x14:cfRule type="beginsWith" priority="5338" operator="beginsWith" id="{D9020249-70D2-4446-98B1-77B66D1D642E}">
            <xm:f>LEFT(V364,LEN("MAL"))="MAL"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52" operator="beginsWith" id="{DAAE7C6F-BB1A-4D24-BD6E-22B18FEF1AAC}">
            <xm:f>LEFT(V364,LEN("FOR"))="FOR"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V364:W368</xm:sqref>
        </x14:conditionalFormatting>
        <x14:conditionalFormatting xmlns:xm="http://schemas.microsoft.com/office/excel/2006/main">
          <x14:cfRule type="beginsWith" priority="5342" operator="beginsWith" id="{9D260553-EE7A-4853-9AAB-94AD5EAFBFAC}">
            <xm:f>LEFT(V364,LEN("J"))="J"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49" operator="beginsWith" id="{DFB5F4E1-509F-4C3E-959F-A0B13176B4BC}">
            <xm:f>LEFT(V364,LEN("AM"))="AM"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50" operator="beginsWith" id="{4C13FED4-B275-4757-BAEA-969776D3151B}">
            <xm:f>LEFT(V364,LEN("M"))="M"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51" operator="beginsWith" id="{AEB5FAF7-DEC2-4531-9A1B-B3F6AF0135CE}">
            <xm:f>LEFT(V364,LEN("C"))="C"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V364:W368</xm:sqref>
        </x14:conditionalFormatting>
        <x14:conditionalFormatting xmlns:xm="http://schemas.microsoft.com/office/excel/2006/main">
          <x14:cfRule type="beginsWith" priority="5329" operator="beginsWith" id="{F097D036-8E3C-4ECF-AA53-CDCF438E88C8}">
            <xm:f>LEFT(X364,LEN("MAL"))="MAL"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35" operator="beginsWith" id="{34683D67-D1E9-489E-8C9A-097D1F4DBEDA}">
            <xm:f>LEFT(X364,LEN("FOR"))="FOR"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X364:X368</xm:sqref>
        </x14:conditionalFormatting>
        <x14:conditionalFormatting xmlns:xm="http://schemas.microsoft.com/office/excel/2006/main">
          <x14:cfRule type="beginsWith" priority="5331" operator="beginsWith" id="{50B67358-03B8-4505-A3AD-D31DC0D1011A}">
            <xm:f>LEFT(X364,LEN("J"))="J"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32" operator="beginsWith" id="{033C958B-AD09-42CB-8E88-C69CC5DC4CDC}">
            <xm:f>LEFT(X364,LEN("AM"))="AM"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33" operator="beginsWith" id="{E940553C-2595-43FB-B8B7-B9AD330C64DD}">
            <xm:f>LEFT(X364,LEN("M"))="M"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34" operator="beginsWith" id="{8ED38631-A4EF-4CA5-9FC2-D17FE3682E61}">
            <xm:f>LEFT(X364,LEN("C"))="C"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X364:X368</xm:sqref>
        </x14:conditionalFormatting>
        <x14:conditionalFormatting xmlns:xm="http://schemas.microsoft.com/office/excel/2006/main">
          <x14:cfRule type="containsText" priority="5319" operator="containsText" id="{FB61BC21-3557-4B3A-B2E3-A5F9CD592D17}">
            <xm:f>NOT(ISERROR(SEARCH("Verrouillée",Q365)))</xm:f>
            <xm:f>"Verrouillée"</xm:f>
            <x14:dxf>
              <font>
                <color rgb="FFFF0000"/>
              </font>
            </x14:dxf>
          </x14:cfRule>
          <xm:sqref>Q365</xm:sqref>
        </x14:conditionalFormatting>
        <x14:conditionalFormatting xmlns:xm="http://schemas.microsoft.com/office/excel/2006/main">
          <x14:cfRule type="beginsWith" priority="5267" operator="beginsWith" id="{0C48F2B4-3745-40C1-8943-EA04D54EE42E}">
            <xm:f>LEFT(V371,LEN("MAL"))="MAL"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81" operator="beginsWith" id="{438EEE0A-4B4E-46A8-BE66-26FB3E8285E1}">
            <xm:f>LEFT(V371,LEN("FOR"))="FOR"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V371:W375</xm:sqref>
        </x14:conditionalFormatting>
        <x14:conditionalFormatting xmlns:xm="http://schemas.microsoft.com/office/excel/2006/main">
          <x14:cfRule type="beginsWith" priority="5271" operator="beginsWith" id="{E8A8FD17-21DF-4682-A5E7-7EF84BF39659}">
            <xm:f>LEFT(V371,LEN("J"))="J"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78" operator="beginsWith" id="{12EED4A3-D51D-493A-B00A-FDDC19F92646}">
            <xm:f>LEFT(V371,LEN("AM"))="AM"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79" operator="beginsWith" id="{8294895D-FE16-4CB9-B967-A3B7482DB7AB}">
            <xm:f>LEFT(V371,LEN("M"))="M"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80" operator="beginsWith" id="{3B9B4709-2EF1-4A43-9A13-CF43777ED4C4}">
            <xm:f>LEFT(V371,LEN("C"))="C"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V371:W375</xm:sqref>
        </x14:conditionalFormatting>
        <x14:conditionalFormatting xmlns:xm="http://schemas.microsoft.com/office/excel/2006/main">
          <x14:cfRule type="beginsWith" priority="5258" operator="beginsWith" id="{AA4645C1-1776-481E-8E52-2B457B9B1B8A}">
            <xm:f>LEFT(X371,LEN("MAL"))="MAL"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64" operator="beginsWith" id="{B3B0FE66-1692-408F-B3C6-3028BA5B49B2}">
            <xm:f>LEFT(X371,LEN("FOR"))="FOR"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X371:X375</xm:sqref>
        </x14:conditionalFormatting>
        <x14:conditionalFormatting xmlns:xm="http://schemas.microsoft.com/office/excel/2006/main">
          <x14:cfRule type="beginsWith" priority="5260" operator="beginsWith" id="{261AE40D-C50F-4244-9454-9C631552688A}">
            <xm:f>LEFT(X371,LEN("J"))="J"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61" operator="beginsWith" id="{503BF19E-C7DE-4CC0-A7F7-477CD1C6B784}">
            <xm:f>LEFT(X371,LEN("AM"))="AM"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62" operator="beginsWith" id="{3F434F17-F3F6-4EED-BF6C-2372FAED655D}">
            <xm:f>LEFT(X371,LEN("M"))="M"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63" operator="beginsWith" id="{2487FE6E-88B4-49D5-A04A-4184DAF90117}">
            <xm:f>LEFT(X371,LEN("C"))="C"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X371:X375</xm:sqref>
        </x14:conditionalFormatting>
        <x14:conditionalFormatting xmlns:xm="http://schemas.microsoft.com/office/excel/2006/main">
          <x14:cfRule type="containsText" priority="5248" operator="containsText" id="{DF88C337-3383-42D2-A6ED-54D6B5D26218}">
            <xm:f>NOT(ISERROR(SEARCH("Verrouillée",Q372)))</xm:f>
            <xm:f>"Verrouillée"</xm:f>
            <x14:dxf>
              <font>
                <color rgb="FFFF0000"/>
              </font>
            </x14:dxf>
          </x14:cfRule>
          <xm:sqref>Q372</xm:sqref>
        </x14:conditionalFormatting>
        <x14:conditionalFormatting xmlns:xm="http://schemas.microsoft.com/office/excel/2006/main">
          <x14:cfRule type="beginsWith" priority="5187" operator="beginsWith" id="{BFC64713-98C7-4581-B2D4-41EB8562CD47}">
            <xm:f>LEFT(X378,LEN("MAL"))="MAL"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93" operator="beginsWith" id="{DA3CC2E4-C61E-4DC5-8019-EF65FB14D5EA}">
            <xm:f>LEFT(X378,LEN("FOR"))="FOR"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X378:X382</xm:sqref>
        </x14:conditionalFormatting>
        <x14:conditionalFormatting xmlns:xm="http://schemas.microsoft.com/office/excel/2006/main">
          <x14:cfRule type="beginsWith" priority="5189" operator="beginsWith" id="{2A835F79-5395-4438-B433-164F9D00930E}">
            <xm:f>LEFT(X378,LEN("J"))="J"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90" operator="beginsWith" id="{697B53FF-D418-43C6-BDD1-06D576458120}">
            <xm:f>LEFT(X378,LEN("AM"))="AM"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91" operator="beginsWith" id="{030E32C2-215B-4CF4-A5C9-53258F49E511}">
            <xm:f>LEFT(X378,LEN("M"))="M"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92" operator="beginsWith" id="{97A7EFAA-BBCE-475B-BD7C-2E4E4976BD64}">
            <xm:f>LEFT(X378,LEN("C"))="C"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X378:X382</xm:sqref>
        </x14:conditionalFormatting>
        <x14:conditionalFormatting xmlns:xm="http://schemas.microsoft.com/office/excel/2006/main">
          <x14:cfRule type="beginsWith" priority="5196" operator="beginsWith" id="{B33AE48B-D067-4DBB-BF94-35A087210607}">
            <xm:f>LEFT(V378,LEN("MAL"))="MAL"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10" operator="beginsWith" id="{971FBA70-D0AB-4626-A99A-75BAEBA3DA97}">
            <xm:f>LEFT(V378,LEN("FOR"))="FOR"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V378:W382</xm:sqref>
        </x14:conditionalFormatting>
        <x14:conditionalFormatting xmlns:xm="http://schemas.microsoft.com/office/excel/2006/main">
          <x14:cfRule type="beginsWith" priority="5200" operator="beginsWith" id="{A7C6613C-88E2-4678-9BD1-E6F8EDF6BA7F}">
            <xm:f>LEFT(V378,LEN("J"))="J"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07" operator="beginsWith" id="{E266ADA5-0D8D-43D0-85A7-1A497ED0D5F4}">
            <xm:f>LEFT(V378,LEN("AM"))="AM"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08" operator="beginsWith" id="{AC6931E4-FE7B-4DA0-A346-DCC4942C1BE7}">
            <xm:f>LEFT(V378,LEN("M"))="M"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09" operator="beginsWith" id="{9D8F8352-7653-4D33-A658-C426E403212F}">
            <xm:f>LEFT(V378,LEN("C"))="C"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V378:W382</xm:sqref>
        </x14:conditionalFormatting>
        <x14:conditionalFormatting xmlns:xm="http://schemas.microsoft.com/office/excel/2006/main">
          <x14:cfRule type="containsText" priority="5177" operator="containsText" id="{3AE9C9AD-0665-4268-A213-FCCADB63BA9C}">
            <xm:f>NOT(ISERROR(SEARCH("Verrouillée",Q379)))</xm:f>
            <xm:f>"Verrouillée"</xm:f>
            <x14:dxf>
              <font>
                <color rgb="FFFF0000"/>
              </font>
            </x14:dxf>
          </x14:cfRule>
          <xm:sqref>Q379</xm:sqref>
        </x14:conditionalFormatting>
        <x14:conditionalFormatting xmlns:xm="http://schemas.microsoft.com/office/excel/2006/main">
          <x14:cfRule type="beginsWith" priority="4861" operator="beginsWith" id="{A551CBC8-82D6-416B-AE58-03714FBD7CD5}">
            <xm:f>LEFT(O42,LEN("MAL"))="MAL"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67" operator="beginsWith" id="{78A2681C-654A-4B91-84FE-AE3574D14D35}">
            <xm:f>LEFT(O42,LEN("FOR"))="FOR"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O42:O46</xm:sqref>
        </x14:conditionalFormatting>
        <x14:conditionalFormatting xmlns:xm="http://schemas.microsoft.com/office/excel/2006/main">
          <x14:cfRule type="beginsWith" priority="4863" operator="beginsWith" id="{15F314E1-0467-4229-A97A-357602F7F41A}">
            <xm:f>LEFT(O42,LEN("J"))="J"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64" operator="beginsWith" id="{46908A38-CAFD-4F34-84F9-4271B95F2274}">
            <xm:f>LEFT(O42,LEN("AM"))="AM"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65" operator="beginsWith" id="{7D2D3619-0337-4C6F-8D65-1164DD48A7D5}">
            <xm:f>LEFT(O42,LEN("M"))="M"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66" operator="beginsWith" id="{BDD186DE-D284-445D-849B-E7DF43785D4B}">
            <xm:f>LEFT(O42,LEN("C"))="C"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O42:O46</xm:sqref>
        </x14:conditionalFormatting>
        <x14:conditionalFormatting xmlns:xm="http://schemas.microsoft.com/office/excel/2006/main">
          <x14:cfRule type="beginsWith" priority="4501" operator="beginsWith" id="{6AC03E24-86B6-4998-A67C-7E949A641C5B}">
            <xm:f>LEFT(N14,LEN("MAL"))="MAL"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07" operator="beginsWith" id="{42575F81-FB0F-4259-B793-89836A5C17C6}">
            <xm:f>LEFT(N14,LEN("FOR"))="FOR"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N14:N18</xm:sqref>
        </x14:conditionalFormatting>
        <x14:conditionalFormatting xmlns:xm="http://schemas.microsoft.com/office/excel/2006/main">
          <x14:cfRule type="beginsWith" priority="4503" operator="beginsWith" id="{5A827905-364C-4691-8946-5B97615D2E59}">
            <xm:f>LEFT(N14,LEN("J"))="J"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04" operator="beginsWith" id="{596F6F6F-8BB9-409A-AACB-CB21A99B9BD1}">
            <xm:f>LEFT(N14,LEN("AM"))="AM"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05" operator="beginsWith" id="{DA6BECC5-3CAC-4372-89D8-EB42FF6165AE}">
            <xm:f>LEFT(N14,LEN("M"))="M"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06" operator="beginsWith" id="{AF4FA8A5-4C0D-499E-A290-B6D01C8FD54C}">
            <xm:f>LEFT(N14,LEN("C"))="C"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N14:N18</xm:sqref>
        </x14:conditionalFormatting>
        <x14:conditionalFormatting xmlns:xm="http://schemas.microsoft.com/office/excel/2006/main">
          <x14:cfRule type="beginsWith" priority="4493" operator="beginsWith" id="{F7CBF1FA-4A45-4DB2-A8F1-AA7C53A5ABB1}">
            <xm:f>LEFT(O21,LEN("MAL"))="MAL"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99" operator="beginsWith" id="{7AE2D024-132B-451E-9E55-13FE125581B6}">
            <xm:f>LEFT(O21,LEN("FOR"))="FOR"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O21:O25</xm:sqref>
        </x14:conditionalFormatting>
        <x14:conditionalFormatting xmlns:xm="http://schemas.microsoft.com/office/excel/2006/main">
          <x14:cfRule type="beginsWith" priority="4495" operator="beginsWith" id="{3F8A4757-FFD6-4DD9-B0EB-8B29BD4DD66C}">
            <xm:f>LEFT(O21,LEN("J"))="J"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96" operator="beginsWith" id="{04E8B472-3453-42B6-9C02-B512D5DCAE36}">
            <xm:f>LEFT(O21,LEN("AM"))="AM"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97" operator="beginsWith" id="{C9B99C7B-CD98-4791-9995-49229D4CC154}">
            <xm:f>LEFT(O21,LEN("M"))="M"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98" operator="beginsWith" id="{73235D24-5508-4FC2-BC67-802EEF0EE011}">
            <xm:f>LEFT(O21,LEN("C"))="C"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O21:O25</xm:sqref>
        </x14:conditionalFormatting>
        <x14:conditionalFormatting xmlns:xm="http://schemas.microsoft.com/office/excel/2006/main">
          <x14:cfRule type="beginsWith" priority="4477" operator="beginsWith" id="{E2335C30-CE61-4027-AC20-2CF78A3DC6E1}">
            <xm:f>LEFT(O14,LEN("MAL"))="MAL"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83" operator="beginsWith" id="{D042DD4E-1B43-419A-AFBF-1713D46A1941}">
            <xm:f>LEFT(O14,LEN("FOR"))="FOR"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O14:O18</xm:sqref>
        </x14:conditionalFormatting>
        <x14:conditionalFormatting xmlns:xm="http://schemas.microsoft.com/office/excel/2006/main">
          <x14:cfRule type="beginsWith" priority="4479" operator="beginsWith" id="{C6D9BC22-960C-42D7-B0C5-EB4960007F53}">
            <xm:f>LEFT(O14,LEN("J"))="J"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80" operator="beginsWith" id="{92551017-C25C-45FA-AEE1-8BCF4AE502A2}">
            <xm:f>LEFT(O14,LEN("AM"))="AM"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81" operator="beginsWith" id="{9B10E735-A515-44B3-9531-8A3154D2E148}">
            <xm:f>LEFT(O14,LEN("M"))="M"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82" operator="beginsWith" id="{5710C68B-2F13-4477-BC98-1B8BCAADDF2A}">
            <xm:f>LEFT(O14,LEN("C"))="C"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O14:O18</xm:sqref>
        </x14:conditionalFormatting>
        <x14:conditionalFormatting xmlns:xm="http://schemas.microsoft.com/office/excel/2006/main">
          <x14:cfRule type="beginsWith" priority="4461" operator="beginsWith" id="{4A60A86E-D38B-46C4-91FD-59B29D3B7360}">
            <xm:f>LEFT(M21,LEN("MAL"))="MAL"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67" operator="beginsWith" id="{67D90555-ABCA-4842-B035-4D99D79E5BE8}">
            <xm:f>LEFT(M21,LEN("FOR"))="FOR"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M21:M25</xm:sqref>
        </x14:conditionalFormatting>
        <x14:conditionalFormatting xmlns:xm="http://schemas.microsoft.com/office/excel/2006/main">
          <x14:cfRule type="beginsWith" priority="4463" operator="beginsWith" id="{2669AFA7-E93E-4FA0-BD12-ABE3D126409B}">
            <xm:f>LEFT(M21,LEN("J"))="J"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4" operator="beginsWith" id="{75685A20-7DA7-47EC-96C2-85DE71A9A43C}">
            <xm:f>LEFT(M21,LEN("AM"))="AM"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65" operator="beginsWith" id="{95119D82-467D-4099-8164-06C4A3C0E01A}">
            <xm:f>LEFT(M21,LEN("M"))="M"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66" operator="beginsWith" id="{7AFFB802-78AE-43DD-A80D-AD3C654DE960}">
            <xm:f>LEFT(M21,LEN("C"))="C"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M21:M25</xm:sqref>
        </x14:conditionalFormatting>
        <x14:conditionalFormatting xmlns:xm="http://schemas.microsoft.com/office/excel/2006/main">
          <x14:cfRule type="beginsWith" priority="4453" operator="beginsWith" id="{15AC82BF-8C54-4F51-A14A-E12C1337D6FF}">
            <xm:f>LEFT(N21,LEN("MAL"))="MAL"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59" operator="beginsWith" id="{32458957-FC15-45AC-9EF2-1B15F32CA797}">
            <xm:f>LEFT(N21,LEN("FOR"))="FOR"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N21:N25</xm:sqref>
        </x14:conditionalFormatting>
        <x14:conditionalFormatting xmlns:xm="http://schemas.microsoft.com/office/excel/2006/main">
          <x14:cfRule type="beginsWith" priority="4455" operator="beginsWith" id="{0FB44C37-941E-48E4-AACB-CEB3BA317E13}">
            <xm:f>LEFT(N21,LEN("J"))="J"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56" operator="beginsWith" id="{CF1F37B0-1BF6-40F6-9B76-7162B07C2C7E}">
            <xm:f>LEFT(N21,LEN("AM"))="AM"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57" operator="beginsWith" id="{814C36B6-CF5E-40AA-A21F-574D18CD4C61}">
            <xm:f>LEFT(N21,LEN("M"))="M"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58" operator="beginsWith" id="{D63E19FD-DA99-4BA0-8E33-E8963E3380F0}">
            <xm:f>LEFT(N21,LEN("C"))="C"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N21:N25</xm:sqref>
        </x14:conditionalFormatting>
        <x14:conditionalFormatting xmlns:xm="http://schemas.microsoft.com/office/excel/2006/main">
          <x14:cfRule type="beginsWith" priority="4445" operator="beginsWith" id="{DA94E11F-4F42-4197-9F1B-9583EF6E74BA}">
            <xm:f>LEFT(M28,LEN("MAL"))="MAL"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51" operator="beginsWith" id="{2D35EF28-9651-4C58-840C-78F72ABA5BE9}">
            <xm:f>LEFT(M28,LEN("FOR"))="FOR"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M28:M32</xm:sqref>
        </x14:conditionalFormatting>
        <x14:conditionalFormatting xmlns:xm="http://schemas.microsoft.com/office/excel/2006/main">
          <x14:cfRule type="beginsWith" priority="4447" operator="beginsWith" id="{E59C1887-19D8-4085-9266-848538E374F9}">
            <xm:f>LEFT(M28,LEN("J"))="J"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48" operator="beginsWith" id="{6D457D2D-2689-41DA-9344-3D3B0B8C0087}">
            <xm:f>LEFT(M28,LEN("AM"))="AM"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49" operator="beginsWith" id="{CC812E14-7347-44C6-903A-02A2EAB739E9}">
            <xm:f>LEFT(M28,LEN("M"))="M"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50" operator="beginsWith" id="{D16D1E05-B234-4C83-A526-B987527DBF90}">
            <xm:f>LEFT(M28,LEN("C"))="C"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M28:M32</xm:sqref>
        </x14:conditionalFormatting>
        <x14:conditionalFormatting xmlns:xm="http://schemas.microsoft.com/office/excel/2006/main">
          <x14:cfRule type="beginsWith" priority="4437" operator="beginsWith" id="{31FC97D5-3B52-4C58-B4B9-7E9F94A7B4BD}">
            <xm:f>LEFT(O29,LEN("MAL"))="MAL"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43" operator="beginsWith" id="{3B1059BC-677F-4550-BC40-794FAED7D7F5}">
            <xm:f>LEFT(O29,LEN("FOR"))="FOR"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O29:O31</xm:sqref>
        </x14:conditionalFormatting>
        <x14:conditionalFormatting xmlns:xm="http://schemas.microsoft.com/office/excel/2006/main">
          <x14:cfRule type="beginsWith" priority="4439" operator="beginsWith" id="{7A591EF1-9FCD-4186-AA0B-FF6EE2A6EF6A}">
            <xm:f>LEFT(O29,LEN("J"))="J"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40" operator="beginsWith" id="{74694B23-1D49-4C53-870F-BC2548A3D4DB}">
            <xm:f>LEFT(O29,LEN("AM"))="AM"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41" operator="beginsWith" id="{24FC8BC9-BD7F-4847-B66B-F1D6BF2C51C1}">
            <xm:f>LEFT(O29,LEN("M"))="M"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42" operator="beginsWith" id="{CF232114-6B45-4F31-91AA-0C0291B6242E}">
            <xm:f>LEFT(O29,LEN("C"))="C"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O29:O31</xm:sqref>
        </x14:conditionalFormatting>
        <x14:conditionalFormatting xmlns:xm="http://schemas.microsoft.com/office/excel/2006/main">
          <x14:cfRule type="beginsWith" priority="4429" operator="beginsWith" id="{A596C845-AF46-4B23-8242-9B07E081BEE0}">
            <xm:f>LEFT(O35,LEN("MAL"))="MAL"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35" operator="beginsWith" id="{B03635CE-EA6D-4F41-9FA4-639CAC2FAEAA}">
            <xm:f>LEFT(O35,LEN("FOR"))="FOR"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O35:O39</xm:sqref>
        </x14:conditionalFormatting>
        <x14:conditionalFormatting xmlns:xm="http://schemas.microsoft.com/office/excel/2006/main">
          <x14:cfRule type="beginsWith" priority="4431" operator="beginsWith" id="{D7535C0F-D81A-423E-B4B3-BA2F768B890B}">
            <xm:f>LEFT(O35,LEN("J"))="J"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32" operator="beginsWith" id="{767BA00C-036C-48C2-B923-DC1FF5318768}">
            <xm:f>LEFT(O35,LEN("AM"))="AM"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33" operator="beginsWith" id="{18312F64-6FDB-4669-93ED-F115734F5F4B}">
            <xm:f>LEFT(O35,LEN("M"))="M"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34" operator="beginsWith" id="{BA8DB33B-C516-4EB0-98AE-01E9FF3C2864}">
            <xm:f>LEFT(O35,LEN("C"))="C"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O35:O39</xm:sqref>
        </x14:conditionalFormatting>
        <x14:conditionalFormatting xmlns:xm="http://schemas.microsoft.com/office/excel/2006/main">
          <x14:cfRule type="beginsWith" priority="4421" operator="beginsWith" id="{59B7D0D5-7472-4CC8-93BA-7D5AA5CA9C5C}">
            <xm:f>LEFT(N35,LEN("MAL"))="MAL"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27" operator="beginsWith" id="{C7E63F95-49A7-44E8-9F20-B6A29C8575D6}">
            <xm:f>LEFT(N35,LEN("FOR"))="FOR"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N35:N39</xm:sqref>
        </x14:conditionalFormatting>
        <x14:conditionalFormatting xmlns:xm="http://schemas.microsoft.com/office/excel/2006/main">
          <x14:cfRule type="beginsWith" priority="4423" operator="beginsWith" id="{3AE4CA01-4E0E-452B-9023-CE4418815DD2}">
            <xm:f>LEFT(N35,LEN("J"))="J"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24" operator="beginsWith" id="{F5A5D227-B59C-4C3A-AACF-1C6D7CC22717}">
            <xm:f>LEFT(N35,LEN("AM"))="AM"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25" operator="beginsWith" id="{E698DE50-162E-4B53-AA4E-4D73E76DB8E0}">
            <xm:f>LEFT(N35,LEN("M"))="M"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26" operator="beginsWith" id="{1BE4474E-EBFA-4310-9281-8290A6256177}">
            <xm:f>LEFT(N35,LEN("C"))="C"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N35:N39</xm:sqref>
        </x14:conditionalFormatting>
        <x14:conditionalFormatting xmlns:xm="http://schemas.microsoft.com/office/excel/2006/main">
          <x14:cfRule type="beginsWith" priority="4325" operator="beginsWith" id="{03A3B25E-EEB4-40E6-AC64-488FE835DFD7}">
            <xm:f>LEFT(J49,LEN("MAL"))="MAL"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31" operator="beginsWith" id="{CB06BDA9-6FDC-4B71-899D-C73004C9DCFB}">
            <xm:f>LEFT(J49,LEN("FOR"))="FOR"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P84:P85 K77:M81 M84:N88 J49:J53 K84:L86</xm:sqref>
        </x14:conditionalFormatting>
        <x14:conditionalFormatting xmlns:xm="http://schemas.microsoft.com/office/excel/2006/main">
          <x14:cfRule type="beginsWith" priority="4327" operator="beginsWith" id="{0484ACB0-2CF6-4149-80C4-CF5A09959232}">
            <xm:f>LEFT(J49,LEN("J"))="J"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28" operator="beginsWith" id="{3BB41AAA-8359-42F1-897C-25062FDB5066}">
            <xm:f>LEFT(J49,LEN("AM"))="AM"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29" operator="beginsWith" id="{E319C757-FCCD-4DC4-8113-2ED8A541B0DF}">
            <xm:f>LEFT(J49,LEN("M"))="M"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30" operator="beginsWith" id="{83502C20-F581-4242-999F-11D7470FABBF}">
            <xm:f>LEFT(J49,LEN("C"))="C"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P84:P85 K77:M81 M84:N88 J49:J53 K84:L86</xm:sqref>
        </x14:conditionalFormatting>
        <x14:conditionalFormatting xmlns:xm="http://schemas.microsoft.com/office/excel/2006/main">
          <x14:cfRule type="beginsWith" priority="4317" operator="beginsWith" id="{D7F84F99-A17D-401C-BFE4-4582B48351A1}">
            <xm:f>LEFT(P49,LEN("MAL"))="MAL"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23" operator="beginsWith" id="{1ABFF2D5-44D5-432C-99C9-13B51D90EB16}">
            <xm:f>LEFT(P49,LEN("FOR"))="FOR"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P49:P53</xm:sqref>
        </x14:conditionalFormatting>
        <x14:conditionalFormatting xmlns:xm="http://schemas.microsoft.com/office/excel/2006/main">
          <x14:cfRule type="beginsWith" priority="4319" operator="beginsWith" id="{A60410B0-F299-43EA-9FB9-1697ED499FEE}">
            <xm:f>LEFT(P49,LEN("J"))="J"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20" operator="beginsWith" id="{8FB36F59-0638-436F-B1AF-D82F996865DF}">
            <xm:f>LEFT(P49,LEN("AM"))="AM"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21" operator="beginsWith" id="{EC2A76F9-AA9E-450B-BB5C-8D8247B9FFBE}">
            <xm:f>LEFT(P49,LEN("M"))="M"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22" operator="beginsWith" id="{4D898771-728C-4D30-BF94-76071E1F9D7B}">
            <xm:f>LEFT(P49,LEN("C"))="C"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P49:P53</xm:sqref>
        </x14:conditionalFormatting>
        <x14:conditionalFormatting xmlns:xm="http://schemas.microsoft.com/office/excel/2006/main">
          <x14:cfRule type="beginsWith" priority="4309" operator="beginsWith" id="{A24D7A6A-D8D6-4A71-9CA4-75883498D577}">
            <xm:f>LEFT(J57,LEN("MAL"))="MAL"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15" operator="beginsWith" id="{593947DB-370A-42C1-A3F8-6DC85F81B2A7}">
            <xm:f>LEFT(J57,LEN("FOR"))="FOR"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J57 J60</xm:sqref>
        </x14:conditionalFormatting>
        <x14:conditionalFormatting xmlns:xm="http://schemas.microsoft.com/office/excel/2006/main">
          <x14:cfRule type="beginsWith" priority="4311" operator="beginsWith" id="{5B9B1EDB-CC41-40BB-A50E-B8AD5946A8B1}">
            <xm:f>LEFT(J57,LEN("J"))="J"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12" operator="beginsWith" id="{BC2522B7-3DA2-49FC-B284-6475EF1ECEEF}">
            <xm:f>LEFT(J57,LEN("AM"))="AM"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13" operator="beginsWith" id="{514973D3-6FB9-4928-A717-F92104229F6F}">
            <xm:f>LEFT(J57,LEN("M"))="M"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14" operator="beginsWith" id="{742000F0-F40C-41BF-904D-24513509D628}">
            <xm:f>LEFT(J57,LEN("C"))="C"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J57 J60</xm:sqref>
        </x14:conditionalFormatting>
        <x14:conditionalFormatting xmlns:xm="http://schemas.microsoft.com/office/excel/2006/main">
          <x14:cfRule type="beginsWith" priority="4301" operator="beginsWith" id="{12033D13-2207-4BDC-945E-EC25DB0B811A}">
            <xm:f>LEFT(J63,LEN("MAL"))="MAL"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07" operator="beginsWith" id="{CAC8892A-9E39-4722-BA90-CBC7B5BB81AE}">
            <xm:f>LEFT(J63,LEN("FOR"))="FOR"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J63:L66 J67</xm:sqref>
        </x14:conditionalFormatting>
        <x14:conditionalFormatting xmlns:xm="http://schemas.microsoft.com/office/excel/2006/main">
          <x14:cfRule type="beginsWith" priority="4303" operator="beginsWith" id="{55740930-A939-4A42-B4F8-DCC4C5AE4A31}">
            <xm:f>LEFT(J63,LEN("J"))="J"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04" operator="beginsWith" id="{08458D88-D6CD-4CFE-AC5D-598DD1C4D64B}">
            <xm:f>LEFT(J63,LEN("AM"))="AM"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05" operator="beginsWith" id="{7E3E9B10-5A62-4593-B2FA-B6ACC20C5A38}">
            <xm:f>LEFT(J63,LEN("M"))="M"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06" operator="beginsWith" id="{AA1D9E75-81CE-4177-BBDA-9072E34CAF87}">
            <xm:f>LEFT(J63,LEN("C"))="C"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J63:L66 J67</xm:sqref>
        </x14:conditionalFormatting>
        <x14:conditionalFormatting xmlns:xm="http://schemas.microsoft.com/office/excel/2006/main">
          <x14:cfRule type="beginsWith" priority="4293" operator="beginsWith" id="{9EDC6A7B-4DD1-4F23-8E76-04B32AFC4DE0}">
            <xm:f>LEFT(P70,LEN("MAL"))="MAL"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99" operator="beginsWith" id="{8D1FC9F8-0FC9-4B6A-9C49-A6331B1F9466}">
            <xm:f>LEFT(P70,LEN("FOR"))="FOR"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P70:P74</xm:sqref>
        </x14:conditionalFormatting>
        <x14:conditionalFormatting xmlns:xm="http://schemas.microsoft.com/office/excel/2006/main">
          <x14:cfRule type="beginsWith" priority="4295" operator="beginsWith" id="{F257C08B-78CB-4F24-AE70-9B5132684BB8}">
            <xm:f>LEFT(P70,LEN("J"))="J"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96" operator="beginsWith" id="{066415A6-B972-46C0-8265-29EB7CD63D71}">
            <xm:f>LEFT(P70,LEN("AM"))="AM"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97" operator="beginsWith" id="{BD737052-F0A1-4CE9-8A8F-BD84C5E51FB3}">
            <xm:f>LEFT(P70,LEN("M"))="M"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98" operator="beginsWith" id="{45CD316F-5FC5-4F80-AD8F-740D5F9CF15A}">
            <xm:f>LEFT(P70,LEN("C"))="C"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P70:P74</xm:sqref>
        </x14:conditionalFormatting>
        <x14:conditionalFormatting xmlns:xm="http://schemas.microsoft.com/office/excel/2006/main">
          <x14:cfRule type="beginsWith" priority="4285" operator="beginsWith" id="{25743668-FEC7-4EBB-812D-C985DD9480D2}">
            <xm:f>LEFT(P56,LEN("MAL"))="MAL"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91" operator="beginsWith" id="{7B1B8623-3B34-45FC-A219-BEB33CE3F124}">
            <xm:f>LEFT(P56,LEN("FOR"))="FOR"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P56:P60</xm:sqref>
        </x14:conditionalFormatting>
        <x14:conditionalFormatting xmlns:xm="http://schemas.microsoft.com/office/excel/2006/main">
          <x14:cfRule type="beginsWith" priority="4287" operator="beginsWith" id="{4C6E734A-A596-4441-98B6-D58B8F7F46DA}">
            <xm:f>LEFT(P56,LEN("J"))="J"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88" operator="beginsWith" id="{669D24BF-CB60-401A-96B8-07F194103664}">
            <xm:f>LEFT(P56,LEN("AM"))="AM"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89" operator="beginsWith" id="{DE761C3D-9E26-4E0D-BF14-79FB0C9BC884}">
            <xm:f>LEFT(P56,LEN("M"))="M"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90" operator="beginsWith" id="{687989AE-ABEE-44AB-BC53-0A54BFEDECA3}">
            <xm:f>LEFT(P56,LEN("C"))="C"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P56:P60</xm:sqref>
        </x14:conditionalFormatting>
        <x14:conditionalFormatting xmlns:xm="http://schemas.microsoft.com/office/excel/2006/main">
          <x14:cfRule type="beginsWith" priority="4277" operator="beginsWith" id="{B6072A24-53F6-4F66-9A1D-8337CBABBB8D}">
            <xm:f>LEFT(P63,LEN("MAL"))="MAL"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83" operator="beginsWith" id="{74138491-ABAC-4E56-96F0-D2979FD74C7F}">
            <xm:f>LEFT(P63,LEN("FOR"))="FOR"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P63:P67</xm:sqref>
        </x14:conditionalFormatting>
        <x14:conditionalFormatting xmlns:xm="http://schemas.microsoft.com/office/excel/2006/main">
          <x14:cfRule type="beginsWith" priority="4279" operator="beginsWith" id="{FD26CC96-FBD6-4C14-AE9C-1F4268DBA822}">
            <xm:f>LEFT(P63,LEN("J"))="J"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80" operator="beginsWith" id="{D19995BB-611B-4A89-8A82-027513C4E34D}">
            <xm:f>LEFT(P63,LEN("AM"))="AM"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81" operator="beginsWith" id="{8836013E-97E6-429B-94AE-5D42E2EAEF6D}">
            <xm:f>LEFT(P63,LEN("M"))="M"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82" operator="beginsWith" id="{64B04829-CFBD-4513-A707-EB1A38FDD626}">
            <xm:f>LEFT(P63,LEN("C"))="C"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P63:P67</xm:sqref>
        </x14:conditionalFormatting>
        <x14:conditionalFormatting xmlns:xm="http://schemas.microsoft.com/office/excel/2006/main">
          <x14:cfRule type="beginsWith" priority="4269" operator="beginsWith" id="{A26EA0E4-29BF-4FC2-9902-010A0518386B}">
            <xm:f>LEFT(K87,LEN("MAL"))="MAL"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75" operator="beginsWith" id="{92969BF7-A431-40E1-ABBE-09808E6322CB}">
            <xm:f>LEFT(K87,LEN("FOR"))="FOR"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K87:L88</xm:sqref>
        </x14:conditionalFormatting>
        <x14:conditionalFormatting xmlns:xm="http://schemas.microsoft.com/office/excel/2006/main">
          <x14:cfRule type="beginsWith" priority="4271" operator="beginsWith" id="{66870AB1-8C4D-4C8A-9FED-5E195C056A83}">
            <xm:f>LEFT(K87,LEN("J"))="J"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72" operator="beginsWith" id="{77C105FC-FC5F-4009-A7EF-8C4C714A3E35}">
            <xm:f>LEFT(K87,LEN("AM"))="AM"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73" operator="beginsWith" id="{0B0DB516-167A-4461-99F4-CD8880A85A2B}">
            <xm:f>LEFT(K87,LEN("M"))="M"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74" operator="beginsWith" id="{DF2F5853-7D57-40F8-974C-8FF5236A1563}">
            <xm:f>LEFT(K87,LEN("C"))="C"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K87:L88</xm:sqref>
        </x14:conditionalFormatting>
        <x14:conditionalFormatting xmlns:xm="http://schemas.microsoft.com/office/excel/2006/main">
          <x14:cfRule type="beginsWith" priority="4261" operator="beginsWith" id="{15D26C04-FB73-43B4-B1C1-D3984B838EB8}">
            <xm:f>LEFT(J77,LEN("MAL"))="MAL"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67" operator="beginsWith" id="{3BB56C1D-A1BA-440B-B592-0E300124E429}">
            <xm:f>LEFT(J77,LEN("FOR"))="FOR"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J77 J79 J81</xm:sqref>
        </x14:conditionalFormatting>
        <x14:conditionalFormatting xmlns:xm="http://schemas.microsoft.com/office/excel/2006/main">
          <x14:cfRule type="beginsWith" priority="4263" operator="beginsWith" id="{70FB870C-232D-4715-A52D-8E147F749221}">
            <xm:f>LEFT(J77,LEN("J"))="J"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64" operator="beginsWith" id="{34AB733E-5F4D-4F39-9059-FBAE783AFF99}">
            <xm:f>LEFT(J77,LEN("AM"))="AM"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65" operator="beginsWith" id="{5C0BBD9D-D0C2-4E76-A4BF-7CAB5E4632EF}">
            <xm:f>LEFT(J77,LEN("M"))="M"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66" operator="beginsWith" id="{9BF71038-7EE8-4561-BB8F-0ADFB3D621E0}">
            <xm:f>LEFT(J77,LEN("C"))="C"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J77 J79 J81</xm:sqref>
        </x14:conditionalFormatting>
        <x14:conditionalFormatting xmlns:xm="http://schemas.microsoft.com/office/excel/2006/main">
          <x14:cfRule type="beginsWith" priority="4245" operator="beginsWith" id="{1865952E-3539-4449-9653-DDF66026C50A}">
            <xm:f>LEFT(J70,LEN("MAL"))="MAL"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51" operator="beginsWith" id="{63526F52-0262-4BB7-BF86-7794BD48A53E}">
            <xm:f>LEFT(J70,LEN("FOR"))="FOR"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J70:L74</xm:sqref>
        </x14:conditionalFormatting>
        <x14:conditionalFormatting xmlns:xm="http://schemas.microsoft.com/office/excel/2006/main">
          <x14:cfRule type="beginsWith" priority="4247" operator="beginsWith" id="{6B87E379-228F-489C-AF8C-20E30DBB83B7}">
            <xm:f>LEFT(J70,LEN("J"))="J"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48" operator="beginsWith" id="{CC929A83-E26C-4E11-820F-DB304C9E037F}">
            <xm:f>LEFT(J70,LEN("AM"))="AM"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49" operator="beginsWith" id="{2A5F2419-A1EA-4F97-A488-889A7E6C9793}">
            <xm:f>LEFT(J70,LEN("M"))="M"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50" operator="beginsWith" id="{447AF291-2AAF-42EC-9A97-0D79BF08CCA7}">
            <xm:f>LEFT(J70,LEN("C"))="C"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J70:L74</xm:sqref>
        </x14:conditionalFormatting>
        <x14:conditionalFormatting xmlns:xm="http://schemas.microsoft.com/office/excel/2006/main">
          <x14:cfRule type="beginsWith" priority="4229" operator="beginsWith" id="{D5195301-2B4F-450F-93E8-C6D7F5A5637E}">
            <xm:f>LEFT(J88,LEN("MAL"))="MAL"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35" operator="beginsWith" id="{6B548014-71B3-48A3-951E-5C0AB84A70CF}">
            <xm:f>LEFT(J88,LEN("FOR"))="FOR"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J88</xm:sqref>
        </x14:conditionalFormatting>
        <x14:conditionalFormatting xmlns:xm="http://schemas.microsoft.com/office/excel/2006/main">
          <x14:cfRule type="beginsWith" priority="4231" operator="beginsWith" id="{08944FE9-12C8-49A9-ACEB-B1F058B3F8FD}">
            <xm:f>LEFT(J88,LEN("J"))="J"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32" operator="beginsWith" id="{F1F826F0-A098-4FE3-8097-30ADC644443A}">
            <xm:f>LEFT(J88,LEN("AM"))="AM"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33" operator="beginsWith" id="{453196A0-467E-4202-8563-80598775D76E}">
            <xm:f>LEFT(J88,LEN("M"))="M"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34" operator="beginsWith" id="{4F130F6A-99F0-4E89-B2A8-8082F50647E6}">
            <xm:f>LEFT(J88,LEN("C"))="C"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J88</xm:sqref>
        </x14:conditionalFormatting>
        <x14:conditionalFormatting xmlns:xm="http://schemas.microsoft.com/office/excel/2006/main">
          <x14:cfRule type="beginsWith" priority="4221" operator="beginsWith" id="{0AA55472-82FE-47EF-9576-2772DACD3116}">
            <xm:f>LEFT(O84,LEN("MAL"))="MAL"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27" operator="beginsWith" id="{690351D8-6AE2-49B3-9873-7645FCF57C5D}">
            <xm:f>LEFT(O84,LEN("FOR"))="FOR"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O84:O86</xm:sqref>
        </x14:conditionalFormatting>
        <x14:conditionalFormatting xmlns:xm="http://schemas.microsoft.com/office/excel/2006/main">
          <x14:cfRule type="beginsWith" priority="4223" operator="beginsWith" id="{69A2F709-BAFB-4AC0-A839-69DC83A190E1}">
            <xm:f>LEFT(O84,LEN("J"))="J"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24" operator="beginsWith" id="{E379987A-79FD-40DA-A682-2B24C7C9F6EB}">
            <xm:f>LEFT(O84,LEN("AM"))="AM"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25" operator="beginsWith" id="{B4C809A5-7F26-4E0E-AE2E-7EA138E96356}">
            <xm:f>LEFT(O84,LEN("M"))="M"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26" operator="beginsWith" id="{2144907E-489B-43E3-9615-B68D77326FC2}">
            <xm:f>LEFT(O84,LEN("C"))="C"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O84:O86</xm:sqref>
        </x14:conditionalFormatting>
        <x14:conditionalFormatting xmlns:xm="http://schemas.microsoft.com/office/excel/2006/main">
          <x14:cfRule type="beginsWith" priority="4197" operator="beginsWith" id="{F6547481-2513-4D2A-8A6B-A629A7A358F6}">
            <xm:f>LEFT(O63,LEN("MAL"))="MAL"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03" operator="beginsWith" id="{63B634E6-2238-4CD3-9DF4-B21DADB1D5F0}">
            <xm:f>LEFT(O63,LEN("FOR"))="FOR"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O63:O67</xm:sqref>
        </x14:conditionalFormatting>
        <x14:conditionalFormatting xmlns:xm="http://schemas.microsoft.com/office/excel/2006/main">
          <x14:cfRule type="beginsWith" priority="4199" operator="beginsWith" id="{81EC4AA9-B641-4F3A-A88F-D31358E1999E}">
            <xm:f>LEFT(O63,LEN("J"))="J"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00" operator="beginsWith" id="{28F0979F-16BF-4DCC-AA5B-EC619810FD99}">
            <xm:f>LEFT(O63,LEN("AM"))="AM"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01" operator="beginsWith" id="{7C379CDC-E164-4BCB-B815-CC7E3F0B8B70}">
            <xm:f>LEFT(O63,LEN("M"))="M"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02" operator="beginsWith" id="{0355A05A-8F3C-4740-948A-8B9BB141CBE1}">
            <xm:f>LEFT(O63,LEN("C"))="C"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O63:O67</xm:sqref>
        </x14:conditionalFormatting>
        <x14:conditionalFormatting xmlns:xm="http://schemas.microsoft.com/office/excel/2006/main">
          <x14:cfRule type="beginsWith" priority="4189" operator="beginsWith" id="{BBEE4C25-F0F3-48FC-8056-7B36716FFD95}">
            <xm:f>LEFT(O49,LEN("MAL"))="MAL"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95" operator="beginsWith" id="{D5EF9FA9-6491-41D9-838A-7DF31233F95F}">
            <xm:f>LEFT(O49,LEN("FOR"))="FOR"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O49:O53</xm:sqref>
        </x14:conditionalFormatting>
        <x14:conditionalFormatting xmlns:xm="http://schemas.microsoft.com/office/excel/2006/main">
          <x14:cfRule type="beginsWith" priority="4191" operator="beginsWith" id="{E754ADBC-4B8F-45EE-844F-B8B4620B69B1}">
            <xm:f>LEFT(O49,LEN("J"))="J"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92" operator="beginsWith" id="{4F1FE2FC-D6B8-4917-A16C-D017FC678B81}">
            <xm:f>LEFT(O49,LEN("AM"))="AM"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93" operator="beginsWith" id="{C124AB3E-68FC-4C27-913D-E8413A7BB1CE}">
            <xm:f>LEFT(O49,LEN("M"))="M"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94" operator="beginsWith" id="{88120678-7C15-4799-B79A-FD868E09A4A0}">
            <xm:f>LEFT(O49,LEN("C"))="C"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O49:O53</xm:sqref>
        </x14:conditionalFormatting>
        <x14:conditionalFormatting xmlns:xm="http://schemas.microsoft.com/office/excel/2006/main">
          <x14:cfRule type="beginsWith" priority="4173" operator="beginsWith" id="{2F51FB44-6347-4D09-B29D-4BD35C41D463}">
            <xm:f>LEFT(M63,LEN("MAL"))="MAL"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79" operator="beginsWith" id="{49FDA462-1B47-4715-A8D5-A99FD6FF7807}">
            <xm:f>LEFT(M63,LEN("FOR"))="FOR"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M63:M67</xm:sqref>
        </x14:conditionalFormatting>
        <x14:conditionalFormatting xmlns:xm="http://schemas.microsoft.com/office/excel/2006/main">
          <x14:cfRule type="beginsWith" priority="4175" operator="beginsWith" id="{CE7003EF-C9A7-4440-9C87-0B25FBB6B89F}">
            <xm:f>LEFT(M63,LEN("J"))="J"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76" operator="beginsWith" id="{6ED9D614-B3C1-4D9F-B7DC-DACF25812035}">
            <xm:f>LEFT(M63,LEN("AM"))="AM"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77" operator="beginsWith" id="{85025E58-46E4-44F5-A61A-01A69DCF3B01}">
            <xm:f>LEFT(M63,LEN("M"))="M"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78" operator="beginsWith" id="{08E99211-0D10-4096-96D4-DB3A4799879A}">
            <xm:f>LEFT(M63,LEN("C"))="C"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M63:M67</xm:sqref>
        </x14:conditionalFormatting>
        <x14:conditionalFormatting xmlns:xm="http://schemas.microsoft.com/office/excel/2006/main">
          <x14:cfRule type="beginsWith" priority="4165" operator="beginsWith" id="{F20E19BE-E4BD-43FE-995E-1191EA8CC82A}">
            <xm:f>LEFT(N63,LEN("MAL"))="MAL"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71" operator="beginsWith" id="{0880F7F7-D0F5-425C-8C51-C6BA850951F2}">
            <xm:f>LEFT(N63,LEN("FOR"))="FOR"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N63 N67</xm:sqref>
        </x14:conditionalFormatting>
        <x14:conditionalFormatting xmlns:xm="http://schemas.microsoft.com/office/excel/2006/main">
          <x14:cfRule type="beginsWith" priority="4167" operator="beginsWith" id="{8D6F041F-AF87-4BF6-B476-2F011992DC03}">
            <xm:f>LEFT(N63,LEN("J"))="J"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68" operator="beginsWith" id="{A3B7A7D7-19A7-4AC5-8228-4E1B6A51E06B}">
            <xm:f>LEFT(N63,LEN("AM"))="AM"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69" operator="beginsWith" id="{1DB6365A-B4EE-4636-8F40-F79A36D10639}">
            <xm:f>LEFT(N63,LEN("M"))="M"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70" operator="beginsWith" id="{A7B5AD7E-06FF-4464-A583-DB7F1F2D37CF}">
            <xm:f>LEFT(N63,LEN("C"))="C"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N63 N67</xm:sqref>
        </x14:conditionalFormatting>
        <x14:conditionalFormatting xmlns:xm="http://schemas.microsoft.com/office/excel/2006/main">
          <x14:cfRule type="beginsWith" priority="4149" operator="beginsWith" id="{4D0E138C-273D-4061-815A-D6C2DA757C10}">
            <xm:f>LEFT(O70,LEN("MAL"))="MAL"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55" operator="beginsWith" id="{81FB5AF9-6EC7-4CCA-BA9D-67C0E98FB7D2}">
            <xm:f>LEFT(O70,LEN("FOR"))="FOR"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O70:O74</xm:sqref>
        </x14:conditionalFormatting>
        <x14:conditionalFormatting xmlns:xm="http://schemas.microsoft.com/office/excel/2006/main">
          <x14:cfRule type="beginsWith" priority="4151" operator="beginsWith" id="{A04DE5AF-5683-4E9A-BA72-F31139C23E9B}">
            <xm:f>LEFT(O70,LEN("J"))="J"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52" operator="beginsWith" id="{EB163419-83B4-4FAC-AFDF-4CCD09577E2A}">
            <xm:f>LEFT(O70,LEN("AM"))="AM"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53" operator="beginsWith" id="{020E185B-7B74-47FE-933B-ED546BA49B92}">
            <xm:f>LEFT(O70,LEN("M"))="M"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54" operator="beginsWith" id="{62AE6CFA-B79A-4F5A-AF24-DF1541531209}">
            <xm:f>LEFT(O70,LEN("C"))="C"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O70:O74</xm:sqref>
        </x14:conditionalFormatting>
        <x14:conditionalFormatting xmlns:xm="http://schemas.microsoft.com/office/excel/2006/main">
          <x14:cfRule type="beginsWith" priority="4141" operator="beginsWith" id="{1659E919-B009-4ED2-8813-67ED1390D208}">
            <xm:f>LEFT(O77,LEN("MAL"))="MAL"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47" operator="beginsWith" id="{7A3EED0E-66F0-4BA2-949F-29B80DA112A2}">
            <xm:f>LEFT(O77,LEN("FOR"))="FOR"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O77:O81</xm:sqref>
        </x14:conditionalFormatting>
        <x14:conditionalFormatting xmlns:xm="http://schemas.microsoft.com/office/excel/2006/main">
          <x14:cfRule type="beginsWith" priority="4143" operator="beginsWith" id="{E7DA9E54-9EF7-4446-8CB6-BD1EEC1B1217}">
            <xm:f>LEFT(O77,LEN("J"))="J"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44" operator="beginsWith" id="{940920B8-CC5B-4165-B727-D767A6468E35}">
            <xm:f>LEFT(O77,LEN("AM"))="AM"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45" operator="beginsWith" id="{D616D839-5B86-47EB-A479-D879DEAA9E4A}">
            <xm:f>LEFT(O77,LEN("M"))="M"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46" operator="beginsWith" id="{D80F8D11-16A9-41FC-8847-EF381F7CE2DD}">
            <xm:f>LEFT(O77,LEN("C"))="C"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O77:O81</xm:sqref>
        </x14:conditionalFormatting>
        <x14:conditionalFormatting xmlns:xm="http://schemas.microsoft.com/office/excel/2006/main">
          <x14:cfRule type="beginsWith" priority="4133" operator="beginsWith" id="{93F71F99-4C1B-41CD-94E6-D6377809E4D6}">
            <xm:f>LEFT(N77,LEN("MAL"))="MAL"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39" operator="beginsWith" id="{6E21650A-126D-49DD-9F94-295C24D648D2}">
            <xm:f>LEFT(N77,LEN("FOR"))="FOR"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N77:N81</xm:sqref>
        </x14:conditionalFormatting>
        <x14:conditionalFormatting xmlns:xm="http://schemas.microsoft.com/office/excel/2006/main">
          <x14:cfRule type="beginsWith" priority="4135" operator="beginsWith" id="{0DA7868F-F6DF-4088-8E61-3BC6BEAC4EB2}">
            <xm:f>LEFT(N77,LEN("J"))="J"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36" operator="beginsWith" id="{6568E7C1-E9C0-493D-B968-8B155A2AB845}">
            <xm:f>LEFT(N77,LEN("AM"))="AM"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37" operator="beginsWith" id="{B378B4B9-E1BE-4D12-B6BF-EE23D6C17166}">
            <xm:f>LEFT(N77,LEN("M"))="M"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38" operator="beginsWith" id="{29A2AF03-E230-4E75-8C54-28AC1DA56D3E}">
            <xm:f>LEFT(N77,LEN("C"))="C"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N77:N81</xm:sqref>
        </x14:conditionalFormatting>
        <x14:conditionalFormatting xmlns:xm="http://schemas.microsoft.com/office/excel/2006/main">
          <x14:cfRule type="beginsWith" priority="4125" operator="beginsWith" id="{74AE65F7-308C-48B0-A59C-381AD789B4B5}">
            <xm:f>LEFT(J91,LEN("MAL"))="MAL"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31" operator="beginsWith" id="{632925EF-77D3-4FFF-AE21-6366D6A9B840}">
            <xm:f>LEFT(J91,LEN("FOR"))="FOR"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K119:L123 N91:N95 M126:N130 J91:J92 K93:L95 P126:P130 K99:M102 L98</xm:sqref>
        </x14:conditionalFormatting>
        <x14:conditionalFormatting xmlns:xm="http://schemas.microsoft.com/office/excel/2006/main">
          <x14:cfRule type="beginsWith" priority="4127" operator="beginsWith" id="{2E2CB7F2-2EB0-468D-A2EC-6CD010E49217}">
            <xm:f>LEFT(J91,LEN("J"))="J"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28" operator="beginsWith" id="{BC08DE3E-BFB3-4BCB-89F0-B5CD1A6E6268}">
            <xm:f>LEFT(J91,LEN("AM"))="AM"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29" operator="beginsWith" id="{55C2F201-F34E-46FE-BB64-E867A03BBACD}">
            <xm:f>LEFT(J91,LEN("M"))="M"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30" operator="beginsWith" id="{F42936C8-EE57-4425-9290-41505CA74CD2}">
            <xm:f>LEFT(J91,LEN("C"))="C"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K119:L123 N91:N95 M126:N130 J91:J92 K93:L95 P126:P130 K99:M102 L98</xm:sqref>
        </x14:conditionalFormatting>
        <x14:conditionalFormatting xmlns:xm="http://schemas.microsoft.com/office/excel/2006/main">
          <x14:cfRule type="beginsWith" priority="4117" operator="beginsWith" id="{AA8C6386-478B-4EF8-95CF-FEAA13FABA23}">
            <xm:f>LEFT(P91,LEN("MAL"))="MAL"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23" operator="beginsWith" id="{7709798C-51EA-43EC-BAC4-B0DD63E12097}">
            <xm:f>LEFT(P91,LEN("FOR"))="FOR"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P91:P95</xm:sqref>
        </x14:conditionalFormatting>
        <x14:conditionalFormatting xmlns:xm="http://schemas.microsoft.com/office/excel/2006/main">
          <x14:cfRule type="beginsWith" priority="4119" operator="beginsWith" id="{3BFBA8E3-FCB6-469F-8896-C870D0C3272B}">
            <xm:f>LEFT(P91,LEN("J"))="J"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20" operator="beginsWith" id="{9FE7359B-5AA4-4664-BD2E-9A9B21544021}">
            <xm:f>LEFT(P91,LEN("AM"))="AM"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21" operator="beginsWith" id="{8E79C175-8C45-4A2F-9C56-8F4B3D37CDB7}">
            <xm:f>LEFT(P91,LEN("M"))="M"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22" operator="beginsWith" id="{E10A602E-86E9-45C8-A159-495689C28041}">
            <xm:f>LEFT(P91,LEN("C"))="C"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P91:P95</xm:sqref>
        </x14:conditionalFormatting>
        <x14:conditionalFormatting xmlns:xm="http://schemas.microsoft.com/office/excel/2006/main">
          <x14:cfRule type="beginsWith" priority="4109" operator="beginsWith" id="{06D22F38-083F-496D-955C-FDE9755715C3}">
            <xm:f>LEFT(J99,LEN("MAL"))="MAL"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15" operator="beginsWith" id="{F9802BB3-6642-40B9-B593-9B20A9D56730}">
            <xm:f>LEFT(J99,LEN("FOR"))="FOR"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J99:J102</xm:sqref>
        </x14:conditionalFormatting>
        <x14:conditionalFormatting xmlns:xm="http://schemas.microsoft.com/office/excel/2006/main">
          <x14:cfRule type="beginsWith" priority="4111" operator="beginsWith" id="{5D3CBFC5-2141-4F1C-BD56-70D0A2D90D57}">
            <xm:f>LEFT(J99,LEN("J"))="J"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12" operator="beginsWith" id="{A002C401-A715-41D6-9671-A2C234FDA887}">
            <xm:f>LEFT(J99,LEN("AM"))="AM"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13" operator="beginsWith" id="{D2197ABD-B259-4519-A3A4-5ECF8816C768}">
            <xm:f>LEFT(J99,LEN("M"))="M"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14" operator="beginsWith" id="{58E13633-DB9F-42C9-A6E7-503DA425F5F8}">
            <xm:f>LEFT(J99,LEN("C"))="C"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J99:J102</xm:sqref>
        </x14:conditionalFormatting>
        <x14:conditionalFormatting xmlns:xm="http://schemas.microsoft.com/office/excel/2006/main">
          <x14:cfRule type="beginsWith" priority="4101" operator="beginsWith" id="{5729C743-FA1B-4601-83F4-4931EEEDD889}">
            <xm:f>LEFT(J105,LEN("MAL"))="MAL"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07" operator="beginsWith" id="{7007D52F-1487-4902-B30B-B78EB2920CE7}">
            <xm:f>LEFT(J105,LEN("FOR"))="FOR"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J105:L106 J109:L109 J107:J108 L107:L108</xm:sqref>
        </x14:conditionalFormatting>
        <x14:conditionalFormatting xmlns:xm="http://schemas.microsoft.com/office/excel/2006/main">
          <x14:cfRule type="beginsWith" priority="4103" operator="beginsWith" id="{24A50EAB-267C-4761-A407-CE35B880CC4A}">
            <xm:f>LEFT(J105,LEN("J"))="J"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04" operator="beginsWith" id="{71F2417D-AC98-4E6B-9B31-AC14AA63CB64}">
            <xm:f>LEFT(J105,LEN("AM"))="AM"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05" operator="beginsWith" id="{7A758F36-B501-403D-9B23-3F43EC60BDC8}">
            <xm:f>LEFT(J105,LEN("M"))="M"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06" operator="beginsWith" id="{5AABC56C-7AF8-4E7F-A11C-DD9FCFCD3374}">
            <xm:f>LEFT(J105,LEN("C"))="C"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J105:L106 J109:L109 J107:J108 L107:L108</xm:sqref>
        </x14:conditionalFormatting>
        <x14:conditionalFormatting xmlns:xm="http://schemas.microsoft.com/office/excel/2006/main">
          <x14:cfRule type="beginsWith" priority="4093" operator="beginsWith" id="{37CBD590-5A3A-43B8-A4EA-A1A0ED7D3E3F}">
            <xm:f>LEFT(P112,LEN("MAL"))="MAL"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99" operator="beginsWith" id="{D96F9F0F-3D49-43D0-8D40-9B579E316D5B}">
            <xm:f>LEFT(P112,LEN("FOR"))="FOR"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P112:P116</xm:sqref>
        </x14:conditionalFormatting>
        <x14:conditionalFormatting xmlns:xm="http://schemas.microsoft.com/office/excel/2006/main">
          <x14:cfRule type="beginsWith" priority="4095" operator="beginsWith" id="{2E3E83B5-AAD6-4A4D-ABD6-493BB5929AA4}">
            <xm:f>LEFT(P112,LEN("J"))="J"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96" operator="beginsWith" id="{26A02047-1F41-4A14-91E1-F7BD56532DF6}">
            <xm:f>LEFT(P112,LEN("AM"))="AM"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97" operator="beginsWith" id="{73E0895D-8431-4BB3-B875-ECC67BA97DA5}">
            <xm:f>LEFT(P112,LEN("M"))="M"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98" operator="beginsWith" id="{0B4383B5-3648-469C-B441-4D602E77E071}">
            <xm:f>LEFT(P112,LEN("C"))="C"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P112:P116</xm:sqref>
        </x14:conditionalFormatting>
        <x14:conditionalFormatting xmlns:xm="http://schemas.microsoft.com/office/excel/2006/main">
          <x14:cfRule type="beginsWith" priority="4085" operator="beginsWith" id="{4877AE33-502A-4141-9760-2BA5E9045B7A}">
            <xm:f>LEFT(M98,LEN("MAL"))="MAL"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91" operator="beginsWith" id="{55606E14-8F39-427B-BD14-5466D73ADAB1}">
            <xm:f>LEFT(M98,LEN("FOR"))="FOR"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P98:P102 M98 O98</xm:sqref>
        </x14:conditionalFormatting>
        <x14:conditionalFormatting xmlns:xm="http://schemas.microsoft.com/office/excel/2006/main">
          <x14:cfRule type="beginsWith" priority="4087" operator="beginsWith" id="{DD4296F4-24E7-466B-89D0-510783BBD8CB}">
            <xm:f>LEFT(M98,LEN("J"))="J"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88" operator="beginsWith" id="{69C62FA9-FDD7-4FD7-9468-811E7CF11A03}">
            <xm:f>LEFT(M98,LEN("AM"))="AM"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89" operator="beginsWith" id="{51AAAC04-E6DA-4375-9906-A21018400C3A}">
            <xm:f>LEFT(M98,LEN("M"))="M"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90" operator="beginsWith" id="{D711B60B-C800-46B1-ABA8-674D3BDF8F0A}">
            <xm:f>LEFT(M98,LEN("C"))="C"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P98:P102 M98 O98</xm:sqref>
        </x14:conditionalFormatting>
        <x14:conditionalFormatting xmlns:xm="http://schemas.microsoft.com/office/excel/2006/main">
          <x14:cfRule type="beginsWith" priority="4077" operator="beginsWith" id="{290D547F-1DA2-4A42-86AC-AB1ABA6328A6}">
            <xm:f>LEFT(P105,LEN("MAL"))="MAL"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83" operator="beginsWith" id="{DD0B18B1-B7F0-4B9D-B5F0-70ACDDD8D15C}">
            <xm:f>LEFT(P105,LEN("FOR"))="FOR"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P105:P109</xm:sqref>
        </x14:conditionalFormatting>
        <x14:conditionalFormatting xmlns:xm="http://schemas.microsoft.com/office/excel/2006/main">
          <x14:cfRule type="beginsWith" priority="4079" operator="beginsWith" id="{FA2F65F9-F4EA-423E-B7CB-00B70BD2A667}">
            <xm:f>LEFT(P105,LEN("J"))="J"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80" operator="beginsWith" id="{AB8B2370-BAE3-45E9-82D7-392185A318E6}">
            <xm:f>LEFT(P105,LEN("AM"))="AM"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81" operator="beginsWith" id="{2FEC551E-C9D1-4CC4-AD42-BFF1A6B38318}">
            <xm:f>LEFT(P105,LEN("M"))="M"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82" operator="beginsWith" id="{F60E7BA8-6A82-420D-B9C1-52089B32B0D3}">
            <xm:f>LEFT(P105,LEN("C"))="C"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P105:P109</xm:sqref>
        </x14:conditionalFormatting>
        <x14:conditionalFormatting xmlns:xm="http://schemas.microsoft.com/office/excel/2006/main">
          <x14:cfRule type="beginsWith" priority="4069" operator="beginsWith" id="{39E6F3C9-01BF-4B20-9BAB-1F6CB61998CB}">
            <xm:f>LEFT(K126,LEN("MAL"))="MAL"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75" operator="beginsWith" id="{5B24877C-6B20-4AD6-872A-842F6300C9FC}">
            <xm:f>LEFT(K126,LEN("FOR"))="FOR"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K126:L130</xm:sqref>
        </x14:conditionalFormatting>
        <x14:conditionalFormatting xmlns:xm="http://schemas.microsoft.com/office/excel/2006/main">
          <x14:cfRule type="beginsWith" priority="4071" operator="beginsWith" id="{AA2318FE-9D2B-4E53-9D4E-2E055BF000F4}">
            <xm:f>LEFT(K126,LEN("J"))="J"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72" operator="beginsWith" id="{204D4991-B8BF-4294-8564-803779A38600}">
            <xm:f>LEFT(K126,LEN("AM"))="AM"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73" operator="beginsWith" id="{45F10459-955D-4F0F-BD72-D90AAB1A60C5}">
            <xm:f>LEFT(K126,LEN("M"))="M"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74" operator="beginsWith" id="{1E919571-D923-42F5-8CCE-086C7F4D8215}">
            <xm:f>LEFT(K126,LEN("C"))="C"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K126:L130</xm:sqref>
        </x14:conditionalFormatting>
        <x14:conditionalFormatting xmlns:xm="http://schemas.microsoft.com/office/excel/2006/main">
          <x14:cfRule type="beginsWith" priority="4053" operator="beginsWith" id="{84DD2625-3F51-43A3-838C-F5289EB0498C}">
            <xm:f>LEFT(N112,LEN("MAL"))="MAL"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59" operator="beginsWith" id="{E2551AFB-C082-4BF1-BE41-12FF33A70DF7}">
            <xm:f>LEFT(N112,LEN("FOR"))="FOR"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N112:N116</xm:sqref>
        </x14:conditionalFormatting>
        <x14:conditionalFormatting xmlns:xm="http://schemas.microsoft.com/office/excel/2006/main">
          <x14:cfRule type="beginsWith" priority="4055" operator="beginsWith" id="{19AF9FD8-42D6-45D3-B88D-1C196D75639F}">
            <xm:f>LEFT(N112,LEN("J"))="J"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56" operator="beginsWith" id="{BF9E5F73-6A53-4A73-A2E5-D252C1B779B6}">
            <xm:f>LEFT(N112,LEN("AM"))="AM"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57" operator="beginsWith" id="{741D9245-31D6-4321-AE85-CE7F21252EDE}">
            <xm:f>LEFT(N112,LEN("M"))="M"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58" operator="beginsWith" id="{4EF5556C-43B0-4BC4-86B3-515598264B84}">
            <xm:f>LEFT(N112,LEN("C"))="C"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N112:N116</xm:sqref>
        </x14:conditionalFormatting>
        <x14:conditionalFormatting xmlns:xm="http://schemas.microsoft.com/office/excel/2006/main">
          <x14:cfRule type="beginsWith" priority="4045" operator="beginsWith" id="{1F9331D7-DF54-4C17-A175-753849C28F62}">
            <xm:f>LEFT(J112,LEN("MAL"))="MAL"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51" operator="beginsWith" id="{9B283AB1-2C9D-48AE-8889-526528347303}">
            <xm:f>LEFT(J112,LEN("FOR"))="FOR"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J112:L116</xm:sqref>
        </x14:conditionalFormatting>
        <x14:conditionalFormatting xmlns:xm="http://schemas.microsoft.com/office/excel/2006/main">
          <x14:cfRule type="beginsWith" priority="4047" operator="beginsWith" id="{08E241BD-E48F-4FDD-B5E1-229CE14E201E}">
            <xm:f>LEFT(J112,LEN("J"))="J"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48" operator="beginsWith" id="{87F0F0CC-2342-4BE2-B269-089B0A565B42}">
            <xm:f>LEFT(J112,LEN("AM"))="AM"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49" operator="beginsWith" id="{90B5996E-16B6-4981-B10F-14E682E7C8A1}">
            <xm:f>LEFT(J112,LEN("M"))="M"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50" operator="beginsWith" id="{63C9F021-E12A-470E-83F3-9906B2FAC0B7}">
            <xm:f>LEFT(J112,LEN("C"))="C"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J112:L116</xm:sqref>
        </x14:conditionalFormatting>
        <x14:conditionalFormatting xmlns:xm="http://schemas.microsoft.com/office/excel/2006/main">
          <x14:cfRule type="beginsWith" priority="4029" operator="beginsWith" id="{FE0E3425-DD97-4CE5-8E0D-8533EB06293D}">
            <xm:f>LEFT(J126,LEN("MAL"))="MAL"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35" operator="beginsWith" id="{033BE7A3-142B-427D-9213-6C0729BD6DF4}">
            <xm:f>LEFT(J126,LEN("FOR"))="FOR"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J126:J130</xm:sqref>
        </x14:conditionalFormatting>
        <x14:conditionalFormatting xmlns:xm="http://schemas.microsoft.com/office/excel/2006/main">
          <x14:cfRule type="beginsWith" priority="4031" operator="beginsWith" id="{8F35DC9F-5280-4CEF-8090-ACA13291A3B3}">
            <xm:f>LEFT(J126,LEN("J"))="J"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32" operator="beginsWith" id="{00BC3D61-E92C-4933-B48A-8F811F821B31}">
            <xm:f>LEFT(J126,LEN("AM"))="AM"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33" operator="beginsWith" id="{E78BC317-B1AB-4BD1-AAC2-843A3A374974}">
            <xm:f>LEFT(J126,LEN("M"))="M"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34" operator="beginsWith" id="{D1DDC37C-8118-4611-8E82-93E428029C8F}">
            <xm:f>LEFT(J126,LEN("C"))="C"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J126:J130</xm:sqref>
        </x14:conditionalFormatting>
        <x14:conditionalFormatting xmlns:xm="http://schemas.microsoft.com/office/excel/2006/main">
          <x14:cfRule type="beginsWith" priority="4021" operator="beginsWith" id="{552B3972-917C-4E99-B3A0-E45ED2C402BB}">
            <xm:f>LEFT(O126,LEN("MAL"))="MAL"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27" operator="beginsWith" id="{3FF57537-E628-4C12-9310-86AC5D1EF05E}">
            <xm:f>LEFT(O126,LEN("FOR"))="FOR"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O126:O130</xm:sqref>
        </x14:conditionalFormatting>
        <x14:conditionalFormatting xmlns:xm="http://schemas.microsoft.com/office/excel/2006/main">
          <x14:cfRule type="beginsWith" priority="4023" operator="beginsWith" id="{B70ED604-5EFF-4EC6-A222-01ABE0721E21}">
            <xm:f>LEFT(O126,LEN("J"))="J"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24" operator="beginsWith" id="{CF7EA521-211D-4A3A-8D88-EEAC1B1E87F0}">
            <xm:f>LEFT(O126,LEN("AM"))="AM"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25" operator="beginsWith" id="{6311F1DD-08DD-43F1-B702-7AFC0B6131E7}">
            <xm:f>LEFT(O126,LEN("M"))="M"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26" operator="beginsWith" id="{21C570BF-9D5F-4C3D-8A05-76DF82692518}">
            <xm:f>LEFT(O126,LEN("C"))="C"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O126:O130</xm:sqref>
        </x14:conditionalFormatting>
        <x14:conditionalFormatting xmlns:xm="http://schemas.microsoft.com/office/excel/2006/main">
          <x14:cfRule type="beginsWith" priority="4005" operator="beginsWith" id="{2E1635A0-C0B1-4368-9B02-285D673B953C}">
            <xm:f>LEFT(N99,LEN("MAL"))="MAL"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11" operator="beginsWith" id="{2D5DFEAE-DE3F-4DAA-B689-F15FBCF572B3}">
            <xm:f>LEFT(N99,LEN("FOR"))="FOR"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N99:N102</xm:sqref>
        </x14:conditionalFormatting>
        <x14:conditionalFormatting xmlns:xm="http://schemas.microsoft.com/office/excel/2006/main">
          <x14:cfRule type="beginsWith" priority="4007" operator="beginsWith" id="{9D3F2C53-A6AB-4563-BAF7-E3DDC3B62923}">
            <xm:f>LEFT(N99,LEN("J"))="J"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08" operator="beginsWith" id="{D1560147-A57A-48E6-85A6-C74DE2AD6878}">
            <xm:f>LEFT(N99,LEN("AM"))="AM"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09" operator="beginsWith" id="{1348E515-6D17-4329-A54E-F78A28B1682B}">
            <xm:f>LEFT(N99,LEN("M"))="M"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10" operator="beginsWith" id="{974432EF-BBCE-4ED8-98B1-391B5375984B}">
            <xm:f>LEFT(N99,LEN("C"))="C"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N99:N102</xm:sqref>
        </x14:conditionalFormatting>
        <x14:conditionalFormatting xmlns:xm="http://schemas.microsoft.com/office/excel/2006/main">
          <x14:cfRule type="beginsWith" priority="3997" operator="beginsWith" id="{15928D32-7377-4FD5-8A8D-903BE7D9E253}">
            <xm:f>LEFT(O105,LEN("MAL"))="MAL"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03" operator="beginsWith" id="{CEC1C7C0-4C88-4BB2-B744-415017A4AD53}">
            <xm:f>LEFT(O105,LEN("FOR"))="FOR"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O105:O106 O108:O109</xm:sqref>
        </x14:conditionalFormatting>
        <x14:conditionalFormatting xmlns:xm="http://schemas.microsoft.com/office/excel/2006/main">
          <x14:cfRule type="beginsWith" priority="3999" operator="beginsWith" id="{00A905F9-31A3-4FA2-A975-A02B7A29B8CA}">
            <xm:f>LEFT(O105,LEN("J"))="J"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00" operator="beginsWith" id="{26F1939B-4439-4B00-9F59-FB99A82A9FD2}">
            <xm:f>LEFT(O105,LEN("AM"))="AM"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01" operator="beginsWith" id="{2957D698-1AFD-42B3-AB60-8B7873BF549E}">
            <xm:f>LEFT(O105,LEN("M"))="M"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02" operator="beginsWith" id="{10A9DE10-8FF5-4122-99B9-F1454177FCB3}">
            <xm:f>LEFT(O105,LEN("C"))="C"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O105:O106 O108:O109</xm:sqref>
        </x14:conditionalFormatting>
        <x14:conditionalFormatting xmlns:xm="http://schemas.microsoft.com/office/excel/2006/main">
          <x14:cfRule type="beginsWith" priority="3989" operator="beginsWith" id="{0A154204-0845-40BF-967E-214B9A2A227C}">
            <xm:f>LEFT(O91,LEN("MAL"))="MAL"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95" operator="beginsWith" id="{28542FFA-85D1-4C00-8CA3-2CA9B9194999}">
            <xm:f>LEFT(O91,LEN("FOR"))="FOR"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O91</xm:sqref>
        </x14:conditionalFormatting>
        <x14:conditionalFormatting xmlns:xm="http://schemas.microsoft.com/office/excel/2006/main">
          <x14:cfRule type="beginsWith" priority="3991" operator="beginsWith" id="{B31770F2-AFE0-46E3-B9D8-806247D33BF0}">
            <xm:f>LEFT(O91,LEN("J"))="J"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92" operator="beginsWith" id="{84AF781C-6C61-4C6E-8E57-C8FFFDB802AE}">
            <xm:f>LEFT(O91,LEN("AM"))="AM"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93" operator="beginsWith" id="{6F071B9F-A0B7-45A2-AD2F-F33486E54008}">
            <xm:f>LEFT(O91,LEN("M"))="M"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94" operator="beginsWith" id="{8BF0BADF-70D0-4326-B2F4-75F550B45302}">
            <xm:f>LEFT(O91,LEN("C"))="C"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O91</xm:sqref>
        </x14:conditionalFormatting>
        <x14:conditionalFormatting xmlns:xm="http://schemas.microsoft.com/office/excel/2006/main">
          <x14:cfRule type="beginsWith" priority="3981" operator="beginsWith" id="{70F54AAB-9197-423A-8693-BA6EBAD163A0}">
            <xm:f>LEFT(O99,LEN("MAL"))="MAL"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87" operator="beginsWith" id="{3F22DFB4-0DB6-4554-8BCF-DE4BDBA2FF2D}">
            <xm:f>LEFT(O99,LEN("FOR"))="FOR"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O99:O102</xm:sqref>
        </x14:conditionalFormatting>
        <x14:conditionalFormatting xmlns:xm="http://schemas.microsoft.com/office/excel/2006/main">
          <x14:cfRule type="beginsWith" priority="3983" operator="beginsWith" id="{F173E901-8B4B-42A0-A45C-DE26D57229F7}">
            <xm:f>LEFT(O99,LEN("J"))="J"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84" operator="beginsWith" id="{B8D4EE1F-C125-4E24-B2E9-559BB975089F}">
            <xm:f>LEFT(O99,LEN("AM"))="AM"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85" operator="beginsWith" id="{8EC44F49-8564-469A-88C3-5910F3E38CD1}">
            <xm:f>LEFT(O99,LEN("M"))="M"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86" operator="beginsWith" id="{59363425-1AD2-46FD-A13F-47E710B9CD5A}">
            <xm:f>LEFT(O99,LEN("C"))="C"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O99:O102</xm:sqref>
        </x14:conditionalFormatting>
        <x14:conditionalFormatting xmlns:xm="http://schemas.microsoft.com/office/excel/2006/main">
          <x14:cfRule type="beginsWith" priority="3973" operator="beginsWith" id="{1C6DC0DD-A4B1-4C3E-A7C5-A6F313ABBEFA}">
            <xm:f>LEFT(M105,LEN("MAL"))="MAL"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79" operator="beginsWith" id="{779BCC97-1BB9-493D-B6A2-8B8EBF54E6AE}">
            <xm:f>LEFT(M105,LEN("FOR"))="FOR"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M105:M109</xm:sqref>
        </x14:conditionalFormatting>
        <x14:conditionalFormatting xmlns:xm="http://schemas.microsoft.com/office/excel/2006/main">
          <x14:cfRule type="beginsWith" priority="3975" operator="beginsWith" id="{590B4646-F32C-48C1-B8AA-B94C4253BA8D}">
            <xm:f>LEFT(M105,LEN("J"))="J"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76" operator="beginsWith" id="{5CEDF57C-65C9-40C9-8D60-B21565A71C44}">
            <xm:f>LEFT(M105,LEN("AM"))="AM"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77" operator="beginsWith" id="{8F79B2B6-F1AD-482A-BC5B-1035FB5BBA3F}">
            <xm:f>LEFT(M105,LEN("M"))="M"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78" operator="beginsWith" id="{EB9F8CDE-B68C-43DC-B085-48CD153A4064}">
            <xm:f>LEFT(M105,LEN("C"))="C"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M105:M109</xm:sqref>
        </x14:conditionalFormatting>
        <x14:conditionalFormatting xmlns:xm="http://schemas.microsoft.com/office/excel/2006/main">
          <x14:cfRule type="beginsWith" priority="3949" operator="beginsWith" id="{B813819F-C449-494B-86DC-77012F4F9001}">
            <xm:f>LEFT(O112,LEN("MAL"))="MAL"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55" operator="beginsWith" id="{A937981B-8574-4A6B-9FFE-C2E4BF74D9DB}">
            <xm:f>LEFT(O112,LEN("FOR"))="FOR"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O112:O116</xm:sqref>
        </x14:conditionalFormatting>
        <x14:conditionalFormatting xmlns:xm="http://schemas.microsoft.com/office/excel/2006/main">
          <x14:cfRule type="beginsWith" priority="3951" operator="beginsWith" id="{A7E2F6F6-2FB1-41F5-96E1-B47DE1A114CD}">
            <xm:f>LEFT(O112,LEN("J"))="J"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52" operator="beginsWith" id="{52B1B015-E9E8-4063-B2AE-5215829DD369}">
            <xm:f>LEFT(O112,LEN("AM"))="AM"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53" operator="beginsWith" id="{C5817732-1742-499D-B060-A4A541302399}">
            <xm:f>LEFT(O112,LEN("M"))="M"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54" operator="beginsWith" id="{B496A625-8FD6-4357-9210-83430CADC713}">
            <xm:f>LEFT(O112,LEN("C"))="C"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O112:O116</xm:sqref>
        </x14:conditionalFormatting>
        <x14:conditionalFormatting xmlns:xm="http://schemas.microsoft.com/office/excel/2006/main">
          <x14:cfRule type="beginsWith" priority="3925" operator="beginsWith" id="{94CCB0D7-3744-4C2F-8D2F-0DCB3F64CE7E}">
            <xm:f>LEFT(J133,LEN("MAL"))="MAL"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31" operator="beginsWith" id="{C1C028E5-8F95-4119-8B21-3994B556D36C}">
            <xm:f>LEFT(J133,LEN("FOR"))="FOR"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J136:L137 M168:M170 J133:J135 N133:N136 K140:M144 J161:M165</xm:sqref>
        </x14:conditionalFormatting>
        <x14:conditionalFormatting xmlns:xm="http://schemas.microsoft.com/office/excel/2006/main">
          <x14:cfRule type="beginsWith" priority="3927" operator="beginsWith" id="{70E117A1-AA8C-4CE3-9825-33211415C3A7}">
            <xm:f>LEFT(J133,LEN("J"))="J"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28" operator="beginsWith" id="{1CF03BFE-3376-461E-93A1-00C0CC0A9506}">
            <xm:f>LEFT(J133,LEN("AM"))="AM"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29" operator="beginsWith" id="{EA12F942-0ACA-4AD8-8FA9-CE180D076610}">
            <xm:f>LEFT(J133,LEN("M"))="M"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30" operator="beginsWith" id="{791918CA-15E1-4361-AB8A-288B9E6B24C1}">
            <xm:f>LEFT(J133,LEN("C"))="C"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J136:L137 M168:M170 J133:J135 N133:N136 K140:M144 J161:M165</xm:sqref>
        </x14:conditionalFormatting>
        <x14:conditionalFormatting xmlns:xm="http://schemas.microsoft.com/office/excel/2006/main">
          <x14:cfRule type="beginsWith" priority="3917" operator="beginsWith" id="{E46C92B0-B432-41DD-8735-D41BBFD5E20C}">
            <xm:f>LEFT(P133,LEN("MAL"))="MAL"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23" operator="beginsWith" id="{2280FBD1-D631-4122-A3DA-326ECA3DD0DB}">
            <xm:f>LEFT(P133,LEN("FOR"))="FOR"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P133:P137</xm:sqref>
        </x14:conditionalFormatting>
        <x14:conditionalFormatting xmlns:xm="http://schemas.microsoft.com/office/excel/2006/main">
          <x14:cfRule type="beginsWith" priority="3919" operator="beginsWith" id="{2688E73B-52AD-487F-BEF7-030E050A3F61}">
            <xm:f>LEFT(P133,LEN("J"))="J"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20" operator="beginsWith" id="{6FD86F5B-A055-43CC-907C-CB56C7960A55}">
            <xm:f>LEFT(P133,LEN("AM"))="AM"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21" operator="beginsWith" id="{070B3C27-D3D6-4F2D-A0EA-477CC3AF9734}">
            <xm:f>LEFT(P133,LEN("M"))="M"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22" operator="beginsWith" id="{F5F83661-DFFB-4282-B095-1AD57F152F50}">
            <xm:f>LEFT(P133,LEN("C"))="C"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P133:P137</xm:sqref>
        </x14:conditionalFormatting>
        <x14:conditionalFormatting xmlns:xm="http://schemas.microsoft.com/office/excel/2006/main">
          <x14:cfRule type="beginsWith" priority="3909" operator="beginsWith" id="{9127EE12-39A6-4E58-B79D-DAD8424450AB}">
            <xm:f>LEFT(J140,LEN("MAL"))="MAL"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15" operator="beginsWith" id="{3ABFB59F-AE2B-4993-B036-9A1AD6457E7C}">
            <xm:f>LEFT(J140,LEN("FOR"))="FOR"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J140:J144</xm:sqref>
        </x14:conditionalFormatting>
        <x14:conditionalFormatting xmlns:xm="http://schemas.microsoft.com/office/excel/2006/main">
          <x14:cfRule type="beginsWith" priority="3911" operator="beginsWith" id="{2392E9FC-4892-4E70-8DBB-E6815CF54F0A}">
            <xm:f>LEFT(J140,LEN("J"))="J"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12" operator="beginsWith" id="{00510313-5CF6-45AC-B1A3-0933F40951BB}">
            <xm:f>LEFT(J140,LEN("AM"))="AM"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13" operator="beginsWith" id="{F3683245-6FA8-4D38-8046-BDF56CFD69C0}">
            <xm:f>LEFT(J140,LEN("M"))="M"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14" operator="beginsWith" id="{11B807A4-2729-4D84-8E53-A635E2DF226C}">
            <xm:f>LEFT(J140,LEN("C"))="C"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J140:J144</xm:sqref>
        </x14:conditionalFormatting>
        <x14:conditionalFormatting xmlns:xm="http://schemas.microsoft.com/office/excel/2006/main">
          <x14:cfRule type="beginsWith" priority="3901" operator="beginsWith" id="{C449503F-2E7D-447F-8A62-6D17E5843724}">
            <xm:f>LEFT(J147,LEN("MAL"))="MAL"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07" operator="beginsWith" id="{A352406D-C286-4C7B-BE2F-3BC4EF485CFD}">
            <xm:f>LEFT(J147,LEN("FOR"))="FOR"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J147:L151</xm:sqref>
        </x14:conditionalFormatting>
        <x14:conditionalFormatting xmlns:xm="http://schemas.microsoft.com/office/excel/2006/main">
          <x14:cfRule type="beginsWith" priority="3903" operator="beginsWith" id="{E8EF83BC-4CBA-42C9-86CD-D8F0C9242B90}">
            <xm:f>LEFT(J147,LEN("J"))="J"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04" operator="beginsWith" id="{346B59AB-E8B3-4C98-8290-7F8B3954B18A}">
            <xm:f>LEFT(J147,LEN("AM"))="AM"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05" operator="beginsWith" id="{03E6AE1C-2B89-4953-8225-A75ECD64BE00}">
            <xm:f>LEFT(J147,LEN("M"))="M"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06" operator="beginsWith" id="{463E4D3C-FD5D-48F6-A35A-766A194C6A8C}">
            <xm:f>LEFT(J147,LEN("C"))="C"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J147:L151</xm:sqref>
        </x14:conditionalFormatting>
        <x14:conditionalFormatting xmlns:xm="http://schemas.microsoft.com/office/excel/2006/main">
          <x14:cfRule type="beginsWith" priority="3893" operator="beginsWith" id="{AE9832A9-36E0-405B-9E64-106BE75BCC91}">
            <xm:f>LEFT(P154,LEN("MAL"))="MAL"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99" operator="beginsWith" id="{CD5D258D-A16F-47F6-B552-33E4982E1F34}">
            <xm:f>LEFT(P154,LEN("FOR"))="FOR"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P154:P155</xm:sqref>
        </x14:conditionalFormatting>
        <x14:conditionalFormatting xmlns:xm="http://schemas.microsoft.com/office/excel/2006/main">
          <x14:cfRule type="beginsWith" priority="3895" operator="beginsWith" id="{22C37B13-510C-4D2B-B638-94FC21A28E6D}">
            <xm:f>LEFT(P154,LEN("J"))="J"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96" operator="beginsWith" id="{46EDE58E-3A19-4C27-8A40-9F286F3CE732}">
            <xm:f>LEFT(P154,LEN("AM"))="AM"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97" operator="beginsWith" id="{846D8278-14DF-4437-85F1-56F16873216D}">
            <xm:f>LEFT(P154,LEN("M"))="M"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98" operator="beginsWith" id="{37EE498D-A292-4EBC-B0C4-4B18100BAABB}">
            <xm:f>LEFT(P154,LEN("C"))="C"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P154:P155</xm:sqref>
        </x14:conditionalFormatting>
        <x14:conditionalFormatting xmlns:xm="http://schemas.microsoft.com/office/excel/2006/main">
          <x14:cfRule type="beginsWith" priority="3885" operator="beginsWith" id="{96A4D7C2-7E00-4367-ABA8-25F906C49AEA}">
            <xm:f>LEFT(P140,LEN("MAL"))="MAL"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91" operator="beginsWith" id="{5273E6C7-A5E8-4834-AAD8-5F4AF5D159A5}">
            <xm:f>LEFT(P140,LEN("FOR"))="FOR"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P140:P144</xm:sqref>
        </x14:conditionalFormatting>
        <x14:conditionalFormatting xmlns:xm="http://schemas.microsoft.com/office/excel/2006/main">
          <x14:cfRule type="beginsWith" priority="3887" operator="beginsWith" id="{B292DCB1-084D-47FF-9F3A-A7D4C4F98203}">
            <xm:f>LEFT(P140,LEN("J"))="J"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88" operator="beginsWith" id="{0E6D4B0F-DCD2-4357-9BF7-D6A080DD95BA}">
            <xm:f>LEFT(P140,LEN("AM"))="AM"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89" operator="beginsWith" id="{0B7108E8-D928-494C-B782-FBD022D46274}">
            <xm:f>LEFT(P140,LEN("M"))="M"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90" operator="beginsWith" id="{4F86DF72-0A63-4107-9361-71DF887197F4}">
            <xm:f>LEFT(P140,LEN("C"))="C"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P140:P144</xm:sqref>
        </x14:conditionalFormatting>
        <x14:conditionalFormatting xmlns:xm="http://schemas.microsoft.com/office/excel/2006/main">
          <x14:cfRule type="beginsWith" priority="3877" operator="beginsWith" id="{CAD0CBC3-04BF-4F13-9283-16A688032C8E}">
            <xm:f>LEFT(P147,LEN("MAL"))="MAL"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83" operator="beginsWith" id="{781CEA87-5E6B-444D-B4D6-F61176F100EA}">
            <xm:f>LEFT(P147,LEN("FOR"))="FOR"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P147:P151</xm:sqref>
        </x14:conditionalFormatting>
        <x14:conditionalFormatting xmlns:xm="http://schemas.microsoft.com/office/excel/2006/main">
          <x14:cfRule type="beginsWith" priority="3879" operator="beginsWith" id="{64D1112E-55F3-4718-A10D-DE64D212080B}">
            <xm:f>LEFT(P147,LEN("J"))="J"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80" operator="beginsWith" id="{3DAA5466-D4D3-49E0-9940-30440F7ACF7B}">
            <xm:f>LEFT(P147,LEN("AM"))="AM"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81" operator="beginsWith" id="{4E6B1015-2A02-4F76-A8AC-9E07EC7A169F}">
            <xm:f>LEFT(P147,LEN("M"))="M"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82" operator="beginsWith" id="{2E49A41C-72E7-4F69-B32D-1E332E43854D}">
            <xm:f>LEFT(P147,LEN("C"))="C"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P147:P151</xm:sqref>
        </x14:conditionalFormatting>
        <x14:conditionalFormatting xmlns:xm="http://schemas.microsoft.com/office/excel/2006/main">
          <x14:cfRule type="beginsWith" priority="3869" operator="beginsWith" id="{CB9F896D-9F72-4971-90EF-742F5EFDF7EF}">
            <xm:f>LEFT(L168,LEN("MAL"))="MAL"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75" operator="beginsWith" id="{D058F152-ACB6-4304-973F-DBC42413D523}">
            <xm:f>LEFT(L168,LEN("FOR"))="FOR"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L168:L172</xm:sqref>
        </x14:conditionalFormatting>
        <x14:conditionalFormatting xmlns:xm="http://schemas.microsoft.com/office/excel/2006/main">
          <x14:cfRule type="beginsWith" priority="3871" operator="beginsWith" id="{9D2F6E73-BBF0-4F6E-8D70-EC91012CE183}">
            <xm:f>LEFT(L168,LEN("J"))="J"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72" operator="beginsWith" id="{F0FA8344-A1BC-4FF3-A9D5-BCE473A7160B}">
            <xm:f>LEFT(L168,LEN("AM"))="AM"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73" operator="beginsWith" id="{C8C4ECF6-D3BE-4ACA-997A-30C82656AC28}">
            <xm:f>LEFT(L168,LEN("M"))="M"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74" operator="beginsWith" id="{062B6A2A-5CE7-479B-A208-AE60C87D732C}">
            <xm:f>LEFT(L168,LEN("C"))="C"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L168:L172</xm:sqref>
        </x14:conditionalFormatting>
        <x14:conditionalFormatting xmlns:xm="http://schemas.microsoft.com/office/excel/2006/main">
          <x14:cfRule type="beginsWith" priority="3853" operator="beginsWith" id="{7835E8CA-C762-4100-9570-006470252B0A}">
            <xm:f>LEFT(N154,LEN("MAL"))="MAL"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59" operator="beginsWith" id="{939F92D9-331D-4873-B60F-DB5355FE97DB}">
            <xm:f>LEFT(N154,LEN("FOR"))="FOR"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N154:N158</xm:sqref>
        </x14:conditionalFormatting>
        <x14:conditionalFormatting xmlns:xm="http://schemas.microsoft.com/office/excel/2006/main">
          <x14:cfRule type="beginsWith" priority="3855" operator="beginsWith" id="{8C26B556-C491-4F86-BEC3-70DD30B663BA}">
            <xm:f>LEFT(N154,LEN("J"))="J"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56" operator="beginsWith" id="{4ECAF5BC-63F5-48DA-A3D5-537B43E9B07D}">
            <xm:f>LEFT(N154,LEN("AM"))="AM"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57" operator="beginsWith" id="{6021F930-B01C-422C-A669-E25C7481B48C}">
            <xm:f>LEFT(N154,LEN("M"))="M"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58" operator="beginsWith" id="{8ECD5E13-9D6F-494B-AE6E-03F0E2BFFC32}">
            <xm:f>LEFT(N154,LEN("C"))="C"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N154:N158</xm:sqref>
        </x14:conditionalFormatting>
        <x14:conditionalFormatting xmlns:xm="http://schemas.microsoft.com/office/excel/2006/main">
          <x14:cfRule type="beginsWith" priority="3837" operator="beginsWith" id="{73E4F3C4-4D05-48D0-86E8-BA0E92D351BA}">
            <xm:f>LEFT(P161,LEN("MAL"))="MAL"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43" operator="beginsWith" id="{5D90C4E4-2A85-44CD-9878-11F2F59ECFE1}">
            <xm:f>LEFT(P161,LEN("FOR"))="FOR"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P161 P163 P165</xm:sqref>
        </x14:conditionalFormatting>
        <x14:conditionalFormatting xmlns:xm="http://schemas.microsoft.com/office/excel/2006/main">
          <x14:cfRule type="beginsWith" priority="3839" operator="beginsWith" id="{EAC7D746-390D-4A69-8D11-91AEB95488B5}">
            <xm:f>LEFT(P161,LEN("J"))="J"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40" operator="beginsWith" id="{2A2C01FE-CC1D-4BF9-B4C9-0FC45D7EE495}">
            <xm:f>LEFT(P161,LEN("AM"))="AM"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41" operator="beginsWith" id="{60423C9E-9E07-4A90-A884-088498AA55BF}">
            <xm:f>LEFT(P161,LEN("M"))="M"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42" operator="beginsWith" id="{7EC030F0-D3F8-4C95-AC79-129CE05422AF}">
            <xm:f>LEFT(P161,LEN("C"))="C"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P161 P163 P165</xm:sqref>
        </x14:conditionalFormatting>
        <x14:conditionalFormatting xmlns:xm="http://schemas.microsoft.com/office/excel/2006/main">
          <x14:cfRule type="beginsWith" priority="3845" operator="beginsWith" id="{4A4BF500-2386-423C-A2E4-B964B26D4EDD}">
            <xm:f>LEFT(J154,LEN("MAL"))="MAL"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51" operator="beginsWith" id="{4A9AC365-29DE-4AF0-B119-A35336591C8E}">
            <xm:f>LEFT(J154,LEN("FOR"))="FOR"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J154:L158</xm:sqref>
        </x14:conditionalFormatting>
        <x14:conditionalFormatting xmlns:xm="http://schemas.microsoft.com/office/excel/2006/main">
          <x14:cfRule type="beginsWith" priority="3847" operator="beginsWith" id="{0B5A8BDF-E723-440B-9A7D-4BBF01522977}">
            <xm:f>LEFT(J154,LEN("J"))="J"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48" operator="beginsWith" id="{622F98D9-FFC0-48E9-A336-CC82D764A152}">
            <xm:f>LEFT(J154,LEN("AM"))="AM"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49" operator="beginsWith" id="{75C2F220-D734-4357-A377-35822D685529}">
            <xm:f>LEFT(J154,LEN("M"))="M"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50" operator="beginsWith" id="{39927157-2FCE-43B8-9797-98E4BC075581}">
            <xm:f>LEFT(J154,LEN("C"))="C"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J154:L158</xm:sqref>
        </x14:conditionalFormatting>
        <x14:conditionalFormatting xmlns:xm="http://schemas.microsoft.com/office/excel/2006/main">
          <x14:cfRule type="beginsWith" priority="3829" operator="beginsWith" id="{1ECFD452-A9F1-4CE0-BE61-3493028FC406}">
            <xm:f>LEFT(J168,LEN("MAL"))="MAL"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35" operator="beginsWith" id="{15F55394-900E-42F8-9AB1-154ADDC5AA8A}">
            <xm:f>LEFT(J168,LEN("FOR"))="FOR"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J168:J172</xm:sqref>
        </x14:conditionalFormatting>
        <x14:conditionalFormatting xmlns:xm="http://schemas.microsoft.com/office/excel/2006/main">
          <x14:cfRule type="beginsWith" priority="3831" operator="beginsWith" id="{022C109B-76EE-459C-BC00-3B33637DF8EC}">
            <xm:f>LEFT(J168,LEN("J"))="J"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32" operator="beginsWith" id="{DF794792-D2C1-426C-B86E-AA9DABB4070F}">
            <xm:f>LEFT(J168,LEN("AM"))="AM"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33" operator="beginsWith" id="{28C68BFC-58C8-46A9-A566-156F0E48D667}">
            <xm:f>LEFT(J168,LEN("M"))="M"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34" operator="beginsWith" id="{676F6AFB-C049-451A-A58C-A9A5358F5E96}">
            <xm:f>LEFT(J168,LEN("C"))="C"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J168:J172</xm:sqref>
        </x14:conditionalFormatting>
        <x14:conditionalFormatting xmlns:xm="http://schemas.microsoft.com/office/excel/2006/main">
          <x14:cfRule type="beginsWith" priority="3821" operator="beginsWith" id="{9A6C31C2-7BD4-4D9E-B775-C1742CE0F67B}">
            <xm:f>LEFT(O172,LEN("MAL"))="MAL"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27" operator="beginsWith" id="{18DD1E30-38BF-42CC-A243-E28F65A7C7DE}">
            <xm:f>LEFT(O172,LEN("FOR"))="FOR"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O172</xm:sqref>
        </x14:conditionalFormatting>
        <x14:conditionalFormatting xmlns:xm="http://schemas.microsoft.com/office/excel/2006/main">
          <x14:cfRule type="beginsWith" priority="3823" operator="beginsWith" id="{19152659-39AE-4EBD-8F8E-9051128863DB}">
            <xm:f>LEFT(O172,LEN("J"))="J"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24" operator="beginsWith" id="{C974E240-2515-4614-B354-92479ABD9AAF}">
            <xm:f>LEFT(O172,LEN("AM"))="AM"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25" operator="beginsWith" id="{E2E24C94-6403-406F-990B-C009D5ED94DC}">
            <xm:f>LEFT(O172,LEN("M"))="M"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26" operator="beginsWith" id="{FE982144-3996-4C32-9B98-75E5AC2E6333}">
            <xm:f>LEFT(O172,LEN("C"))="C"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O172</xm:sqref>
        </x14:conditionalFormatting>
        <x14:conditionalFormatting xmlns:xm="http://schemas.microsoft.com/office/excel/2006/main">
          <x14:cfRule type="beginsWith" priority="3797" operator="beginsWith" id="{E5D01FE8-6779-47ED-A8A8-E073C2E50150}">
            <xm:f>LEFT(O147,LEN("MAL"))="MAL"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03" operator="beginsWith" id="{EAF32BA1-609B-42F9-B550-B58DAD46417B}">
            <xm:f>LEFT(O147,LEN("FOR"))="FOR"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O147:O151</xm:sqref>
        </x14:conditionalFormatting>
        <x14:conditionalFormatting xmlns:xm="http://schemas.microsoft.com/office/excel/2006/main">
          <x14:cfRule type="beginsWith" priority="3799" operator="beginsWith" id="{A752D4D1-11BC-4FA7-8A37-265C2A789DD8}">
            <xm:f>LEFT(O147,LEN("J"))="J"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00" operator="beginsWith" id="{400B8BDD-09C8-4F0D-AE9B-55143CE6294C}">
            <xm:f>LEFT(O147,LEN("AM"))="AM"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01" operator="beginsWith" id="{F2BDDBF2-B585-49D0-A809-89C278139B04}">
            <xm:f>LEFT(O147,LEN("M"))="M"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02" operator="beginsWith" id="{A0C937EC-F26C-452E-8381-E9AB8FCFFFBF}">
            <xm:f>LEFT(O147,LEN("C"))="C"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O147:O151</xm:sqref>
        </x14:conditionalFormatting>
        <x14:conditionalFormatting xmlns:xm="http://schemas.microsoft.com/office/excel/2006/main">
          <x14:cfRule type="beginsWith" priority="3781" operator="beginsWith" id="{018734CF-5E66-4717-A7E9-2096FEABFF61}">
            <xm:f>LEFT(O142,LEN("MAL"))="MAL"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87" operator="beginsWith" id="{4897B7BC-85DB-4AC5-9DEC-9AFDBA42B28E}">
            <xm:f>LEFT(O142,LEN("FOR"))="FOR"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O142:O144</xm:sqref>
        </x14:conditionalFormatting>
        <x14:conditionalFormatting xmlns:xm="http://schemas.microsoft.com/office/excel/2006/main">
          <x14:cfRule type="beginsWith" priority="3783" operator="beginsWith" id="{A6FA11E2-81F8-4D5A-A4BD-DD699FD99370}">
            <xm:f>LEFT(O142,LEN("J"))="J"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84" operator="beginsWith" id="{31A509A7-90B7-4F83-ABBE-3B08AD32A825}">
            <xm:f>LEFT(O142,LEN("AM"))="AM"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85" operator="beginsWith" id="{C2792DD9-1854-4501-8E49-B870B7DE5C84}">
            <xm:f>LEFT(O142,LEN("M"))="M"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86" operator="beginsWith" id="{E177130F-D741-437B-BCAD-B468F2F2C697}">
            <xm:f>LEFT(O142,LEN("C"))="C"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O142:O144</xm:sqref>
        </x14:conditionalFormatting>
        <x14:conditionalFormatting xmlns:xm="http://schemas.microsoft.com/office/excel/2006/main">
          <x14:cfRule type="beginsWith" priority="3773" operator="beginsWith" id="{3898A31F-3080-436D-A76B-2DD9410DB479}">
            <xm:f>LEFT(M147,LEN("MAL"))="MAL"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79" operator="beginsWith" id="{F97B2EC2-6701-4EB3-A313-9AF24640497B}">
            <xm:f>LEFT(M147,LEN("FOR"))="FOR"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M147:M151</xm:sqref>
        </x14:conditionalFormatting>
        <x14:conditionalFormatting xmlns:xm="http://schemas.microsoft.com/office/excel/2006/main">
          <x14:cfRule type="beginsWith" priority="3775" operator="beginsWith" id="{D68332B4-8C04-4891-A53F-18B98B6841C9}">
            <xm:f>LEFT(M147,LEN("J"))="J"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76" operator="beginsWith" id="{002C11E4-F187-4A56-9CE2-6044C645A339}">
            <xm:f>LEFT(M147,LEN("AM"))="AM"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77" operator="beginsWith" id="{3E2B79BC-B18D-4671-89FA-212BED2546F4}">
            <xm:f>LEFT(M147,LEN("M"))="M"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78" operator="beginsWith" id="{6ABB2415-287C-4123-8A8C-F1FC74C33923}">
            <xm:f>LEFT(M147,LEN("C"))="C"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M147:M151</xm:sqref>
        </x14:conditionalFormatting>
        <x14:conditionalFormatting xmlns:xm="http://schemas.microsoft.com/office/excel/2006/main">
          <x14:cfRule type="beginsWith" priority="3765" operator="beginsWith" id="{40FE9AA2-EB4F-4F71-B102-A1097FB89D4D}">
            <xm:f>LEFT(N147,LEN("MAL"))="MAL"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71" operator="beginsWith" id="{39729003-2966-4A40-BCD6-21099BFA7E00}">
            <xm:f>LEFT(N147,LEN("FOR"))="FOR"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N147:N151</xm:sqref>
        </x14:conditionalFormatting>
        <x14:conditionalFormatting xmlns:xm="http://schemas.microsoft.com/office/excel/2006/main">
          <x14:cfRule type="beginsWith" priority="3767" operator="beginsWith" id="{AD573EB1-792A-4D22-A98E-3DE3C6108705}">
            <xm:f>LEFT(N147,LEN("J"))="J"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68" operator="beginsWith" id="{5A957708-D74A-4687-BF7C-7F2BEE41C4BB}">
            <xm:f>LEFT(N147,LEN("AM"))="AM"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69" operator="beginsWith" id="{31DEF31B-85A1-48C3-B931-841766E9A138}">
            <xm:f>LEFT(N147,LEN("M"))="M"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70" operator="beginsWith" id="{45F615EA-16EC-49C6-9EBF-B1781B34586C}">
            <xm:f>LEFT(N147,LEN("C"))="C"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N147:N151</xm:sqref>
        </x14:conditionalFormatting>
        <x14:conditionalFormatting xmlns:xm="http://schemas.microsoft.com/office/excel/2006/main">
          <x14:cfRule type="beginsWith" priority="3757" operator="beginsWith" id="{9C1940BE-3BD3-4F39-B2B1-F3FC8B8A8827}">
            <xm:f>LEFT(M154,LEN("MAL"))="MAL"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63" operator="beginsWith" id="{6BE7414D-2337-446C-8DC3-1A93384F3E01}">
            <xm:f>LEFT(M154,LEN("FOR"))="FOR"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M154:M158</xm:sqref>
        </x14:conditionalFormatting>
        <x14:conditionalFormatting xmlns:xm="http://schemas.microsoft.com/office/excel/2006/main">
          <x14:cfRule type="beginsWith" priority="3759" operator="beginsWith" id="{C8F3A5F5-B6C4-41FF-92F6-CC22B38E0ACC}">
            <xm:f>LEFT(M154,LEN("J"))="J"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60" operator="beginsWith" id="{D62F013B-F6C0-42B3-9E4D-5061E9789471}">
            <xm:f>LEFT(M154,LEN("AM"))="AM"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61" operator="beginsWith" id="{D48AED11-C128-4391-9B68-07B09D862123}">
            <xm:f>LEFT(M154,LEN("M"))="M"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62" operator="beginsWith" id="{D10DB74C-155B-46E0-AA61-E4636D8E897F}">
            <xm:f>LEFT(M154,LEN("C"))="C"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M154:M158</xm:sqref>
        </x14:conditionalFormatting>
        <x14:conditionalFormatting xmlns:xm="http://schemas.microsoft.com/office/excel/2006/main">
          <x14:cfRule type="beginsWith" priority="3749" operator="beginsWith" id="{AD435FA1-B5A0-4914-91F5-608E4387C31E}">
            <xm:f>LEFT(O155,LEN("MAL"))="MAL"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55" operator="beginsWith" id="{7C6D3FFF-A7FA-4B0D-909A-70F6BB4B6472}">
            <xm:f>LEFT(O155,LEN("FOR"))="FOR"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O155:O158</xm:sqref>
        </x14:conditionalFormatting>
        <x14:conditionalFormatting xmlns:xm="http://schemas.microsoft.com/office/excel/2006/main">
          <x14:cfRule type="beginsWith" priority="3751" operator="beginsWith" id="{90DCCD40-6872-4F07-88CC-2F7A05C15F77}">
            <xm:f>LEFT(O155,LEN("J"))="J"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52" operator="beginsWith" id="{E4C4DEA5-406D-486D-9E4B-E725E62F4F4E}">
            <xm:f>LEFT(O155,LEN("AM"))="AM"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53" operator="beginsWith" id="{54D55180-4309-4635-9B6B-FCF2B5A71004}">
            <xm:f>LEFT(O155,LEN("M"))="M"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54" operator="beginsWith" id="{3F85687B-9808-468A-B414-937054C87543}">
            <xm:f>LEFT(O155,LEN("C"))="C"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O155:O158</xm:sqref>
        </x14:conditionalFormatting>
        <x14:conditionalFormatting xmlns:xm="http://schemas.microsoft.com/office/excel/2006/main">
          <x14:cfRule type="beginsWith" priority="3733" operator="beginsWith" id="{F1B6B9C8-34DC-402C-BE71-2F330B7575F7}">
            <xm:f>LEFT(N161,LEN("MAL"))="MAL"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39" operator="beginsWith" id="{2D847CC4-9A13-415A-BC45-CE9DA824AB6B}">
            <xm:f>LEFT(N161,LEN("FOR"))="FOR"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N161:N165</xm:sqref>
        </x14:conditionalFormatting>
        <x14:conditionalFormatting xmlns:xm="http://schemas.microsoft.com/office/excel/2006/main">
          <x14:cfRule type="beginsWith" priority="3735" operator="beginsWith" id="{D1B476C3-9470-4AB6-9A5E-8BAE55F7219B}">
            <xm:f>LEFT(N161,LEN("J"))="J"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36" operator="beginsWith" id="{10E5759B-40E6-4E4D-AF57-D7BCA292D793}">
            <xm:f>LEFT(N161,LEN("AM"))="AM"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37" operator="beginsWith" id="{4D17BD5B-761A-4C8C-A460-326ED6A6F577}">
            <xm:f>LEFT(N161,LEN("M"))="M"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38" operator="beginsWith" id="{DB6386E9-BD24-40BE-9F65-2C97EA592A78}">
            <xm:f>LEFT(N161,LEN("C"))="C"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N161:N165</xm:sqref>
        </x14:conditionalFormatting>
        <x14:conditionalFormatting xmlns:xm="http://schemas.microsoft.com/office/excel/2006/main">
          <x14:cfRule type="beginsWith" priority="3725" operator="beginsWith" id="{FECDFD1E-0317-49B9-AFE6-C0C7DB14A821}">
            <xm:f>LEFT(J175,LEN("MAL"))="MAL"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31" operator="beginsWith" id="{B8734142-67A4-49E0-9A5A-AFA1E726D0FE}">
            <xm:f>LEFT(J175,LEN("FOR"))="FOR"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K203:K207 N210:N214 N175:N179 P210:P214 J175:L175 L182:L186 K180 J179:L179 K176:L178</xm:sqref>
        </x14:conditionalFormatting>
        <x14:conditionalFormatting xmlns:xm="http://schemas.microsoft.com/office/excel/2006/main">
          <x14:cfRule type="beginsWith" priority="3727" operator="beginsWith" id="{9EE583FF-4A68-4A06-8B25-D81C59E3D6DE}">
            <xm:f>LEFT(J175,LEN("J"))="J"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28" operator="beginsWith" id="{10196421-B639-4366-BB7A-A11E2C7DDD0A}">
            <xm:f>LEFT(J175,LEN("AM"))="AM"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29" operator="beginsWith" id="{248496F2-BC0B-4506-A739-2B7CFF39086E}">
            <xm:f>LEFT(J175,LEN("M"))="M"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30" operator="beginsWith" id="{7743EE47-3E83-401A-9E8B-FCE7A0F1D48B}">
            <xm:f>LEFT(J175,LEN("C"))="C"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K203:K207 N210:N214 N175:N179 P210:P214 J175:L175 L182:L186 K180 J179:L179 K176:L178</xm:sqref>
        </x14:conditionalFormatting>
        <x14:conditionalFormatting xmlns:xm="http://schemas.microsoft.com/office/excel/2006/main">
          <x14:cfRule type="beginsWith" priority="3717" operator="beginsWith" id="{29599D9B-1675-4AE9-86DD-8C7E41DFCD7E}">
            <xm:f>LEFT(P175,LEN("MAL"))="MAL"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23" operator="beginsWith" id="{9081FD6D-48B3-4C9A-B7AE-EB40914723B2}">
            <xm:f>LEFT(P175,LEN("FOR"))="FOR"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P175:P180</xm:sqref>
        </x14:conditionalFormatting>
        <x14:conditionalFormatting xmlns:xm="http://schemas.microsoft.com/office/excel/2006/main">
          <x14:cfRule type="beginsWith" priority="3719" operator="beginsWith" id="{18E498A4-3587-4DCA-AC3D-141F1DDCE2E7}">
            <xm:f>LEFT(P175,LEN("J"))="J"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20" operator="beginsWith" id="{F6124A7F-760F-4C29-B34E-BB051FEE6F19}">
            <xm:f>LEFT(P175,LEN("AM"))="AM"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21" operator="beginsWith" id="{999F0845-559B-4A7C-BE66-5A48BEDAA2F9}">
            <xm:f>LEFT(P175,LEN("M"))="M"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22" operator="beginsWith" id="{EC8AEDBE-665D-4F97-AE84-06C55297C2C7}">
            <xm:f>LEFT(P175,LEN("C"))="C"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P175:P180</xm:sqref>
        </x14:conditionalFormatting>
        <x14:conditionalFormatting xmlns:xm="http://schemas.microsoft.com/office/excel/2006/main">
          <x14:cfRule type="beginsWith" priority="3709" operator="beginsWith" id="{5B7DCC3D-CD00-4C27-8775-1AE6DD074603}">
            <xm:f>LEFT(J182,LEN("MAL"))="MAL"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15" operator="beginsWith" id="{ABA5BF1A-5A8A-4C0C-91F5-DB8425389598}">
            <xm:f>LEFT(J182,LEN("FOR"))="FOR"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J182:K186</xm:sqref>
        </x14:conditionalFormatting>
        <x14:conditionalFormatting xmlns:xm="http://schemas.microsoft.com/office/excel/2006/main">
          <x14:cfRule type="beginsWith" priority="3711" operator="beginsWith" id="{6F6A89EE-226B-43E9-8333-D980CEBA9604}">
            <xm:f>LEFT(J182,LEN("J"))="J"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12" operator="beginsWith" id="{81313C71-F6A9-471F-A425-A8C7BAD811AF}">
            <xm:f>LEFT(J182,LEN("AM"))="AM"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13" operator="beginsWith" id="{D3192916-9B6A-4BBF-8FFE-9CC2B6525640}">
            <xm:f>LEFT(J182,LEN("M"))="M"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14" operator="beginsWith" id="{A4EAFC38-07EE-4FB9-ABAD-06A157C1EE38}">
            <xm:f>LEFT(J182,LEN("C"))="C"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J182:K186</xm:sqref>
        </x14:conditionalFormatting>
        <x14:conditionalFormatting xmlns:xm="http://schemas.microsoft.com/office/excel/2006/main">
          <x14:cfRule type="beginsWith" priority="3701" operator="beginsWith" id="{014EBB75-3FD4-4F26-BD8C-224123E0AD24}">
            <xm:f>LEFT(J189,LEN("MAL"))="MAL"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07" operator="beginsWith" id="{DFDD5D5B-A017-43A8-90E3-A037AD3FC4E7}">
            <xm:f>LEFT(J189,LEN("FOR"))="FOR"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J189:L193</xm:sqref>
        </x14:conditionalFormatting>
        <x14:conditionalFormatting xmlns:xm="http://schemas.microsoft.com/office/excel/2006/main">
          <x14:cfRule type="beginsWith" priority="3703" operator="beginsWith" id="{F658C30B-0BCD-4C5F-906A-A948883F1099}">
            <xm:f>LEFT(J189,LEN("J"))="J"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04" operator="beginsWith" id="{8C8460B7-F778-435D-ABBE-CABAABF30481}">
            <xm:f>LEFT(J189,LEN("AM"))="AM"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05" operator="beginsWith" id="{9A09E597-508C-4205-A82F-A35FBF891B3A}">
            <xm:f>LEFT(J189,LEN("M"))="M"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06" operator="beginsWith" id="{EAFEBAEC-D02C-459E-BD4C-D8284CC02B0D}">
            <xm:f>LEFT(J189,LEN("C"))="C"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J189:L193</xm:sqref>
        </x14:conditionalFormatting>
        <x14:conditionalFormatting xmlns:xm="http://schemas.microsoft.com/office/excel/2006/main">
          <x14:cfRule type="beginsWith" priority="3693" operator="beginsWith" id="{77364557-7181-47A2-AFA8-B56C3E216EED}">
            <xm:f>LEFT(P196,LEN("MAL"))="MAL"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99" operator="beginsWith" id="{21E56AE7-FDAC-4AAD-ABDC-ADD9F38BDEC1}">
            <xm:f>LEFT(P196,LEN("FOR"))="FOR"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P196:P200</xm:sqref>
        </x14:conditionalFormatting>
        <x14:conditionalFormatting xmlns:xm="http://schemas.microsoft.com/office/excel/2006/main">
          <x14:cfRule type="beginsWith" priority="3695" operator="beginsWith" id="{42292721-1136-48C8-992E-55C80191421C}">
            <xm:f>LEFT(P196,LEN("J"))="J"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96" operator="beginsWith" id="{F5E2F7EE-4B60-4842-AF8B-445922BABBBD}">
            <xm:f>LEFT(P196,LEN("AM"))="AM"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97" operator="beginsWith" id="{4CAEE33B-BEBF-4A13-A1AE-EBBED5F28BCC}">
            <xm:f>LEFT(P196,LEN("M"))="M"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98" operator="beginsWith" id="{79CB1E8D-DE4C-442F-B612-D66E02E7CF10}">
            <xm:f>LEFT(P196,LEN("C"))="C"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P196:P200</xm:sqref>
        </x14:conditionalFormatting>
        <x14:conditionalFormatting xmlns:xm="http://schemas.microsoft.com/office/excel/2006/main">
          <x14:cfRule type="beginsWith" priority="3685" operator="beginsWith" id="{E871B888-1B2D-4DC5-96D9-3B9FDE9FB784}">
            <xm:f>LEFT(P182,LEN("MAL"))="MAL"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91" operator="beginsWith" id="{75C046B7-7DED-4A4D-92F8-E4143F66804A}">
            <xm:f>LEFT(P182,LEN("FOR"))="FOR"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P182:P186</xm:sqref>
        </x14:conditionalFormatting>
        <x14:conditionalFormatting xmlns:xm="http://schemas.microsoft.com/office/excel/2006/main">
          <x14:cfRule type="beginsWith" priority="3687" operator="beginsWith" id="{72681AA0-8922-46E6-BEF2-E6F82F681911}">
            <xm:f>LEFT(P182,LEN("J"))="J"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88" operator="beginsWith" id="{82D22490-C7B7-4F15-927D-EB8754735A76}">
            <xm:f>LEFT(P182,LEN("AM"))="AM"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89" operator="beginsWith" id="{C240F6FE-90C8-4C49-B682-BE49C2DA31AA}">
            <xm:f>LEFT(P182,LEN("M"))="M"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90" operator="beginsWith" id="{830617D3-D51A-4A41-98B3-4206269F4EEF}">
            <xm:f>LEFT(P182,LEN("C"))="C"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P182:P186</xm:sqref>
        </x14:conditionalFormatting>
        <x14:conditionalFormatting xmlns:xm="http://schemas.microsoft.com/office/excel/2006/main">
          <x14:cfRule type="beginsWith" priority="3677" operator="beginsWith" id="{1CF88447-F509-4F71-949D-659FC2EB2019}">
            <xm:f>LEFT(P189,LEN("MAL"))="MAL"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83" operator="beginsWith" id="{8864960E-9A04-4C9E-A742-2114230B4A0C}">
            <xm:f>LEFT(P189,LEN("FOR"))="FOR"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P189:P193</xm:sqref>
        </x14:conditionalFormatting>
        <x14:conditionalFormatting xmlns:xm="http://schemas.microsoft.com/office/excel/2006/main">
          <x14:cfRule type="beginsWith" priority="3679" operator="beginsWith" id="{01B2E170-A66B-4942-B66A-5CFAD0E8DE12}">
            <xm:f>LEFT(P189,LEN("J"))="J"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80" operator="beginsWith" id="{D94EF786-DB4F-4C9D-BA2C-D0ADDCE48044}">
            <xm:f>LEFT(P189,LEN("AM"))="AM"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81" operator="beginsWith" id="{D49537EF-1381-4BB6-95E3-47FAD12D8839}">
            <xm:f>LEFT(P189,LEN("M"))="M"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82" operator="beginsWith" id="{013EF2AA-2AFE-411A-B996-CAAA470C3939}">
            <xm:f>LEFT(P189,LEN("C"))="C"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P189:P193</xm:sqref>
        </x14:conditionalFormatting>
        <x14:conditionalFormatting xmlns:xm="http://schemas.microsoft.com/office/excel/2006/main">
          <x14:cfRule type="beginsWith" priority="3669" operator="beginsWith" id="{CAF13124-C7ED-4201-9A47-B019E2AC3DEE}">
            <xm:f>LEFT(K210,LEN("MAL"))="MAL"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75" operator="beginsWith" id="{0CD29670-39CA-4191-B8FC-ACF19BFA739F}">
            <xm:f>LEFT(K210,LEN("FOR"))="FOR"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K210:K214</xm:sqref>
        </x14:conditionalFormatting>
        <x14:conditionalFormatting xmlns:xm="http://schemas.microsoft.com/office/excel/2006/main">
          <x14:cfRule type="beginsWith" priority="3671" operator="beginsWith" id="{E86C1C43-FC54-4B66-9024-AC6DE6A1AA59}">
            <xm:f>LEFT(K210,LEN("J"))="J"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72" operator="beginsWith" id="{5AF64CE5-847D-44C2-B053-6F010C687713}">
            <xm:f>LEFT(K210,LEN("AM"))="AM"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73" operator="beginsWith" id="{5DD48945-6AEC-4894-BB1F-8D687BF113FC}">
            <xm:f>LEFT(K210,LEN("M"))="M"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74" operator="beginsWith" id="{1ACAB4C4-7222-4152-95BD-52D57619F77B}">
            <xm:f>LEFT(K210,LEN("C"))="C"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K210:K214</xm:sqref>
        </x14:conditionalFormatting>
        <x14:conditionalFormatting xmlns:xm="http://schemas.microsoft.com/office/excel/2006/main">
          <x14:cfRule type="beginsWith" priority="3637" operator="beginsWith" id="{0A4709B3-9A85-477B-837C-12FEE4633D39}">
            <xm:f>LEFT(P203,LEN("MAL"))="MAL"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43" operator="beginsWith" id="{86591F27-F376-489E-8D14-96DD3CFFC30E}">
            <xm:f>LEFT(P203,LEN("FOR"))="FOR"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P203:P207</xm:sqref>
        </x14:conditionalFormatting>
        <x14:conditionalFormatting xmlns:xm="http://schemas.microsoft.com/office/excel/2006/main">
          <x14:cfRule type="beginsWith" priority="3639" operator="beginsWith" id="{1D82B062-1A2C-4EFF-82EF-FBD331888320}">
            <xm:f>LEFT(P203,LEN("J"))="J"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40" operator="beginsWith" id="{92BBB77E-1BB7-4722-8D7D-06354DC79B9C}">
            <xm:f>LEFT(P203,LEN("AM"))="AM"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41" operator="beginsWith" id="{960554E4-7A01-407A-913B-5A06C449180A}">
            <xm:f>LEFT(P203,LEN("M"))="M"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42" operator="beginsWith" id="{4429F41F-C690-4965-B57D-D36A522F7239}">
            <xm:f>LEFT(P203,LEN("C"))="C"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P203:P207</xm:sqref>
        </x14:conditionalFormatting>
        <x14:conditionalFormatting xmlns:xm="http://schemas.microsoft.com/office/excel/2006/main">
          <x14:cfRule type="beginsWith" priority="3621" operator="beginsWith" id="{F77C12D5-5F7D-44CE-B964-F56535D23CA6}">
            <xm:f>LEFT(O210,LEN("MAL"))="MAL"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27" operator="beginsWith" id="{2F867B0B-7EE0-4D90-81A8-4A5DB69F35A8}">
            <xm:f>LEFT(O210,LEN("FOR"))="FOR"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O210:O214</xm:sqref>
        </x14:conditionalFormatting>
        <x14:conditionalFormatting xmlns:xm="http://schemas.microsoft.com/office/excel/2006/main">
          <x14:cfRule type="beginsWith" priority="3623" operator="beginsWith" id="{D45C1E45-C80D-4331-B46E-16FA86A742E3}">
            <xm:f>LEFT(O210,LEN("J"))="J"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24" operator="beginsWith" id="{806E4868-5486-439A-A1D8-5E6B75D0EBFB}">
            <xm:f>LEFT(O210,LEN("AM"))="AM"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25" operator="beginsWith" id="{297DE8E9-5506-49B3-A14A-72ABFB8472AB}">
            <xm:f>LEFT(O210,LEN("M"))="M"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26" operator="beginsWith" id="{A396A299-2279-46DC-BEE3-744DA3AA7DD7}">
            <xm:f>LEFT(O210,LEN("C"))="C"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O210:O214</xm:sqref>
        </x14:conditionalFormatting>
        <x14:conditionalFormatting xmlns:xm="http://schemas.microsoft.com/office/excel/2006/main">
          <x14:cfRule type="beginsWith" priority="3605" operator="beginsWith" id="{453D87D6-EE52-4F52-A1E6-24B83577BCAF}">
            <xm:f>LEFT(N182,LEN("MAL"))="MAL"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11" operator="beginsWith" id="{89124A40-5C13-4081-9632-34C4D029367E}">
            <xm:f>LEFT(N182,LEN("FOR"))="FOR"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N182:N186</xm:sqref>
        </x14:conditionalFormatting>
        <x14:conditionalFormatting xmlns:xm="http://schemas.microsoft.com/office/excel/2006/main">
          <x14:cfRule type="beginsWith" priority="3607" operator="beginsWith" id="{EE4B53BA-CBC3-4873-952D-7AE0DD570206}">
            <xm:f>LEFT(N182,LEN("J"))="J"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08" operator="beginsWith" id="{780E8CB6-B9DD-4127-ACD2-2253603A3870}">
            <xm:f>LEFT(N182,LEN("AM"))="AM"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09" operator="beginsWith" id="{00CE9180-2EE6-44BF-939D-33A296494041}">
            <xm:f>LEFT(N182,LEN("M"))="M"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10" operator="beginsWith" id="{8E60AAFE-BE80-4622-A073-A80C3143D425}">
            <xm:f>LEFT(N182,LEN("C"))="C"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N182:N186</xm:sqref>
        </x14:conditionalFormatting>
        <x14:conditionalFormatting xmlns:xm="http://schemas.microsoft.com/office/excel/2006/main">
          <x14:cfRule type="beginsWith" priority="3597" operator="beginsWith" id="{FB48F3D5-BE3E-4E56-A00A-8525C332E45D}">
            <xm:f>LEFT(O189,LEN("MAL"))="MAL"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03" operator="beginsWith" id="{0619260D-D4E7-4D23-8AAD-ABE8D56B2DC9}">
            <xm:f>LEFT(O189,LEN("FOR"))="FOR"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O189:O193</xm:sqref>
        </x14:conditionalFormatting>
        <x14:conditionalFormatting xmlns:xm="http://schemas.microsoft.com/office/excel/2006/main">
          <x14:cfRule type="beginsWith" priority="3599" operator="beginsWith" id="{302CDA5E-890B-41C7-9171-7C1AEE973882}">
            <xm:f>LEFT(O189,LEN("J"))="J"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00" operator="beginsWith" id="{92F1D57B-6705-4274-9145-ADD2721AB174}">
            <xm:f>LEFT(O189,LEN("AM"))="AM"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01" operator="beginsWith" id="{866E2C69-7026-4CC2-944F-F7F840BEE1EE}">
            <xm:f>LEFT(O189,LEN("M"))="M"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02" operator="beginsWith" id="{BE2E047E-E541-4F9C-A609-A4C309153B80}">
            <xm:f>LEFT(O189,LEN("C"))="C"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O189:O193</xm:sqref>
        </x14:conditionalFormatting>
        <x14:conditionalFormatting xmlns:xm="http://schemas.microsoft.com/office/excel/2006/main">
          <x14:cfRule type="beginsWith" priority="3549" operator="beginsWith" id="{4C278FE1-F286-45A4-A53C-17E22CAF1C02}">
            <xm:f>LEFT(O196,LEN("MAL"))="MAL"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55" operator="beginsWith" id="{A36E7CA3-7D5B-416E-B4F8-1D7A82FF1FDE}">
            <xm:f>LEFT(O196,LEN("FOR"))="FOR"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O196:O200</xm:sqref>
        </x14:conditionalFormatting>
        <x14:conditionalFormatting xmlns:xm="http://schemas.microsoft.com/office/excel/2006/main">
          <x14:cfRule type="beginsWith" priority="3551" operator="beginsWith" id="{7819C2FC-C506-412C-AB1C-FB9BB529573C}">
            <xm:f>LEFT(O196,LEN("J"))="J"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52" operator="beginsWith" id="{E1B09240-54BC-461F-BED1-98CED9238A6B}">
            <xm:f>LEFT(O196,LEN("AM"))="AM"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53" operator="beginsWith" id="{C77EBA3E-9F47-4782-8859-182C3F697C7C}">
            <xm:f>LEFT(O196,LEN("M"))="M"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54" operator="beginsWith" id="{B8744B19-C5BF-487E-8A84-AD3D850CC4DE}">
            <xm:f>LEFT(O196,LEN("C"))="C"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O196:O200</xm:sqref>
        </x14:conditionalFormatting>
        <x14:conditionalFormatting xmlns:xm="http://schemas.microsoft.com/office/excel/2006/main">
          <x14:cfRule type="beginsWith" priority="3541" operator="beginsWith" id="{A7D7B199-15D4-4ABC-9A7A-FECFEE2FCE24}">
            <xm:f>LEFT(O203,LEN("MAL"))="MAL"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47" operator="beginsWith" id="{A267B443-7EB7-4893-A6C3-3B2735F8D17B}">
            <xm:f>LEFT(O203,LEN("FOR"))="FOR"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O203:O207</xm:sqref>
        </x14:conditionalFormatting>
        <x14:conditionalFormatting xmlns:xm="http://schemas.microsoft.com/office/excel/2006/main">
          <x14:cfRule type="beginsWith" priority="3543" operator="beginsWith" id="{05C7362E-847D-4395-B732-3D5C5B1F4809}">
            <xm:f>LEFT(O203,LEN("J"))="J"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44" operator="beginsWith" id="{FD4B0B0B-2EFA-4BE1-BED4-9B4A7BDA5F26}">
            <xm:f>LEFT(O203,LEN("AM"))="AM"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45" operator="beginsWith" id="{F810133D-BB33-41F5-89F0-C42019C0142C}">
            <xm:f>LEFT(O203,LEN("M"))="M"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46" operator="beginsWith" id="{C8B233E7-C96D-472C-A0A1-C09DA24BB01D}">
            <xm:f>LEFT(O203,LEN("C"))="C"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O203:O207</xm:sqref>
        </x14:conditionalFormatting>
        <x14:conditionalFormatting xmlns:xm="http://schemas.microsoft.com/office/excel/2006/main">
          <x14:cfRule type="beginsWith" priority="3533" operator="beginsWith" id="{49D1E60B-C526-44C7-B24A-4F25BF754064}">
            <xm:f>LEFT(N203,LEN("MAL"))="MAL"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39" operator="beginsWith" id="{7D8BA396-4E6B-4706-BDE4-6EEEB580B3DB}">
            <xm:f>LEFT(N203,LEN("FOR"))="FOR"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N203:N207</xm:sqref>
        </x14:conditionalFormatting>
        <x14:conditionalFormatting xmlns:xm="http://schemas.microsoft.com/office/excel/2006/main">
          <x14:cfRule type="beginsWith" priority="3535" operator="beginsWith" id="{7BB787AF-E85B-4519-B36F-EFB93F700880}">
            <xm:f>LEFT(N203,LEN("J"))="J"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36" operator="beginsWith" id="{025CF63C-BCE1-4446-ACC1-E9F69BFC91A8}">
            <xm:f>LEFT(N203,LEN("AM"))="AM"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37" operator="beginsWith" id="{7F42149E-CF43-47D7-A2DA-D08E22CD6DA1}">
            <xm:f>LEFT(N203,LEN("M"))="M"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38" operator="beginsWith" id="{0A3A365B-54B5-43E8-BE13-51363A8E3357}">
            <xm:f>LEFT(N203,LEN("C"))="C"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N203:N207</xm:sqref>
        </x14:conditionalFormatting>
        <x14:conditionalFormatting xmlns:xm="http://schemas.microsoft.com/office/excel/2006/main">
          <x14:cfRule type="beginsWith" priority="3525" operator="beginsWith" id="{190A2B53-0511-4467-801D-CC51CABE0972}">
            <xm:f>LEFT(J217,LEN("MAL"))="MAL"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31" operator="beginsWith" id="{A3417A69-6340-4939-869C-FA2B4F57B0C7}">
            <xm:f>LEFT(J217,LEN("FOR"))="FOR"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N252:N256 N217:N221 P252:P256 J217:K221 M224:M228 K245:K249</xm:sqref>
        </x14:conditionalFormatting>
        <x14:conditionalFormatting xmlns:xm="http://schemas.microsoft.com/office/excel/2006/main">
          <x14:cfRule type="beginsWith" priority="3527" operator="beginsWith" id="{7DCD60A5-4511-4B3C-9A78-09B3CD3F29B4}">
            <xm:f>LEFT(J217,LEN("J"))="J"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28" operator="beginsWith" id="{39E7AAFE-0610-48CD-9AAC-2EAAEFD5FFF3}">
            <xm:f>LEFT(J217,LEN("AM"))="AM"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29" operator="beginsWith" id="{2FCB03E0-E8CC-42A3-9C99-D67276D62CE4}">
            <xm:f>LEFT(J217,LEN("M"))="M"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30" operator="beginsWith" id="{8EC06F3F-FF7E-4A1E-AAFC-468E0B4CDA1D}">
            <xm:f>LEFT(J217,LEN("C"))="C"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N252:N256 N217:N221 P252:P256 J217:K221 M224:M228 K245:K249</xm:sqref>
        </x14:conditionalFormatting>
        <x14:conditionalFormatting xmlns:xm="http://schemas.microsoft.com/office/excel/2006/main">
          <x14:cfRule type="beginsWith" priority="3517" operator="beginsWith" id="{4D48C84B-6A9D-46F2-A045-C17EA9755E55}">
            <xm:f>LEFT(P217,LEN("MAL"))="MAL"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23" operator="beginsWith" id="{D64540D7-1276-41BD-93F3-FF3E408086F1}">
            <xm:f>LEFT(P217,LEN("FOR"))="FOR"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P217:P221</xm:sqref>
        </x14:conditionalFormatting>
        <x14:conditionalFormatting xmlns:xm="http://schemas.microsoft.com/office/excel/2006/main">
          <x14:cfRule type="beginsWith" priority="3519" operator="beginsWith" id="{BA121523-98EC-45D9-A5D4-B53EFCB9CE21}">
            <xm:f>LEFT(P217,LEN("J"))="J"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20" operator="beginsWith" id="{22ECFD9E-17A5-43A1-A33D-56183A93EFE2}">
            <xm:f>LEFT(P217,LEN("AM"))="AM"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21" operator="beginsWith" id="{21B05593-BF5A-49D1-8EB9-B2A71B427ADC}">
            <xm:f>LEFT(P217,LEN("M"))="M"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22" operator="beginsWith" id="{70F974FE-B441-433C-B282-4840F14D4DC2}">
            <xm:f>LEFT(P217,LEN("C"))="C"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P217:P221</xm:sqref>
        </x14:conditionalFormatting>
        <x14:conditionalFormatting xmlns:xm="http://schemas.microsoft.com/office/excel/2006/main">
          <x14:cfRule type="beginsWith" priority="3509" operator="beginsWith" id="{543B0C48-07B9-4C55-A3A3-D9CC757C6AB7}">
            <xm:f>LEFT(J224,LEN("MAL"))="MAL"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15" operator="beginsWith" id="{848BDD01-001B-46BC-915F-F9F7740B344E}">
            <xm:f>LEFT(J224,LEN("FOR"))="FOR"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J224:J228</xm:sqref>
        </x14:conditionalFormatting>
        <x14:conditionalFormatting xmlns:xm="http://schemas.microsoft.com/office/excel/2006/main">
          <x14:cfRule type="beginsWith" priority="3511" operator="beginsWith" id="{932049F0-C226-47F3-A5AC-7338DDD40A32}">
            <xm:f>LEFT(J224,LEN("J"))="J"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12" operator="beginsWith" id="{1A478C02-6A56-4107-B34A-85A89D974CD1}">
            <xm:f>LEFT(J224,LEN("AM"))="AM"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13" operator="beginsWith" id="{2F0DE388-2D8E-469A-A1BC-A59CCCF00BE3}">
            <xm:f>LEFT(J224,LEN("M"))="M"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14" operator="beginsWith" id="{23D7AA3A-E2A1-48D7-9517-9B6545DCE96B}">
            <xm:f>LEFT(J224,LEN("C"))="C"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J224:J228</xm:sqref>
        </x14:conditionalFormatting>
        <x14:conditionalFormatting xmlns:xm="http://schemas.microsoft.com/office/excel/2006/main">
          <x14:cfRule type="beginsWith" priority="3501" operator="beginsWith" id="{4904A775-0C9F-4CB3-AD25-D58FFC7F0E72}">
            <xm:f>LEFT(J231,LEN("MAL"))="MAL"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07" operator="beginsWith" id="{031C2927-7B92-44E2-8AE3-B1104D3B8599}">
            <xm:f>LEFT(J231,LEN("FOR"))="FOR"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J231:J235</xm:sqref>
        </x14:conditionalFormatting>
        <x14:conditionalFormatting xmlns:xm="http://schemas.microsoft.com/office/excel/2006/main">
          <x14:cfRule type="beginsWith" priority="3503" operator="beginsWith" id="{862F75D4-A3CB-4B6C-A90B-058E505B0B6A}">
            <xm:f>LEFT(J231,LEN("J"))="J"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04" operator="beginsWith" id="{7FD1D573-928B-47EF-9194-EE56AD68BDCD}">
            <xm:f>LEFT(J231,LEN("AM"))="AM"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05" operator="beginsWith" id="{4C77BA7F-F418-42E4-A264-3F8687E2D94B}">
            <xm:f>LEFT(J231,LEN("M"))="M"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06" operator="beginsWith" id="{954FAEBD-B115-491E-AAC4-FD85E0EFD95D}">
            <xm:f>LEFT(J231,LEN("C"))="C"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J231:J235</xm:sqref>
        </x14:conditionalFormatting>
        <x14:conditionalFormatting xmlns:xm="http://schemas.microsoft.com/office/excel/2006/main">
          <x14:cfRule type="beginsWith" priority="3493" operator="beginsWith" id="{CF1AC8B5-A710-41E1-8B79-904218D0F0A4}">
            <xm:f>LEFT(P238,LEN("MAL"))="MAL"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99" operator="beginsWith" id="{8B1D1494-4F1F-4287-B14E-3965744686C6}">
            <xm:f>LEFT(P238,LEN("FOR"))="FOR"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P238:P242</xm:sqref>
        </x14:conditionalFormatting>
        <x14:conditionalFormatting xmlns:xm="http://schemas.microsoft.com/office/excel/2006/main">
          <x14:cfRule type="beginsWith" priority="3495" operator="beginsWith" id="{9FFD6836-6222-452C-9B60-6B18EF5B73F4}">
            <xm:f>LEFT(P238,LEN("J"))="J"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96" operator="beginsWith" id="{6CA1C9ED-D1DD-46E8-9F1F-89C863FA592C}">
            <xm:f>LEFT(P238,LEN("AM"))="AM"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97" operator="beginsWith" id="{9222BE2B-1D9F-447D-BFC2-470D28D26B38}">
            <xm:f>LEFT(P238,LEN("M"))="M"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98" operator="beginsWith" id="{6E38B18E-5D6D-4952-B24D-BA4FCBBC68B6}">
            <xm:f>LEFT(P238,LEN("C"))="C"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P238:P242</xm:sqref>
        </x14:conditionalFormatting>
        <x14:conditionalFormatting xmlns:xm="http://schemas.microsoft.com/office/excel/2006/main">
          <x14:cfRule type="beginsWith" priority="3485" operator="beginsWith" id="{FF1CE8AE-7DC5-4156-A801-CE2C2FA35849}">
            <xm:f>LEFT(P224,LEN("MAL"))="MAL"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91" operator="beginsWith" id="{C20B8F93-39E7-4F25-AA2B-849545F3DBDE}">
            <xm:f>LEFT(P224,LEN("FOR"))="FOR"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P224:P228</xm:sqref>
        </x14:conditionalFormatting>
        <x14:conditionalFormatting xmlns:xm="http://schemas.microsoft.com/office/excel/2006/main">
          <x14:cfRule type="beginsWith" priority="3487" operator="beginsWith" id="{602DE963-B85D-4F73-A2C3-9E373D69CB5B}">
            <xm:f>LEFT(P224,LEN("J"))="J"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88" operator="beginsWith" id="{767F7D97-2AFA-43A0-A115-E2E462569FEC}">
            <xm:f>LEFT(P224,LEN("AM"))="AM"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89" operator="beginsWith" id="{D08E2D2C-1661-482C-B459-AF1B3027035B}">
            <xm:f>LEFT(P224,LEN("M"))="M"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90" operator="beginsWith" id="{9F53FF13-1255-463D-A49C-EA9A8642C7FC}">
            <xm:f>LEFT(P224,LEN("C"))="C"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P224:P228</xm:sqref>
        </x14:conditionalFormatting>
        <x14:conditionalFormatting xmlns:xm="http://schemas.microsoft.com/office/excel/2006/main">
          <x14:cfRule type="beginsWith" priority="3477" operator="beginsWith" id="{B363A7CF-E039-4766-AB46-A664F4487348}">
            <xm:f>LEFT(P231,LEN("MAL"))="MAL"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83" operator="beginsWith" id="{D0859991-56F8-45A2-9313-45A1514B073E}">
            <xm:f>LEFT(P231,LEN("FOR"))="FOR"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P231:P235</xm:sqref>
        </x14:conditionalFormatting>
        <x14:conditionalFormatting xmlns:xm="http://schemas.microsoft.com/office/excel/2006/main">
          <x14:cfRule type="beginsWith" priority="3479" operator="beginsWith" id="{925ED2F5-85E2-40E8-ADB0-EEB07F2568C3}">
            <xm:f>LEFT(P231,LEN("J"))="J"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80" operator="beginsWith" id="{9C468A5A-9751-48C3-9011-F21C35A43B8D}">
            <xm:f>LEFT(P231,LEN("AM"))="AM"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81" operator="beginsWith" id="{5A4E41B7-8B7E-4AAA-B246-99EE8F3F4947}">
            <xm:f>LEFT(P231,LEN("M"))="M"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82" operator="beginsWith" id="{CCDAD6DE-DCC5-4A32-A323-604890542D50}">
            <xm:f>LEFT(P231,LEN("C"))="C"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P231:P235</xm:sqref>
        </x14:conditionalFormatting>
        <x14:conditionalFormatting xmlns:xm="http://schemas.microsoft.com/office/excel/2006/main">
          <x14:cfRule type="beginsWith" priority="3469" operator="beginsWith" id="{D292C821-8D26-4BC0-96D1-55B55E789F6E}">
            <xm:f>LEFT(K252,LEN("MAL"))="MAL"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75" operator="beginsWith" id="{34834FE2-08FF-4730-9290-6828FB24E27C}">
            <xm:f>LEFT(K252,LEN("FOR"))="FOR"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K252:K256</xm:sqref>
        </x14:conditionalFormatting>
        <x14:conditionalFormatting xmlns:xm="http://schemas.microsoft.com/office/excel/2006/main">
          <x14:cfRule type="beginsWith" priority="3471" operator="beginsWith" id="{BDFECDED-90DE-41BA-9701-AA7A712CD477}">
            <xm:f>LEFT(K252,LEN("J"))="J"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72" operator="beginsWith" id="{DD41C1D3-51B6-495B-855A-161162DD4267}">
            <xm:f>LEFT(K252,LEN("AM"))="AM"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73" operator="beginsWith" id="{5D240332-4477-4DED-A6AA-8A519C621BC3}">
            <xm:f>LEFT(K252,LEN("M"))="M"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74" operator="beginsWith" id="{0F440E3B-3D3E-419E-8891-1390C0CB1DA3}">
            <xm:f>LEFT(K252,LEN("C"))="C"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K252:K256</xm:sqref>
        </x14:conditionalFormatting>
        <x14:conditionalFormatting xmlns:xm="http://schemas.microsoft.com/office/excel/2006/main">
          <x14:cfRule type="beginsWith" priority="3461" operator="beginsWith" id="{866439DB-7A5A-46D4-BDB6-BD807E72261D}">
            <xm:f>LEFT(J245,LEN("MAL"))="MAL"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67" operator="beginsWith" id="{0AC9DF70-5678-44F4-8C74-053BEE10E67B}">
            <xm:f>LEFT(J245,LEN("FOR"))="FOR"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J245:J249</xm:sqref>
        </x14:conditionalFormatting>
        <x14:conditionalFormatting xmlns:xm="http://schemas.microsoft.com/office/excel/2006/main">
          <x14:cfRule type="beginsWith" priority="3463" operator="beginsWith" id="{712A6018-0AEB-4507-B52B-79429D3AC1F8}">
            <xm:f>LEFT(J245,LEN("J"))="J"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64" operator="beginsWith" id="{B5DE2953-4DF1-404A-ADE4-B0CE6AD23709}">
            <xm:f>LEFT(J245,LEN("AM"))="AM"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65" operator="beginsWith" id="{7E8C1543-BB11-49B7-AB9F-034B2E324C5E}">
            <xm:f>LEFT(J245,LEN("M"))="M"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66" operator="beginsWith" id="{106C0706-6BDF-4E54-BCC0-9AF5850B72B4}">
            <xm:f>LEFT(J245,LEN("C"))="C"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J245:J249</xm:sqref>
        </x14:conditionalFormatting>
        <x14:conditionalFormatting xmlns:xm="http://schemas.microsoft.com/office/excel/2006/main">
          <x14:cfRule type="beginsWith" priority="3445" operator="beginsWith" id="{6FB14B04-55F5-44DD-A29A-B350443FA314}">
            <xm:f>LEFT(J238,LEN("MAL"))="MAL"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51" operator="beginsWith" id="{20055289-47F1-4235-A465-40CCE113DBFC}">
            <xm:f>LEFT(J238,LEN("FOR"))="FOR"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J238:J242</xm:sqref>
        </x14:conditionalFormatting>
        <x14:conditionalFormatting xmlns:xm="http://schemas.microsoft.com/office/excel/2006/main">
          <x14:cfRule type="beginsWith" priority="3447" operator="beginsWith" id="{BC64C295-786E-4A15-8A60-0462E74CABC3}">
            <xm:f>LEFT(J238,LEN("J"))="J"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48" operator="beginsWith" id="{A1B0DF95-4D4A-4201-A8D2-3B3BC5062B0D}">
            <xm:f>LEFT(J238,LEN("AM"))="AM"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49" operator="beginsWith" id="{5C65DA96-EE8B-4A4F-8BED-D03A956AAE8A}">
            <xm:f>LEFT(J238,LEN("M"))="M"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50" operator="beginsWith" id="{63467409-BB4B-4CDE-9091-94496B7C4598}">
            <xm:f>LEFT(J238,LEN("C"))="C"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J238:J242</xm:sqref>
        </x14:conditionalFormatting>
        <x14:conditionalFormatting xmlns:xm="http://schemas.microsoft.com/office/excel/2006/main">
          <x14:cfRule type="beginsWith" priority="3429" operator="beginsWith" id="{9755EBD0-ADA2-4BB0-8261-3E9C9B8E57A5}">
            <xm:f>LEFT(J252,LEN("MAL"))="MAL"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35" operator="beginsWith" id="{B0681A47-2F4B-4154-9390-CC8694D5460E}">
            <xm:f>LEFT(J252,LEN("FOR"))="FOR"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J252:J256</xm:sqref>
        </x14:conditionalFormatting>
        <x14:conditionalFormatting xmlns:xm="http://schemas.microsoft.com/office/excel/2006/main">
          <x14:cfRule type="beginsWith" priority="3431" operator="beginsWith" id="{9B7401AA-AE6C-4CCD-8FE3-C8A21D59EA47}">
            <xm:f>LEFT(J252,LEN("J"))="J"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32" operator="beginsWith" id="{11D470C4-B65B-4597-ACFD-2BD1EA9D4FED}">
            <xm:f>LEFT(J252,LEN("AM"))="AM"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33" operator="beginsWith" id="{EC12EC03-7A50-47A3-9D95-91E010932FCF}">
            <xm:f>LEFT(J252,LEN("M"))="M"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34" operator="beginsWith" id="{78FA4394-9F7B-4566-BD79-4EA496095AE7}">
            <xm:f>LEFT(J252,LEN("C"))="C"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J252:J256</xm:sqref>
        </x14:conditionalFormatting>
        <x14:conditionalFormatting xmlns:xm="http://schemas.microsoft.com/office/excel/2006/main">
          <x14:cfRule type="beginsWith" priority="3421" operator="beginsWith" id="{BC074B6F-0E13-4200-A646-80C21149CFCE}">
            <xm:f>LEFT(O252,LEN("MAL"))="MAL"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27" operator="beginsWith" id="{D2210190-75A0-4A6A-99AF-A59DB55E427D}">
            <xm:f>LEFT(O252,LEN("FOR"))="FOR"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O252:O256</xm:sqref>
        </x14:conditionalFormatting>
        <x14:conditionalFormatting xmlns:xm="http://schemas.microsoft.com/office/excel/2006/main">
          <x14:cfRule type="beginsWith" priority="3423" operator="beginsWith" id="{5DC84F8C-E193-4409-8428-DDB33DA7372C}">
            <xm:f>LEFT(O252,LEN("J"))="J"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24" operator="beginsWith" id="{D334A44F-5FCC-4776-B3A7-F08CB451F3A5}">
            <xm:f>LEFT(O252,LEN("AM"))="AM"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25" operator="beginsWith" id="{86A2A539-16F2-4370-9A15-E70BAEBF4E7D}">
            <xm:f>LEFT(O252,LEN("M"))="M"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26" operator="beginsWith" id="{B56EFC33-9451-4FEC-8A97-94FEB40AA470}">
            <xm:f>LEFT(O252,LEN("C"))="C"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O252:O256</xm:sqref>
        </x14:conditionalFormatting>
        <x14:conditionalFormatting xmlns:xm="http://schemas.microsoft.com/office/excel/2006/main">
          <x14:cfRule type="beginsWith" priority="3389" operator="beginsWith" id="{9DFE7F81-23BF-4664-8904-9731461D808C}">
            <xm:f>LEFT(O217,LEN("MAL"))="MAL"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95" operator="beginsWith" id="{01C17745-E63C-4F1B-96C3-6296310CD157}">
            <xm:f>LEFT(O217,LEN("FOR"))="FOR"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O217:O221</xm:sqref>
        </x14:conditionalFormatting>
        <x14:conditionalFormatting xmlns:xm="http://schemas.microsoft.com/office/excel/2006/main">
          <x14:cfRule type="beginsWith" priority="3391" operator="beginsWith" id="{6B6DA5A2-B8E6-4CEA-96B5-4CC459417066}">
            <xm:f>LEFT(O217,LEN("J"))="J"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92" operator="beginsWith" id="{0D15DC21-E1D4-46F1-B3E4-78E2009C27DD}">
            <xm:f>LEFT(O217,LEN("AM"))="AM"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93" operator="beginsWith" id="{6C3F3D6B-70E9-44C0-B6E9-EE3D0A6500DA}">
            <xm:f>LEFT(O217,LEN("M"))="M"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94" operator="beginsWith" id="{951BE785-D9D8-4050-9D76-EF94E02288AA}">
            <xm:f>LEFT(O217,LEN("C"))="C"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O217:O221</xm:sqref>
        </x14:conditionalFormatting>
        <x14:conditionalFormatting xmlns:xm="http://schemas.microsoft.com/office/excel/2006/main">
          <x14:cfRule type="beginsWith" priority="3381" operator="beginsWith" id="{6E87816E-8635-4C1D-B38F-1D863AA0F22C}">
            <xm:f>LEFT(N224,LEN("MAL"))="MAL"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87" operator="beginsWith" id="{8C789780-1862-4226-91C8-06277357CDEC}">
            <xm:f>LEFT(N224,LEN("FOR"))="FOR"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N224:O228</xm:sqref>
        </x14:conditionalFormatting>
        <x14:conditionalFormatting xmlns:xm="http://schemas.microsoft.com/office/excel/2006/main">
          <x14:cfRule type="beginsWith" priority="3383" operator="beginsWith" id="{EBB830B6-AEB7-428E-81F3-F3C4BA1EF169}">
            <xm:f>LEFT(N224,LEN("J"))="J"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84" operator="beginsWith" id="{665DCB37-737D-4197-8154-A917FE43E154}">
            <xm:f>LEFT(N224,LEN("AM"))="AM"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85" operator="beginsWith" id="{1BEC8B35-78DB-4DCA-889B-D9C78EF480F2}">
            <xm:f>LEFT(N224,LEN("M"))="M"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86" operator="beginsWith" id="{F707005F-1DFD-439E-AD92-1EDADBEF8A8A}">
            <xm:f>LEFT(N224,LEN("C"))="C"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N224:O228</xm:sqref>
        </x14:conditionalFormatting>
        <x14:conditionalFormatting xmlns:xm="http://schemas.microsoft.com/office/excel/2006/main">
          <x14:cfRule type="beginsWith" priority="3349" operator="beginsWith" id="{20BBF595-672C-4C0D-A219-9CC8BF21DE35}">
            <xm:f>LEFT(N238,LEN("MAL"))="MAL"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55" operator="beginsWith" id="{1E58836B-0312-45DD-8716-C9996E67C638}">
            <xm:f>LEFT(N238,LEN("FOR"))="FOR"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N238:O242</xm:sqref>
        </x14:conditionalFormatting>
        <x14:conditionalFormatting xmlns:xm="http://schemas.microsoft.com/office/excel/2006/main">
          <x14:cfRule type="beginsWith" priority="3351" operator="beginsWith" id="{BE9BD6F4-8F81-412E-B264-60DB630AD271}">
            <xm:f>LEFT(N238,LEN("J"))="J"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52" operator="beginsWith" id="{DEA42669-00F3-4918-970C-E70F446BC37E}">
            <xm:f>LEFT(N238,LEN("AM"))="AM"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53" operator="beginsWith" id="{57A7A2AC-98FB-4413-ADA3-FFE104ADEEB0}">
            <xm:f>LEFT(N238,LEN("M"))="M"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54" operator="beginsWith" id="{E4935566-09D3-43D8-BC61-D3FE89FC4508}">
            <xm:f>LEFT(N238,LEN("C"))="C"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N238:O242</xm:sqref>
        </x14:conditionalFormatting>
        <x14:conditionalFormatting xmlns:xm="http://schemas.microsoft.com/office/excel/2006/main">
          <x14:cfRule type="beginsWith" priority="3341" operator="beginsWith" id="{A2C6F00D-8A3A-4466-8AE2-8C8C17E4C614}">
            <xm:f>LEFT(O245,LEN("MAL"))="MAL"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47" operator="beginsWith" id="{60D5C956-6429-44B0-A987-DB8C842748BF}">
            <xm:f>LEFT(O245,LEN("FOR"))="FOR"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O245:O249</xm:sqref>
        </x14:conditionalFormatting>
        <x14:conditionalFormatting xmlns:xm="http://schemas.microsoft.com/office/excel/2006/main">
          <x14:cfRule type="beginsWith" priority="3343" operator="beginsWith" id="{5365E600-DFB7-485C-A8A8-B4274BA12DE2}">
            <xm:f>LEFT(O245,LEN("J"))="J"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44" operator="beginsWith" id="{4FB56BD6-5293-4A0E-A2CB-BD0360095C42}">
            <xm:f>LEFT(O245,LEN("AM"))="AM"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45" operator="beginsWith" id="{A79A4591-F007-43C6-82A3-6A37964D84B6}">
            <xm:f>LEFT(O245,LEN("M"))="M"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46" operator="beginsWith" id="{CA3788A7-34A4-4305-8F94-F82ED9E28437}">
            <xm:f>LEFT(O245,LEN("C"))="C"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O245:O249</xm:sqref>
        </x14:conditionalFormatting>
        <x14:conditionalFormatting xmlns:xm="http://schemas.microsoft.com/office/excel/2006/main">
          <x14:cfRule type="beginsWith" priority="3333" operator="beginsWith" id="{D9983DA5-97DD-42E6-AAA4-3FD7FC1B7AE7}">
            <xm:f>LEFT(N245,LEN("MAL"))="MAL"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39" operator="beginsWith" id="{FA32B359-4F39-482A-8033-2F9B9CDED1E6}">
            <xm:f>LEFT(N245,LEN("FOR"))="FOR"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N245:N249</xm:sqref>
        </x14:conditionalFormatting>
        <x14:conditionalFormatting xmlns:xm="http://schemas.microsoft.com/office/excel/2006/main">
          <x14:cfRule type="beginsWith" priority="3335" operator="beginsWith" id="{66A87BFF-B473-4100-A949-8B22A4FDAC02}">
            <xm:f>LEFT(N245,LEN("J"))="J"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36" operator="beginsWith" id="{B59AEC78-8B9F-48FC-B718-538B8F61531C}">
            <xm:f>LEFT(N245,LEN("AM"))="AM"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37" operator="beginsWith" id="{E5EDFE7A-F231-4BDA-B14B-AA0C824ABD35}">
            <xm:f>LEFT(N245,LEN("M"))="M"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38" operator="beginsWith" id="{29FB7C40-E247-45F6-9C10-42D1DFFF04A4}">
            <xm:f>LEFT(N245,LEN("C"))="C"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N245:N249</xm:sqref>
        </x14:conditionalFormatting>
        <x14:conditionalFormatting xmlns:xm="http://schemas.microsoft.com/office/excel/2006/main">
          <x14:cfRule type="beginsWith" priority="3325" operator="beginsWith" id="{9B2C0A1B-28F7-4028-810F-0A79C5AE3EED}">
            <xm:f>LEFT(J259,LEN("MAL"))="MAL"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31" operator="beginsWith" id="{BC51A9C4-5078-4D54-880E-1D16B7D5AE88}">
            <xm:f>LEFT(J259,LEN("FOR"))="FOR"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M294:N298 N259:N263 K266:L270 K287:M291 J259:K263 P294:P298</xm:sqref>
        </x14:conditionalFormatting>
        <x14:conditionalFormatting xmlns:xm="http://schemas.microsoft.com/office/excel/2006/main">
          <x14:cfRule type="beginsWith" priority="3327" operator="beginsWith" id="{22339FD1-E62A-47AD-AC5F-1045D22386BD}">
            <xm:f>LEFT(J259,LEN("J"))="J"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28" operator="beginsWith" id="{AE0F77DA-8BFC-43B6-A77E-7727129A35CC}">
            <xm:f>LEFT(J259,LEN("AM"))="AM"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29" operator="beginsWith" id="{6FD96DED-CDBD-4C44-961A-B5B9A7FC0B00}">
            <xm:f>LEFT(J259,LEN("M"))="M"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30" operator="beginsWith" id="{DFFCFC02-D3DD-405D-BFE4-88AE50B28DDC}">
            <xm:f>LEFT(J259,LEN("C"))="C"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M294:N298 N259:N263 K266:L270 K287:M291 J259:K263 P294:P298</xm:sqref>
        </x14:conditionalFormatting>
        <x14:conditionalFormatting xmlns:xm="http://schemas.microsoft.com/office/excel/2006/main">
          <x14:cfRule type="beginsWith" priority="3317" operator="beginsWith" id="{4E7AF95B-D2D9-4AAF-B382-C0EB4F3579DA}">
            <xm:f>LEFT(P259,LEN("MAL"))="MAL"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23" operator="beginsWith" id="{1BD66DC8-B613-4851-A9FA-CEACA8D194D6}">
            <xm:f>LEFT(P259,LEN("FOR"))="FOR"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P259:P263</xm:sqref>
        </x14:conditionalFormatting>
        <x14:conditionalFormatting xmlns:xm="http://schemas.microsoft.com/office/excel/2006/main">
          <x14:cfRule type="beginsWith" priority="3319" operator="beginsWith" id="{672442E6-B7B2-4558-B8CA-37F74D5AEF26}">
            <xm:f>LEFT(P259,LEN("J"))="J"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20" operator="beginsWith" id="{58B690D8-81BB-454D-BF35-46A047D476B6}">
            <xm:f>LEFT(P259,LEN("AM"))="AM"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21" operator="beginsWith" id="{7929275A-9F4C-418C-ADAF-4007AB95F5C0}">
            <xm:f>LEFT(P259,LEN("M"))="M"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22" operator="beginsWith" id="{4CD0B94F-A70C-410B-8DA8-38909FA526E1}">
            <xm:f>LEFT(P259,LEN("C"))="C"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P259:P263</xm:sqref>
        </x14:conditionalFormatting>
        <x14:conditionalFormatting xmlns:xm="http://schemas.microsoft.com/office/excel/2006/main">
          <x14:cfRule type="beginsWith" priority="3309" operator="beginsWith" id="{53799E43-ADA1-470B-9730-BAC37EFBAE58}">
            <xm:f>LEFT(J266,LEN("MAL"))="MAL"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15" operator="beginsWith" id="{611E5687-227F-458E-82F1-B0FB0A7F6C42}">
            <xm:f>LEFT(J266,LEN("FOR"))="FOR"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J266:J270</xm:sqref>
        </x14:conditionalFormatting>
        <x14:conditionalFormatting xmlns:xm="http://schemas.microsoft.com/office/excel/2006/main">
          <x14:cfRule type="beginsWith" priority="3311" operator="beginsWith" id="{9534BBD3-A6EC-476D-B675-B389C7347BB3}">
            <xm:f>LEFT(J266,LEN("J"))="J"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12" operator="beginsWith" id="{78EF3149-9572-4894-A0D6-513F53E6BC45}">
            <xm:f>LEFT(J266,LEN("AM"))="AM"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13" operator="beginsWith" id="{215008A5-7201-43C4-975E-1CE7754A8926}">
            <xm:f>LEFT(J266,LEN("M"))="M"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14" operator="beginsWith" id="{680D0A49-C02E-47DA-89B0-4C9A4E88E7A7}">
            <xm:f>LEFT(J266,LEN("C"))="C"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J266:J270</xm:sqref>
        </x14:conditionalFormatting>
        <x14:conditionalFormatting xmlns:xm="http://schemas.microsoft.com/office/excel/2006/main">
          <x14:cfRule type="beginsWith" priority="3301" operator="beginsWith" id="{E36EA213-5A61-4405-8303-096FEF8155A9}">
            <xm:f>LEFT(J273,LEN("MAL"))="MAL"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07" operator="beginsWith" id="{4D965293-B35C-4880-9F2B-53703497C2C3}">
            <xm:f>LEFT(J273,LEN("FOR"))="FOR"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J273:L277</xm:sqref>
        </x14:conditionalFormatting>
        <x14:conditionalFormatting xmlns:xm="http://schemas.microsoft.com/office/excel/2006/main">
          <x14:cfRule type="beginsWith" priority="3303" operator="beginsWith" id="{0959A7BA-332F-4347-B45C-3BF79076322A}">
            <xm:f>LEFT(J273,LEN("J"))="J"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04" operator="beginsWith" id="{D6133937-5605-49FC-812C-65B633320FE4}">
            <xm:f>LEFT(J273,LEN("AM"))="AM"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05" operator="beginsWith" id="{87EC5735-BFF4-4261-9409-4EA7B4C6152B}">
            <xm:f>LEFT(J273,LEN("M"))="M"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06" operator="beginsWith" id="{68DCA6E1-EC2C-4773-87B3-8CA227ACA805}">
            <xm:f>LEFT(J273,LEN("C"))="C"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J273:L277</xm:sqref>
        </x14:conditionalFormatting>
        <x14:conditionalFormatting xmlns:xm="http://schemas.microsoft.com/office/excel/2006/main">
          <x14:cfRule type="beginsWith" priority="3269" operator="beginsWith" id="{15595CF8-226A-4172-963B-8B7BCAA5327F}">
            <xm:f>LEFT(K294,LEN("MAL"))="MAL"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75" operator="beginsWith" id="{3B721C41-45F9-418B-9A5B-FFA0F0817148}">
            <xm:f>LEFT(K294,LEN("FOR"))="FOR"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K294:L298</xm:sqref>
        </x14:conditionalFormatting>
        <x14:conditionalFormatting xmlns:xm="http://schemas.microsoft.com/office/excel/2006/main">
          <x14:cfRule type="beginsWith" priority="3271" operator="beginsWith" id="{CF17FFC6-4459-47BF-89EF-09EB39D0902A}">
            <xm:f>LEFT(K294,LEN("J"))="J"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72" operator="beginsWith" id="{30E87AD5-7DEE-4817-B067-21F2F1BAC39A}">
            <xm:f>LEFT(K294,LEN("AM"))="AM"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73" operator="beginsWith" id="{F2B57762-6A1A-4414-9E76-439338B83BF4}">
            <xm:f>LEFT(K294,LEN("M"))="M"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74" operator="beginsWith" id="{3841A448-EB15-47DB-8376-F284ACB598BA}">
            <xm:f>LEFT(K294,LEN("C"))="C"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K294:L298</xm:sqref>
        </x14:conditionalFormatting>
        <x14:conditionalFormatting xmlns:xm="http://schemas.microsoft.com/office/excel/2006/main">
          <x14:cfRule type="beginsWith" priority="3261" operator="beginsWith" id="{09783BF5-B07A-444D-8A65-EAF272B31768}">
            <xm:f>LEFT(J287,LEN("MAL"))="MAL"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67" operator="beginsWith" id="{CC0F11EF-64A7-4A68-BC59-F3527EE4686C}">
            <xm:f>LEFT(J287,LEN("FOR"))="FOR"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J287:J291</xm:sqref>
        </x14:conditionalFormatting>
        <x14:conditionalFormatting xmlns:xm="http://schemas.microsoft.com/office/excel/2006/main">
          <x14:cfRule type="beginsWith" priority="3263" operator="beginsWith" id="{64A0FA13-47DB-4552-B3CA-5A737D821F11}">
            <xm:f>LEFT(J287,LEN("J"))="J"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64" operator="beginsWith" id="{F1AC9D7E-9324-49F7-A966-E7DB1E488D17}">
            <xm:f>LEFT(J287,LEN("AM"))="AM"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65" operator="beginsWith" id="{620E600C-18D2-489E-959B-11DCF78DBAA2}">
            <xm:f>LEFT(J287,LEN("M"))="M"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66" operator="beginsWith" id="{51B97C23-6A27-47AF-8705-AE6A2078C41B}">
            <xm:f>LEFT(J287,LEN("C"))="C"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J287:J291</xm:sqref>
        </x14:conditionalFormatting>
        <x14:conditionalFormatting xmlns:xm="http://schemas.microsoft.com/office/excel/2006/main">
          <x14:cfRule type="beginsWith" priority="3253" operator="beginsWith" id="{E49AE26C-F502-43D2-BBFC-69E068B27DAC}">
            <xm:f>LEFT(N280,LEN("MAL"))="MAL"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59" operator="beginsWith" id="{680F7136-EA42-4A88-BC9B-A240C6A94FA5}">
            <xm:f>LEFT(N280,LEN("FOR"))="FOR"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N280:N284</xm:sqref>
        </x14:conditionalFormatting>
        <x14:conditionalFormatting xmlns:xm="http://schemas.microsoft.com/office/excel/2006/main">
          <x14:cfRule type="beginsWith" priority="3255" operator="beginsWith" id="{20AF6F29-49C5-4CAC-8CBC-B6CB4ED1055A}">
            <xm:f>LEFT(N280,LEN("J"))="J"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56" operator="beginsWith" id="{CCB01880-9D7A-4FED-8E04-7FB2B9CC3FDF}">
            <xm:f>LEFT(N280,LEN("AM"))="AM"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57" operator="beginsWith" id="{001948E7-9FB4-449A-92E2-FDEB3992AC2F}">
            <xm:f>LEFT(N280,LEN("M"))="M"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58" operator="beginsWith" id="{5AF21FC8-CDE9-4BBB-AE60-AF588D1C3693}">
            <xm:f>LEFT(N280,LEN("C"))="C"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N280:N284</xm:sqref>
        </x14:conditionalFormatting>
        <x14:conditionalFormatting xmlns:xm="http://schemas.microsoft.com/office/excel/2006/main">
          <x14:cfRule type="beginsWith" priority="3237" operator="beginsWith" id="{BE77CDC7-D227-4919-9089-A955BACC780F}">
            <xm:f>LEFT(P287,LEN("MAL"))="MAL"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43" operator="beginsWith" id="{0785CA1E-5C63-4443-9FA3-30E078DACA98}">
            <xm:f>LEFT(P287,LEN("FOR"))="FOR"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P287:P291</xm:sqref>
        </x14:conditionalFormatting>
        <x14:conditionalFormatting xmlns:xm="http://schemas.microsoft.com/office/excel/2006/main">
          <x14:cfRule type="beginsWith" priority="3239" operator="beginsWith" id="{395C5DF6-5A19-416B-828B-A302BA9610F6}">
            <xm:f>LEFT(P287,LEN("J"))="J"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40" operator="beginsWith" id="{6C217D7E-7029-42A8-8F03-D326FB4B474B}">
            <xm:f>LEFT(P287,LEN("AM"))="AM"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41" operator="beginsWith" id="{F2956CEA-31EF-4C76-80EA-FC6065830DF4}">
            <xm:f>LEFT(P287,LEN("M"))="M"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42" operator="beginsWith" id="{3D6C617F-1C24-4B00-A3AA-0FA0E6EED7F1}">
            <xm:f>LEFT(P287,LEN("C"))="C"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P287:P291</xm:sqref>
        </x14:conditionalFormatting>
        <x14:conditionalFormatting xmlns:xm="http://schemas.microsoft.com/office/excel/2006/main">
          <x14:cfRule type="beginsWith" priority="3245" operator="beginsWith" id="{DB735275-7874-471F-89F9-4682B29AD7FD}">
            <xm:f>LEFT(J280,LEN("MAL"))="MAL"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51" operator="beginsWith" id="{202DEBAC-0398-46E5-AFF7-E78BFF0F86A0}">
            <xm:f>LEFT(J280,LEN("FOR"))="FOR"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J280:L284</xm:sqref>
        </x14:conditionalFormatting>
        <x14:conditionalFormatting xmlns:xm="http://schemas.microsoft.com/office/excel/2006/main">
          <x14:cfRule type="beginsWith" priority="3247" operator="beginsWith" id="{4B490D2F-B10F-45CB-91A8-4919F7A13383}">
            <xm:f>LEFT(J280,LEN("J"))="J"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48" operator="beginsWith" id="{A887DBC6-4B03-4414-AB76-44C101F34C2C}">
            <xm:f>LEFT(J280,LEN("AM"))="AM"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49" operator="beginsWith" id="{56A8CE32-C6A7-4AE3-A62B-72A8844F334C}">
            <xm:f>LEFT(J280,LEN("M"))="M"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50" operator="beginsWith" id="{97FA4C46-7026-4396-8B9E-94C1BD007676}">
            <xm:f>LEFT(J280,LEN("C"))="C"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J280:L284</xm:sqref>
        </x14:conditionalFormatting>
        <x14:conditionalFormatting xmlns:xm="http://schemas.microsoft.com/office/excel/2006/main">
          <x14:cfRule type="beginsWith" priority="3229" operator="beginsWith" id="{BECBCAB4-FC63-4A36-9815-E81BE933E061}">
            <xm:f>LEFT(J294,LEN("MAL"))="MAL"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35" operator="beginsWith" id="{43209EB3-9C9F-4BE8-A789-1FF1BDB88FA4}">
            <xm:f>LEFT(J294,LEN("FOR"))="FOR"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J294:J298</xm:sqref>
        </x14:conditionalFormatting>
        <x14:conditionalFormatting xmlns:xm="http://schemas.microsoft.com/office/excel/2006/main">
          <x14:cfRule type="beginsWith" priority="3231" operator="beginsWith" id="{D3A68BEA-AE53-47DE-940B-5C30E28DED2C}">
            <xm:f>LEFT(J294,LEN("J"))="J"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32" operator="beginsWith" id="{9EA6679C-6603-4F26-88DA-3BA68678DD22}">
            <xm:f>LEFT(J294,LEN("AM"))="AM"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33" operator="beginsWith" id="{21E6891B-1CE0-424A-85EC-C4F81CB28B5D}">
            <xm:f>LEFT(J294,LEN("M"))="M"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34" operator="beginsWith" id="{A52FB939-7D59-42EA-AB4D-02F7F4CCF0AD}">
            <xm:f>LEFT(J294,LEN("C"))="C"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J294:J298</xm:sqref>
        </x14:conditionalFormatting>
        <x14:conditionalFormatting xmlns:xm="http://schemas.microsoft.com/office/excel/2006/main">
          <x14:cfRule type="beginsWith" priority="3221" operator="beginsWith" id="{E114B76C-171F-4373-A524-BC3950EC913A}">
            <xm:f>LEFT(O294,LEN("MAL"))="MAL"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27" operator="beginsWith" id="{06C51165-514C-4E0D-9436-D9407A9F9DA4}">
            <xm:f>LEFT(O294,LEN("FOR"))="FOR"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O294:O298</xm:sqref>
        </x14:conditionalFormatting>
        <x14:conditionalFormatting xmlns:xm="http://schemas.microsoft.com/office/excel/2006/main">
          <x14:cfRule type="beginsWith" priority="3223" operator="beginsWith" id="{CDE596D4-E596-4A0C-A9F1-085DCEB22E8D}">
            <xm:f>LEFT(O294,LEN("J"))="J"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24" operator="beginsWith" id="{A40CC82E-3404-48ED-88A2-C7E63C4CA20A}">
            <xm:f>LEFT(O294,LEN("AM"))="AM"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25" operator="beginsWith" id="{A2DCA690-0281-4BD7-9716-7114B7995C93}">
            <xm:f>LEFT(O294,LEN("M"))="M"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26" operator="beginsWith" id="{78C73FF0-9355-4598-AEC1-9B06C7A6896F}">
            <xm:f>LEFT(O294,LEN("C"))="C"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O294:O298</xm:sqref>
        </x14:conditionalFormatting>
        <x14:conditionalFormatting xmlns:xm="http://schemas.microsoft.com/office/excel/2006/main">
          <x14:cfRule type="beginsWith" priority="3213" operator="beginsWith" id="{57E6A8A2-3954-46A0-A200-47B357C21BA5}">
            <xm:f>LEFT(M259,LEN("MAL"))="MAL"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19" operator="beginsWith" id="{882A3EF2-EBB6-4772-BC88-71555980D76B}">
            <xm:f>LEFT(M259,LEN("FOR"))="FOR"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M259:M263</xm:sqref>
        </x14:conditionalFormatting>
        <x14:conditionalFormatting xmlns:xm="http://schemas.microsoft.com/office/excel/2006/main">
          <x14:cfRule type="beginsWith" priority="3215" operator="beginsWith" id="{AB5656B5-F875-4CE3-B7F8-D78117F6DFFF}">
            <xm:f>LEFT(M259,LEN("J"))="J"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16" operator="beginsWith" id="{4250B48A-F878-436B-B9C7-2EBDBC32A701}">
            <xm:f>LEFT(M259,LEN("AM"))="AM"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17" operator="beginsWith" id="{987C8747-BC51-4BA9-96FE-117D4966EA7B}">
            <xm:f>LEFT(M259,LEN("M"))="M"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18" operator="beginsWith" id="{1673B7D7-23D5-4DEA-91C1-0D3E5AD8ADEF}">
            <xm:f>LEFT(M259,LEN("C"))="C"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M259:M263</xm:sqref>
        </x14:conditionalFormatting>
        <x14:conditionalFormatting xmlns:xm="http://schemas.microsoft.com/office/excel/2006/main">
          <x14:cfRule type="beginsWith" priority="3189" operator="beginsWith" id="{15E06A06-E62D-4543-AF29-22A1E3A6D6D0}">
            <xm:f>LEFT(O259,LEN("MAL"))="MAL"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95" operator="beginsWith" id="{70A8E85E-F62A-419D-A015-5354A78BD80B}">
            <xm:f>LEFT(O259,LEN("FOR"))="FOR"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O259:O263</xm:sqref>
        </x14:conditionalFormatting>
        <x14:conditionalFormatting xmlns:xm="http://schemas.microsoft.com/office/excel/2006/main">
          <x14:cfRule type="beginsWith" priority="3191" operator="beginsWith" id="{AEA7A8D9-E38E-4868-B550-5648B01E98AB}">
            <xm:f>LEFT(O259,LEN("J"))="J"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92" operator="beginsWith" id="{C713C66A-6133-4226-AD44-1DDD3B02C56F}">
            <xm:f>LEFT(O259,LEN("AM"))="AM"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93" operator="beginsWith" id="{7E40CD4C-E64E-45DF-A971-FF9AEB0E6AE6}">
            <xm:f>LEFT(O259,LEN("M"))="M"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94" operator="beginsWith" id="{742B20F4-3E5E-4BE0-AF26-7303FF3C48DB}">
            <xm:f>LEFT(O259,LEN("C"))="C"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O259:O263</xm:sqref>
        </x14:conditionalFormatting>
        <x14:conditionalFormatting xmlns:xm="http://schemas.microsoft.com/office/excel/2006/main">
          <x14:cfRule type="beginsWith" priority="3157" operator="beginsWith" id="{0BC3F5D0-6B6D-4303-86B8-74AD92CA980B}">
            <xm:f>LEFT(M280,LEN("MAL"))="MAL"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63" operator="beginsWith" id="{55F15D3E-5046-4079-9997-3192526F1854}">
            <xm:f>LEFT(M280,LEN("FOR"))="FOR"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M280:M284</xm:sqref>
        </x14:conditionalFormatting>
        <x14:conditionalFormatting xmlns:xm="http://schemas.microsoft.com/office/excel/2006/main">
          <x14:cfRule type="beginsWith" priority="3159" operator="beginsWith" id="{A1312FE3-F779-49DD-9D92-3C52BC6D1A86}">
            <xm:f>LEFT(M280,LEN("J"))="J"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60" operator="beginsWith" id="{0316E866-5816-4BBF-9488-4D85756DEFD8}">
            <xm:f>LEFT(M280,LEN("AM"))="AM"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61" operator="beginsWith" id="{26460C12-52D1-4CD5-873F-B25756210727}">
            <xm:f>LEFT(M280,LEN("M"))="M"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62" operator="beginsWith" id="{80F25648-EB5A-487D-AA41-A49054D0FA7C}">
            <xm:f>LEFT(M280,LEN("C"))="C"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M280:M284</xm:sqref>
        </x14:conditionalFormatting>
        <x14:conditionalFormatting xmlns:xm="http://schemas.microsoft.com/office/excel/2006/main">
          <x14:cfRule type="beginsWith" priority="3141" operator="beginsWith" id="{1FB8E3CA-7BB4-48C6-AFF7-4B55E59B5D70}">
            <xm:f>LEFT(O287,LEN("MAL"))="MAL"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47" operator="beginsWith" id="{C7D8A696-D592-4086-89BC-F3B5D95132E9}">
            <xm:f>LEFT(O287,LEN("FOR"))="FOR"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O287:O291</xm:sqref>
        </x14:conditionalFormatting>
        <x14:conditionalFormatting xmlns:xm="http://schemas.microsoft.com/office/excel/2006/main">
          <x14:cfRule type="beginsWith" priority="3143" operator="beginsWith" id="{F3C3A3D6-3098-4C2A-B36C-BB02D60467AD}">
            <xm:f>LEFT(O287,LEN("J"))="J"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44" operator="beginsWith" id="{F15B21A0-FE95-40E8-8361-53772F67F6F4}">
            <xm:f>LEFT(O287,LEN("AM"))="AM"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45" operator="beginsWith" id="{DD0CFA44-1755-46D1-9F94-A820B6D6FCE4}">
            <xm:f>LEFT(O287,LEN("M"))="M"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46" operator="beginsWith" id="{A3595364-E8A1-4DF5-B216-9431FFED455B}">
            <xm:f>LEFT(O287,LEN("C"))="C"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O287:O291</xm:sqref>
        </x14:conditionalFormatting>
        <x14:conditionalFormatting xmlns:xm="http://schemas.microsoft.com/office/excel/2006/main">
          <x14:cfRule type="beginsWith" priority="3133" operator="beginsWith" id="{9B09F63D-A435-4C3F-9698-DAD1847FEA32}">
            <xm:f>LEFT(N287,LEN("MAL"))="MAL"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39" operator="beginsWith" id="{66635A87-12BF-4ADB-83F1-2C1114083D58}">
            <xm:f>LEFT(N287,LEN("FOR"))="FOR"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N287:N291</xm:sqref>
        </x14:conditionalFormatting>
        <x14:conditionalFormatting xmlns:xm="http://schemas.microsoft.com/office/excel/2006/main">
          <x14:cfRule type="beginsWith" priority="3135" operator="beginsWith" id="{659D9114-F61A-41E0-A828-2C763EED988E}">
            <xm:f>LEFT(N287,LEN("J"))="J"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36" operator="beginsWith" id="{F65CEB46-0B5A-4097-AEA3-954E9DCD06A3}">
            <xm:f>LEFT(N287,LEN("AM"))="AM"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37" operator="beginsWith" id="{DD0A456E-90A3-4CDF-A3EA-5743B793CB47}">
            <xm:f>LEFT(N287,LEN("M"))="M"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38" operator="beginsWith" id="{0C74A8E1-6CE1-4BA7-BD63-0A43B20EBF26}">
            <xm:f>LEFT(N287,LEN("C"))="C"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N287:N291</xm:sqref>
        </x14:conditionalFormatting>
        <x14:conditionalFormatting xmlns:xm="http://schemas.microsoft.com/office/excel/2006/main">
          <x14:cfRule type="beginsWith" priority="3125" operator="beginsWith" id="{093480F6-CDF4-4F84-BEED-BFAE95DC7204}">
            <xm:f>LEFT(J301,LEN("MAL"))="MAL"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31" operator="beginsWith" id="{1598A220-F1D5-4B83-AEBB-80341CA4A521}">
            <xm:f>LEFT(J301,LEN("FOR"))="FOR"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P336:P340 K329:K333 M336:N340 N301:N305 J301:L305 M329:M333 K308:M312</xm:sqref>
        </x14:conditionalFormatting>
        <x14:conditionalFormatting xmlns:xm="http://schemas.microsoft.com/office/excel/2006/main">
          <x14:cfRule type="beginsWith" priority="3127" operator="beginsWith" id="{3170BC21-6E13-4867-B474-74A68B5F5081}">
            <xm:f>LEFT(J301,LEN("J"))="J"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28" operator="beginsWith" id="{1C6B7656-E2CC-4887-9160-C4DF210F6335}">
            <xm:f>LEFT(J301,LEN("AM"))="AM"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29" operator="beginsWith" id="{69FB6263-E9CA-417C-99AD-DEFBEA074A69}">
            <xm:f>LEFT(J301,LEN("M"))="M"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30" operator="beginsWith" id="{69689145-CA19-495C-9D50-6027B5A5E4AD}">
            <xm:f>LEFT(J301,LEN("C"))="C"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P336:P340 K329:K333 M336:N340 N301:N305 J301:L305 M329:M333 K308:M312</xm:sqref>
        </x14:conditionalFormatting>
        <x14:conditionalFormatting xmlns:xm="http://schemas.microsoft.com/office/excel/2006/main">
          <x14:cfRule type="beginsWith" priority="3117" operator="beginsWith" id="{1A670C50-1B26-4E1D-9521-06F5BCCE3095}">
            <xm:f>LEFT(P301,LEN("MAL"))="MAL"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23" operator="beginsWith" id="{35BA6E99-9901-43BF-82BB-E6FCBCE49D3D}">
            <xm:f>LEFT(P301,LEN("FOR"))="FOR"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P301:P305</xm:sqref>
        </x14:conditionalFormatting>
        <x14:conditionalFormatting xmlns:xm="http://schemas.microsoft.com/office/excel/2006/main">
          <x14:cfRule type="beginsWith" priority="3119" operator="beginsWith" id="{18CF1A5C-F18B-440E-9A52-96A308DBE56B}">
            <xm:f>LEFT(P301,LEN("J"))="J"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20" operator="beginsWith" id="{1623DDB2-6CC6-470C-A4CA-651596A9332A}">
            <xm:f>LEFT(P301,LEN("AM"))="AM"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21" operator="beginsWith" id="{2CD228BE-8935-449E-8F7C-045F9FFE53AC}">
            <xm:f>LEFT(P301,LEN("M"))="M"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22" operator="beginsWith" id="{E13DDD5A-A56E-49E7-BFDB-9A2FBA7D52AE}">
            <xm:f>LEFT(P301,LEN("C"))="C"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P301:P305</xm:sqref>
        </x14:conditionalFormatting>
        <x14:conditionalFormatting xmlns:xm="http://schemas.microsoft.com/office/excel/2006/main">
          <x14:cfRule type="beginsWith" priority="3109" operator="beginsWith" id="{DF48CDC1-FAC1-4E13-85BC-45E51356080A}">
            <xm:f>LEFT(J308,LEN("MAL"))="MAL"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15" operator="beginsWith" id="{4A043F67-2349-4A81-AF19-06183FABB80C}">
            <xm:f>LEFT(J308,LEN("FOR"))="FOR"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J308:J312</xm:sqref>
        </x14:conditionalFormatting>
        <x14:conditionalFormatting xmlns:xm="http://schemas.microsoft.com/office/excel/2006/main">
          <x14:cfRule type="beginsWith" priority="3111" operator="beginsWith" id="{1F4CDA0F-B836-4741-9697-B0E8C29CE0BF}">
            <xm:f>LEFT(J308,LEN("J"))="J"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12" operator="beginsWith" id="{F6682956-9EC6-4EAA-A2A1-ADAEB0B51547}">
            <xm:f>LEFT(J308,LEN("AM"))="AM"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13" operator="beginsWith" id="{F4222559-DAB9-492E-A9F6-2E83C35E4505}">
            <xm:f>LEFT(J308,LEN("M"))="M"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14" operator="beginsWith" id="{47003B28-C561-4A52-9007-6FC8B5093F69}">
            <xm:f>LEFT(J308,LEN("C"))="C"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J308:J312</xm:sqref>
        </x14:conditionalFormatting>
        <x14:conditionalFormatting xmlns:xm="http://schemas.microsoft.com/office/excel/2006/main">
          <x14:cfRule type="beginsWith" priority="3101" operator="beginsWith" id="{D5163D69-5DA2-40E9-A967-D2AECDA40DD0}">
            <xm:f>LEFT(J315,LEN("MAL"))="MAL"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07" operator="beginsWith" id="{AC16494A-A185-4066-9674-623B8902FD9E}">
            <xm:f>LEFT(J315,LEN("FOR"))="FOR"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J315:K319</xm:sqref>
        </x14:conditionalFormatting>
        <x14:conditionalFormatting xmlns:xm="http://schemas.microsoft.com/office/excel/2006/main">
          <x14:cfRule type="beginsWith" priority="3103" operator="beginsWith" id="{639A5C84-188F-48A6-891C-B08660114C57}">
            <xm:f>LEFT(J315,LEN("J"))="J"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04" operator="beginsWith" id="{3A578A4D-8CD0-4389-9B51-E42CFBAA1E04}">
            <xm:f>LEFT(J315,LEN("AM"))="AM"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05" operator="beginsWith" id="{4B41B30D-396D-4379-868F-174B40806777}">
            <xm:f>LEFT(J315,LEN("M"))="M"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06" operator="beginsWith" id="{91564056-D2C9-4E65-B7BC-1EA156F94F5D}">
            <xm:f>LEFT(J315,LEN("C"))="C"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J315:K319</xm:sqref>
        </x14:conditionalFormatting>
        <x14:conditionalFormatting xmlns:xm="http://schemas.microsoft.com/office/excel/2006/main">
          <x14:cfRule type="beginsWith" priority="3093" operator="beginsWith" id="{6D3E6A27-700A-49BE-A0DC-CAF85E64548E}">
            <xm:f>LEFT(P322,LEN("MAL"))="MAL"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99" operator="beginsWith" id="{7DB796A1-4E93-44AA-AEA4-4C6EF0FBA316}">
            <xm:f>LEFT(P322,LEN("FOR"))="FOR"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P322:P323 P325:P326</xm:sqref>
        </x14:conditionalFormatting>
        <x14:conditionalFormatting xmlns:xm="http://schemas.microsoft.com/office/excel/2006/main">
          <x14:cfRule type="beginsWith" priority="3095" operator="beginsWith" id="{0971456E-5928-444E-9AC2-5BAB5BC559F4}">
            <xm:f>LEFT(P322,LEN("J"))="J"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96" operator="beginsWith" id="{D7C1CE27-0249-4BF0-90F9-9E57FD212CED}">
            <xm:f>LEFT(P322,LEN("AM"))="AM"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97" operator="beginsWith" id="{8F5056E8-3B79-4061-8618-ED62361405E4}">
            <xm:f>LEFT(P322,LEN("M"))="M"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98" operator="beginsWith" id="{9AE835B9-2112-4A92-8B07-C3D982AA0ADE}">
            <xm:f>LEFT(P322,LEN("C"))="C"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P322:P323 P325:P326</xm:sqref>
        </x14:conditionalFormatting>
        <x14:conditionalFormatting xmlns:xm="http://schemas.microsoft.com/office/excel/2006/main">
          <x14:cfRule type="beginsWith" priority="3085" operator="beginsWith" id="{E7BD8B34-E0D3-44AF-BBD0-87CB9E1E2587}">
            <xm:f>LEFT(P308,LEN("MAL"))="MAL"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91" operator="beginsWith" id="{4564B15B-6A27-4D44-BBB6-17DF1539708C}">
            <xm:f>LEFT(P308,LEN("FOR"))="FOR"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P308:P312</xm:sqref>
        </x14:conditionalFormatting>
        <x14:conditionalFormatting xmlns:xm="http://schemas.microsoft.com/office/excel/2006/main">
          <x14:cfRule type="beginsWith" priority="3087" operator="beginsWith" id="{1DCD39C8-1899-41DB-8052-2A28BC33F7A5}">
            <xm:f>LEFT(P308,LEN("J"))="J"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88" operator="beginsWith" id="{B36CC9C6-A4AF-495B-8F53-ABD0423A67E5}">
            <xm:f>LEFT(P308,LEN("AM"))="AM"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89" operator="beginsWith" id="{107AC6DA-832A-43EF-8310-1B3B6BE33FAA}">
            <xm:f>LEFT(P308,LEN("M"))="M"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90" operator="beginsWith" id="{2E46D999-CCB6-4E75-9F68-D1D2594377D8}">
            <xm:f>LEFT(P308,LEN("C"))="C"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P308:P312</xm:sqref>
        </x14:conditionalFormatting>
        <x14:conditionalFormatting xmlns:xm="http://schemas.microsoft.com/office/excel/2006/main">
          <x14:cfRule type="beginsWith" priority="3077" operator="beginsWith" id="{850C6234-E8BD-470F-80E9-12BF7D8C6D53}">
            <xm:f>LEFT(P315,LEN("MAL"))="MAL"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83" operator="beginsWith" id="{1769E93A-D915-497D-8CAE-1FEF6234B81F}">
            <xm:f>LEFT(P315,LEN("FOR"))="FOR"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P315:P319</xm:sqref>
        </x14:conditionalFormatting>
        <x14:conditionalFormatting xmlns:xm="http://schemas.microsoft.com/office/excel/2006/main">
          <x14:cfRule type="beginsWith" priority="3079" operator="beginsWith" id="{EB229F2E-0223-4C02-AA01-1BF54F85019A}">
            <xm:f>LEFT(P315,LEN("J"))="J"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80" operator="beginsWith" id="{8A513FDF-49F5-4113-9630-462985226895}">
            <xm:f>LEFT(P315,LEN("AM"))="AM"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81" operator="beginsWith" id="{1267C37C-A4C2-441D-A9DD-EF834DE7827B}">
            <xm:f>LEFT(P315,LEN("M"))="M"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82" operator="beginsWith" id="{E7492491-8A69-411F-B84A-583CC2BB0EBC}">
            <xm:f>LEFT(P315,LEN("C"))="C"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P315:P319</xm:sqref>
        </x14:conditionalFormatting>
        <x14:conditionalFormatting xmlns:xm="http://schemas.microsoft.com/office/excel/2006/main">
          <x14:cfRule type="beginsWith" priority="3069" operator="beginsWith" id="{415887DD-6520-4668-9568-EAE527AB175A}">
            <xm:f>LEFT(K336,LEN("MAL"))="MAL"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75" operator="beginsWith" id="{A1611BFE-247A-4A83-83A6-3197D510E530}">
            <xm:f>LEFT(K336,LEN("FOR"))="FOR"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K336:K340</xm:sqref>
        </x14:conditionalFormatting>
        <x14:conditionalFormatting xmlns:xm="http://schemas.microsoft.com/office/excel/2006/main">
          <x14:cfRule type="beginsWith" priority="3071" operator="beginsWith" id="{40648D16-FA85-4A18-8FAC-15C8B33947A2}">
            <xm:f>LEFT(K336,LEN("J"))="J"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72" operator="beginsWith" id="{72205E02-378E-4BCF-9374-78E7500BEAE5}">
            <xm:f>LEFT(K336,LEN("AM"))="AM"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73" operator="beginsWith" id="{F31BF860-6E04-4B0D-BAD3-A160E30E5E12}">
            <xm:f>LEFT(K336,LEN("M"))="M"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74" operator="beginsWith" id="{9F93AFF9-F09A-4DD4-8C75-3413A7D80BAA}">
            <xm:f>LEFT(K336,LEN("C"))="C"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K336:K340</xm:sqref>
        </x14:conditionalFormatting>
        <x14:conditionalFormatting xmlns:xm="http://schemas.microsoft.com/office/excel/2006/main">
          <x14:cfRule type="beginsWith" priority="3061" operator="beginsWith" id="{504D71A7-30F5-4E9F-A25B-1F97550267B6}">
            <xm:f>LEFT(J329,LEN("MAL"))="MAL"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67" operator="beginsWith" id="{67AD3F0F-9B95-4E14-995F-1DDFB901D17B}">
            <xm:f>LEFT(J329,LEN("FOR"))="FOR"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J329:J333</xm:sqref>
        </x14:conditionalFormatting>
        <x14:conditionalFormatting xmlns:xm="http://schemas.microsoft.com/office/excel/2006/main">
          <x14:cfRule type="beginsWith" priority="3063" operator="beginsWith" id="{484545AF-8D7D-4640-973B-A7B4AF94ECC6}">
            <xm:f>LEFT(J329,LEN("J"))="J"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64" operator="beginsWith" id="{CF405F9A-E193-4F0B-A878-54E85DE47417}">
            <xm:f>LEFT(J329,LEN("AM"))="AM"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65" operator="beginsWith" id="{F54D4283-5B32-4CE2-8EBB-D670FA029599}">
            <xm:f>LEFT(J329,LEN("M"))="M"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66" operator="beginsWith" id="{8F5F9451-F012-4D05-B7F2-9F9316E7524B}">
            <xm:f>LEFT(J329,LEN("C"))="C"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J329:J333</xm:sqref>
        </x14:conditionalFormatting>
        <x14:conditionalFormatting xmlns:xm="http://schemas.microsoft.com/office/excel/2006/main">
          <x14:cfRule type="beginsWith" priority="3053" operator="beginsWith" id="{7FFA822F-F54F-451E-80FC-C0B3504A629F}">
            <xm:f>LEFT(N322,LEN("MAL"))="MAL"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59" operator="beginsWith" id="{BA172E24-6ABE-4BBC-8EA1-408D0B23C9B0}">
            <xm:f>LEFT(N322,LEN("FOR"))="FOR"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N322:N326</xm:sqref>
        </x14:conditionalFormatting>
        <x14:conditionalFormatting xmlns:xm="http://schemas.microsoft.com/office/excel/2006/main">
          <x14:cfRule type="beginsWith" priority="3055" operator="beginsWith" id="{1A7E547C-DEEB-492F-AB7C-A90C7E9F30EF}">
            <xm:f>LEFT(N322,LEN("J"))="J"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56" operator="beginsWith" id="{88BC39D0-35FA-4F56-8DBD-93339B0EBE19}">
            <xm:f>LEFT(N322,LEN("AM"))="AM"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57" operator="beginsWith" id="{D1BAA417-C6E3-4827-98CF-56B63377A0E8}">
            <xm:f>LEFT(N322,LEN("M"))="M"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58" operator="beginsWith" id="{A95FE5DE-B1A8-4D7E-BD47-83A3BBCC75DB}">
            <xm:f>LEFT(N322,LEN("C"))="C"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N322:N326</xm:sqref>
        </x14:conditionalFormatting>
        <x14:conditionalFormatting xmlns:xm="http://schemas.microsoft.com/office/excel/2006/main">
          <x14:cfRule type="beginsWith" priority="3037" operator="beginsWith" id="{1FE596ED-DA5B-49C5-B057-081F79A10509}">
            <xm:f>LEFT(P329,LEN("MAL"))="MAL"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43" operator="beginsWith" id="{D0336D3E-0B8E-4DD9-A2DE-777A78815D5A}">
            <xm:f>LEFT(P329,LEN("FOR"))="FOR"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P329:P333</xm:sqref>
        </x14:conditionalFormatting>
        <x14:conditionalFormatting xmlns:xm="http://schemas.microsoft.com/office/excel/2006/main">
          <x14:cfRule type="beginsWith" priority="3039" operator="beginsWith" id="{DECF67ED-200F-4417-9CAD-189201359007}">
            <xm:f>LEFT(P329,LEN("J"))="J"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40" operator="beginsWith" id="{926A3BAE-7D55-4EFA-ADA3-BCAF2A1E77B3}">
            <xm:f>LEFT(P329,LEN("AM"))="AM"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41" operator="beginsWith" id="{586D753B-B66E-4E18-A5E0-64B28B651773}">
            <xm:f>LEFT(P329,LEN("M"))="M"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42" operator="beginsWith" id="{2B6647C0-52BE-474C-B12A-4D12B3178D39}">
            <xm:f>LEFT(P329,LEN("C"))="C"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P329:P333</xm:sqref>
        </x14:conditionalFormatting>
        <x14:conditionalFormatting xmlns:xm="http://schemas.microsoft.com/office/excel/2006/main">
          <x14:cfRule type="beginsWith" priority="3045" operator="beginsWith" id="{D0EC07C3-109A-4FC4-9F08-60AE8685328F}">
            <xm:f>LEFT(J322,LEN("MAL"))="MAL"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51" operator="beginsWith" id="{549E794E-20FD-433F-B75C-4989382CDDB7}">
            <xm:f>LEFT(J322,LEN("FOR"))="FOR"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J322:K326</xm:sqref>
        </x14:conditionalFormatting>
        <x14:conditionalFormatting xmlns:xm="http://schemas.microsoft.com/office/excel/2006/main">
          <x14:cfRule type="beginsWith" priority="3047" operator="beginsWith" id="{1CF151CC-D988-4EB1-B021-8791AE63FA62}">
            <xm:f>LEFT(J322,LEN("J"))="J"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48" operator="beginsWith" id="{2A2AF14D-804A-4307-B684-0F7C177C3516}">
            <xm:f>LEFT(J322,LEN("AM"))="AM"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49" operator="beginsWith" id="{0A90657A-CA9C-46F9-942D-54B4C79A8F03}">
            <xm:f>LEFT(J322,LEN("M"))="M"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50" operator="beginsWith" id="{7F72356C-8F3D-4F7E-A4E4-F7EBAD0E1F3C}">
            <xm:f>LEFT(J322,LEN("C"))="C"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J322:K326</xm:sqref>
        </x14:conditionalFormatting>
        <x14:conditionalFormatting xmlns:xm="http://schemas.microsoft.com/office/excel/2006/main">
          <x14:cfRule type="beginsWith" priority="3029" operator="beginsWith" id="{72CCA86B-33E9-4172-BFFB-C44B658A93A8}">
            <xm:f>LEFT(J336,LEN("MAL"))="MAL"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35" operator="beginsWith" id="{3AF0123C-2E05-4788-BC3F-DD0450168C8A}">
            <xm:f>LEFT(J336,LEN("FOR"))="FOR"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J336:J340</xm:sqref>
        </x14:conditionalFormatting>
        <x14:conditionalFormatting xmlns:xm="http://schemas.microsoft.com/office/excel/2006/main">
          <x14:cfRule type="beginsWith" priority="3031" operator="beginsWith" id="{0020BF87-DBE7-439B-B72C-1A43658CB83D}">
            <xm:f>LEFT(J336,LEN("J"))="J"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32" operator="beginsWith" id="{1E8815F8-4BE8-457C-996F-063DCC06E8AE}">
            <xm:f>LEFT(J336,LEN("AM"))="AM"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33" operator="beginsWith" id="{3B1F8BE3-A68D-48A8-9039-3C3DF4F700FA}">
            <xm:f>LEFT(J336,LEN("M"))="M"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34" operator="beginsWith" id="{5CB070FC-9528-4F6B-B8AB-14FA351A58EC}">
            <xm:f>LEFT(J336,LEN("C"))="C"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J336:J340</xm:sqref>
        </x14:conditionalFormatting>
        <x14:conditionalFormatting xmlns:xm="http://schemas.microsoft.com/office/excel/2006/main">
          <x14:cfRule type="beginsWith" priority="3021" operator="beginsWith" id="{D4B3D588-23BF-4914-B185-9AEA6D57884D}">
            <xm:f>LEFT(O336,LEN("MAL"))="MAL"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27" operator="beginsWith" id="{7883E677-6309-42A9-92AF-9C25F4CCD89F}">
            <xm:f>LEFT(O336,LEN("FOR"))="FOR"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O336:O340</xm:sqref>
        </x14:conditionalFormatting>
        <x14:conditionalFormatting xmlns:xm="http://schemas.microsoft.com/office/excel/2006/main">
          <x14:cfRule type="beginsWith" priority="3023" operator="beginsWith" id="{730F1529-72F1-4645-9D04-7CB3136055BF}">
            <xm:f>LEFT(O336,LEN("J"))="J"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24" operator="beginsWith" id="{6EEB4CC7-D9D1-4A6E-AC08-58B92A820FFD}">
            <xm:f>LEFT(O336,LEN("AM"))="AM"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25" operator="beginsWith" id="{0B1A64A1-679B-4E1A-9D96-8C9708F39554}">
            <xm:f>LEFT(O336,LEN("M"))="M"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26" operator="beginsWith" id="{818AA030-8205-43DD-859C-73797E2E98DD}">
            <xm:f>LEFT(O336,LEN("C"))="C"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O336:O340</xm:sqref>
        </x14:conditionalFormatting>
        <x14:conditionalFormatting xmlns:xm="http://schemas.microsoft.com/office/excel/2006/main">
          <x14:cfRule type="beginsWith" priority="3013" operator="beginsWith" id="{44D023C9-3381-4723-96E9-6CC4DB18792B}">
            <xm:f>LEFT(M301,LEN("MAL"))="MAL"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19" operator="beginsWith" id="{6BB3D1BD-B09C-4DC8-928A-E31BC6DBFC1F}">
            <xm:f>LEFT(M301,LEN("FOR"))="FOR"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M301:M305</xm:sqref>
        </x14:conditionalFormatting>
        <x14:conditionalFormatting xmlns:xm="http://schemas.microsoft.com/office/excel/2006/main">
          <x14:cfRule type="beginsWith" priority="3015" operator="beginsWith" id="{FC6E4E77-5363-4DB9-A231-1C7B8BB4FD70}">
            <xm:f>LEFT(M301,LEN("J"))="J"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16" operator="beginsWith" id="{FE740301-9E71-40DB-AC4C-2054A6EAAED0}">
            <xm:f>LEFT(M301,LEN("AM"))="AM"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17" operator="beginsWith" id="{349B2B88-DD6D-4E20-A621-397069ED37E7}">
            <xm:f>LEFT(M301,LEN("M"))="M"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18" operator="beginsWith" id="{B73A8BF5-12BA-498B-9C81-CC6E599EB93D}">
            <xm:f>LEFT(M301,LEN("C"))="C"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M301:M305</xm:sqref>
        </x14:conditionalFormatting>
        <x14:conditionalFormatting xmlns:xm="http://schemas.microsoft.com/office/excel/2006/main">
          <x14:cfRule type="beginsWith" priority="3005" operator="beginsWith" id="{89AA40D1-FDBF-4A40-840D-46A1BD4F2ABE}">
            <xm:f>LEFT(N308,LEN("MAL"))="MAL"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11" operator="beginsWith" id="{215961E7-3FEA-4AE8-9D5A-C3ED639E9E0D}">
            <xm:f>LEFT(N308,LEN("FOR"))="FOR"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N308:N312</xm:sqref>
        </x14:conditionalFormatting>
        <x14:conditionalFormatting xmlns:xm="http://schemas.microsoft.com/office/excel/2006/main">
          <x14:cfRule type="beginsWith" priority="3007" operator="beginsWith" id="{EEEB5F8C-2CC7-4FE2-ACA3-11B4B35DD73A}">
            <xm:f>LEFT(N308,LEN("J"))="J"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08" operator="beginsWith" id="{17832B15-E016-49C5-91AA-36E7654B33FD}">
            <xm:f>LEFT(N308,LEN("AM"))="AM"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09" operator="beginsWith" id="{20E95DB1-698B-4472-BF64-B6CFA7E2BAD0}">
            <xm:f>LEFT(N308,LEN("M"))="M"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10" operator="beginsWith" id="{A6218F0F-3D50-49DA-8231-3DD12CC2FA21}">
            <xm:f>LEFT(N308,LEN("C"))="C"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N308:N312</xm:sqref>
        </x14:conditionalFormatting>
        <x14:conditionalFormatting xmlns:xm="http://schemas.microsoft.com/office/excel/2006/main">
          <x14:cfRule type="beginsWith" priority="2997" operator="beginsWith" id="{B5F9C4B5-8205-4EBF-8116-861B9FCC6A12}">
            <xm:f>LEFT(O315,LEN("MAL"))="MAL"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03" operator="beginsWith" id="{CDC38CD8-920D-4D8C-984E-E6F8C473A051}">
            <xm:f>LEFT(O315,LEN("FOR"))="FOR"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O315:O319</xm:sqref>
        </x14:conditionalFormatting>
        <x14:conditionalFormatting xmlns:xm="http://schemas.microsoft.com/office/excel/2006/main">
          <x14:cfRule type="beginsWith" priority="2999" operator="beginsWith" id="{4564F55B-CFD8-4D4A-9004-EBA5AD9B082E}">
            <xm:f>LEFT(O315,LEN("J"))="J"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00" operator="beginsWith" id="{0495C756-9B5F-46EB-BEC0-1C362D967D18}">
            <xm:f>LEFT(O315,LEN("AM"))="AM"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01" operator="beginsWith" id="{E5E22D5B-FF4A-4194-8E18-3F5A72057F3A}">
            <xm:f>LEFT(O315,LEN("M"))="M"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02" operator="beginsWith" id="{F14C06B2-59D0-435F-A673-505BC24C26CB}">
            <xm:f>LEFT(O315,LEN("C"))="C"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O315:O319</xm:sqref>
        </x14:conditionalFormatting>
        <x14:conditionalFormatting xmlns:xm="http://schemas.microsoft.com/office/excel/2006/main">
          <x14:cfRule type="beginsWith" priority="2989" operator="beginsWith" id="{303150C3-1A86-46F5-9743-17FC95184DC9}">
            <xm:f>LEFT(O301,LEN("MAL"))="MAL"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95" operator="beginsWith" id="{D343E6F4-5EEB-450C-B5D2-526464B5AA6B}">
            <xm:f>LEFT(O301,LEN("FOR"))="FOR"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O301:O305</xm:sqref>
        </x14:conditionalFormatting>
        <x14:conditionalFormatting xmlns:xm="http://schemas.microsoft.com/office/excel/2006/main">
          <x14:cfRule type="beginsWith" priority="2991" operator="beginsWith" id="{AFD81DBA-66EE-4AEC-A9D2-850BDFBC976D}">
            <xm:f>LEFT(O301,LEN("J"))="J"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92" operator="beginsWith" id="{3FBA16BF-0EAA-484E-8922-1455C4A71306}">
            <xm:f>LEFT(O301,LEN("AM"))="AM"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93" operator="beginsWith" id="{26382513-0692-435B-8A1D-2E367467E9CF}">
            <xm:f>LEFT(O301,LEN("M"))="M"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94" operator="beginsWith" id="{B70C1AB8-ABC3-4771-8DFA-102AF8E8EC55}">
            <xm:f>LEFT(O301,LEN("C"))="C"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O301:O305</xm:sqref>
        </x14:conditionalFormatting>
        <x14:conditionalFormatting xmlns:xm="http://schemas.microsoft.com/office/excel/2006/main">
          <x14:cfRule type="beginsWith" priority="2981" operator="beginsWith" id="{7529582A-1F98-4FFD-A944-8A0C3BC712EE}">
            <xm:f>LEFT(O308,LEN("MAL"))="MAL"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87" operator="beginsWith" id="{A9D55913-84CD-4F76-A132-EB03E48C962D}">
            <xm:f>LEFT(O308,LEN("FOR"))="FOR"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O308:O312</xm:sqref>
        </x14:conditionalFormatting>
        <x14:conditionalFormatting xmlns:xm="http://schemas.microsoft.com/office/excel/2006/main">
          <x14:cfRule type="beginsWith" priority="2983" operator="beginsWith" id="{17CA9D79-511C-4817-8295-A8EDA094E1E9}">
            <xm:f>LEFT(O308,LEN("J"))="J"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84" operator="beginsWith" id="{369BAE1D-5925-40B3-BB64-D05D6A9AFE3C}">
            <xm:f>LEFT(O308,LEN("AM"))="AM"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85" operator="beginsWith" id="{B0A46778-A8A5-42CE-A3B2-8640BCC08DFE}">
            <xm:f>LEFT(O308,LEN("M"))="M"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86" operator="beginsWith" id="{B674760B-84D1-4114-88B1-960C4AF3C8D9}">
            <xm:f>LEFT(O308,LEN("C"))="C"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O308:O312</xm:sqref>
        </x14:conditionalFormatting>
        <x14:conditionalFormatting xmlns:xm="http://schemas.microsoft.com/office/excel/2006/main">
          <x14:cfRule type="beginsWith" priority="2973" operator="beginsWith" id="{E3871734-E928-490A-9475-0630B3B641AB}">
            <xm:f>LEFT(M315,LEN("MAL"))="MAL"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79" operator="beginsWith" id="{0A95A0F4-6FB2-4805-B2C5-18F9A5322985}">
            <xm:f>LEFT(M315,LEN("FOR"))="FOR"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M315:M319</xm:sqref>
        </x14:conditionalFormatting>
        <x14:conditionalFormatting xmlns:xm="http://schemas.microsoft.com/office/excel/2006/main">
          <x14:cfRule type="beginsWith" priority="2975" operator="beginsWith" id="{242EF52A-B21E-4A73-9B4F-0681189A2D5F}">
            <xm:f>LEFT(M315,LEN("J"))="J"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76" operator="beginsWith" id="{AFBDBEFC-09EC-41D2-A99F-85A75237D513}">
            <xm:f>LEFT(M315,LEN("AM"))="AM"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77" operator="beginsWith" id="{E0DCBB9F-B84B-492F-812E-E764AF128547}">
            <xm:f>LEFT(M315,LEN("M"))="M"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78" operator="beginsWith" id="{E277529D-2571-4669-8AA3-523B84C846E1}">
            <xm:f>LEFT(M315,LEN("C"))="C"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M315:M319</xm:sqref>
        </x14:conditionalFormatting>
        <x14:conditionalFormatting xmlns:xm="http://schemas.microsoft.com/office/excel/2006/main">
          <x14:cfRule type="beginsWith" priority="2965" operator="beginsWith" id="{2C477896-4D4B-4B77-AB35-9AAE29C0878B}">
            <xm:f>LEFT(N315,LEN("MAL"))="MAL"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71" operator="beginsWith" id="{110EDE33-0F4C-4670-9EFA-31D530815967}">
            <xm:f>LEFT(N315,LEN("FOR"))="FOR"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N315:N319</xm:sqref>
        </x14:conditionalFormatting>
        <x14:conditionalFormatting xmlns:xm="http://schemas.microsoft.com/office/excel/2006/main">
          <x14:cfRule type="beginsWith" priority="2967" operator="beginsWith" id="{9FCBF321-0D30-49AA-BE8B-71B4D2036D40}">
            <xm:f>LEFT(N315,LEN("J"))="J"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68" operator="beginsWith" id="{45B2D0E3-43FF-4D2A-AD4D-2D8B67E81D4A}">
            <xm:f>LEFT(N315,LEN("AM"))="AM"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69" operator="beginsWith" id="{B0586940-69D1-4123-BF4A-74B175D7EEED}">
            <xm:f>LEFT(N315,LEN("M"))="M"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70" operator="beginsWith" id="{DBD842F5-56C4-4D83-9045-E82964979492}">
            <xm:f>LEFT(N315,LEN("C"))="C"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N315:N319</xm:sqref>
        </x14:conditionalFormatting>
        <x14:conditionalFormatting xmlns:xm="http://schemas.microsoft.com/office/excel/2006/main">
          <x14:cfRule type="beginsWith" priority="2957" operator="beginsWith" id="{CDDBA389-8A14-45C4-B377-43AC22152C86}">
            <xm:f>LEFT(M322,LEN("MAL"))="MAL"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63" operator="beginsWith" id="{3D3CF7D5-19D5-4BBF-B713-4D6B31783BD9}">
            <xm:f>LEFT(M322,LEN("FOR"))="FOR"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M322:M326</xm:sqref>
        </x14:conditionalFormatting>
        <x14:conditionalFormatting xmlns:xm="http://schemas.microsoft.com/office/excel/2006/main">
          <x14:cfRule type="beginsWith" priority="2959" operator="beginsWith" id="{8557B069-B6EC-472F-AC22-EC7DAAFC8D55}">
            <xm:f>LEFT(M322,LEN("J"))="J"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60" operator="beginsWith" id="{87F7150A-83F4-45D9-BDFB-47AE206FE479}">
            <xm:f>LEFT(M322,LEN("AM"))="AM"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61" operator="beginsWith" id="{3AFE1853-F403-421A-B29D-5F8173BBCF2E}">
            <xm:f>LEFT(M322,LEN("M"))="M"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62" operator="beginsWith" id="{A92B4BA2-731C-4604-BD9D-3D1E7D8BF205}">
            <xm:f>LEFT(M322,LEN("C"))="C"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M322:M326</xm:sqref>
        </x14:conditionalFormatting>
        <x14:conditionalFormatting xmlns:xm="http://schemas.microsoft.com/office/excel/2006/main">
          <x14:cfRule type="beginsWith" priority="2949" operator="beginsWith" id="{CDA823C3-F73E-4399-B257-6AD7C2B921D3}">
            <xm:f>LEFT(O322,LEN("MAL"))="MAL"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55" operator="beginsWith" id="{6D747958-50DA-4AC2-8945-7C7CA22443F3}">
            <xm:f>LEFT(O322,LEN("FOR"))="FOR"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O322:O326 P324</xm:sqref>
        </x14:conditionalFormatting>
        <x14:conditionalFormatting xmlns:xm="http://schemas.microsoft.com/office/excel/2006/main">
          <x14:cfRule type="beginsWith" priority="2951" operator="beginsWith" id="{C3D54750-EE52-4051-9862-71A2D0E90A40}">
            <xm:f>LEFT(O322,LEN("J"))="J"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52" operator="beginsWith" id="{73B285F4-80CC-49EF-B0ED-32FEFE789140}">
            <xm:f>LEFT(O322,LEN("AM"))="AM"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53" operator="beginsWith" id="{25664186-ED92-4A13-8DB6-680AC3751EA9}">
            <xm:f>LEFT(O322,LEN("M"))="M"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54" operator="beginsWith" id="{7FE9015C-753E-415F-A38E-A7A90C2C8FBF}">
            <xm:f>LEFT(O322,LEN("C"))="C"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O322:O326 P324</xm:sqref>
        </x14:conditionalFormatting>
        <x14:conditionalFormatting xmlns:xm="http://schemas.microsoft.com/office/excel/2006/main">
          <x14:cfRule type="beginsWith" priority="2941" operator="beginsWith" id="{7515F2FA-13C3-498E-B7E0-53E3C714258B}">
            <xm:f>LEFT(O329,LEN("MAL"))="MAL"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47" operator="beginsWith" id="{F822A666-B128-4739-B3A3-2293A818BD37}">
            <xm:f>LEFT(O329,LEN("FOR"))="FOR"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O329:O333</xm:sqref>
        </x14:conditionalFormatting>
        <x14:conditionalFormatting xmlns:xm="http://schemas.microsoft.com/office/excel/2006/main">
          <x14:cfRule type="beginsWith" priority="2943" operator="beginsWith" id="{556F8493-96BB-4958-A7BC-CC860C8CED51}">
            <xm:f>LEFT(O329,LEN("J"))="J"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44" operator="beginsWith" id="{8BFCE1F8-B60A-45C1-986D-8D4584961DF1}">
            <xm:f>LEFT(O329,LEN("AM"))="AM"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45" operator="beginsWith" id="{CA5AD9B5-FB7A-4E34-A7F9-A121350EDF60}">
            <xm:f>LEFT(O329,LEN("M"))="M"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46" operator="beginsWith" id="{5CD69B23-DCD8-4362-9E2A-38D0B8C2A28E}">
            <xm:f>LEFT(O329,LEN("C"))="C"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O329:O333</xm:sqref>
        </x14:conditionalFormatting>
        <x14:conditionalFormatting xmlns:xm="http://schemas.microsoft.com/office/excel/2006/main">
          <x14:cfRule type="beginsWith" priority="2933" operator="beginsWith" id="{9A359861-525F-487B-9252-6E9B5F8A9384}">
            <xm:f>LEFT(N329,LEN("MAL"))="MAL"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39" operator="beginsWith" id="{8D48E806-381D-4CBC-8AFA-6ACB32EFA1BF}">
            <xm:f>LEFT(N329,LEN("FOR"))="FOR"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N329:N333</xm:sqref>
        </x14:conditionalFormatting>
        <x14:conditionalFormatting xmlns:xm="http://schemas.microsoft.com/office/excel/2006/main">
          <x14:cfRule type="beginsWith" priority="2935" operator="beginsWith" id="{5698B08C-5A44-41A1-B5E8-42CEB21A1CD9}">
            <xm:f>LEFT(N329,LEN("J"))="J"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36" operator="beginsWith" id="{806B1DBE-2966-42DD-B84C-BA2F45976325}">
            <xm:f>LEFT(N329,LEN("AM"))="AM"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37" operator="beginsWith" id="{DBC9E7F1-92DB-4663-BDD6-EE937637BFDF}">
            <xm:f>LEFT(N329,LEN("M"))="M"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38" operator="beginsWith" id="{2592B3BC-881C-4134-9EDF-5B1B6218C2C7}">
            <xm:f>LEFT(N329,LEN("C"))="C"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N329:N333</xm:sqref>
        </x14:conditionalFormatting>
        <x14:conditionalFormatting xmlns:xm="http://schemas.microsoft.com/office/excel/2006/main">
          <x14:cfRule type="beginsWith" priority="2925" operator="beginsWith" id="{FE28C4DD-4E5C-4823-B883-F759BB28CB39}">
            <xm:f>LEFT(J343,LEN("MAL"))="MAL"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31" operator="beginsWith" id="{A92361EA-7EA7-4BD7-B214-90141F6D697B}">
            <xm:f>LEFT(J343,LEN("FOR"))="FOR"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P378:P382 N343:N347 J343:L347 K350:M354 K371:M375 L378:N382</xm:sqref>
        </x14:conditionalFormatting>
        <x14:conditionalFormatting xmlns:xm="http://schemas.microsoft.com/office/excel/2006/main">
          <x14:cfRule type="beginsWith" priority="2927" operator="beginsWith" id="{CED4BC08-971B-47BB-833D-528EDF8ACE54}">
            <xm:f>LEFT(J343,LEN("J"))="J"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28" operator="beginsWith" id="{3D53F4EE-9874-47A9-9F55-6297C1E0468A}">
            <xm:f>LEFT(J343,LEN("AM"))="AM"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29" operator="beginsWith" id="{736374DC-FEA3-4CA4-B4B5-10E7419A8C29}">
            <xm:f>LEFT(J343,LEN("M"))="M"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30" operator="beginsWith" id="{5CBB87C9-36D7-4290-925B-52E9D8C41396}">
            <xm:f>LEFT(J343,LEN("C"))="C"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P378:P382 N343:N347 J343:L347 K350:M354 K371:M375 L378:N382</xm:sqref>
        </x14:conditionalFormatting>
        <x14:conditionalFormatting xmlns:xm="http://schemas.microsoft.com/office/excel/2006/main">
          <x14:cfRule type="beginsWith" priority="2917" operator="beginsWith" id="{4F31E8DC-D804-4F3A-8435-98EE32765BA5}">
            <xm:f>LEFT(P343,LEN("MAL"))="MAL"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23" operator="beginsWith" id="{BD55359C-2799-49FD-8D2E-894D98FF282A}">
            <xm:f>LEFT(P343,LEN("FOR"))="FOR"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P343:P347</xm:sqref>
        </x14:conditionalFormatting>
        <x14:conditionalFormatting xmlns:xm="http://schemas.microsoft.com/office/excel/2006/main">
          <x14:cfRule type="beginsWith" priority="2919" operator="beginsWith" id="{D0C845F2-6FAE-4613-9ACE-007384C1674F}">
            <xm:f>LEFT(P343,LEN("J"))="J"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20" operator="beginsWith" id="{B4B381FD-487C-49A3-8854-A0FFF139619B}">
            <xm:f>LEFT(P343,LEN("AM"))="AM"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21" operator="beginsWith" id="{D6376017-C942-4B6A-808C-7DD3D6E33518}">
            <xm:f>LEFT(P343,LEN("M"))="M"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22" operator="beginsWith" id="{54D5307C-AE8E-47BD-9C39-99BC43FB5D6F}">
            <xm:f>LEFT(P343,LEN("C"))="C"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P343:P347</xm:sqref>
        </x14:conditionalFormatting>
        <x14:conditionalFormatting xmlns:xm="http://schemas.microsoft.com/office/excel/2006/main">
          <x14:cfRule type="beginsWith" priority="2909" operator="beginsWith" id="{ACF17E51-2D29-4028-8BA9-4F9822CE7974}">
            <xm:f>LEFT(J350,LEN("MAL"))="MAL"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15" operator="beginsWith" id="{F22F79F1-FA6F-44CC-9FB9-D15A90D27317}">
            <xm:f>LEFT(J350,LEN("FOR"))="FOR"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J350:J354</xm:sqref>
        </x14:conditionalFormatting>
        <x14:conditionalFormatting xmlns:xm="http://schemas.microsoft.com/office/excel/2006/main">
          <x14:cfRule type="beginsWith" priority="2911" operator="beginsWith" id="{E7E3FC64-1832-4EB4-BE5E-412A382B60D8}">
            <xm:f>LEFT(J350,LEN("J"))="J"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12" operator="beginsWith" id="{CD8C7F80-794E-4E9C-9252-EF8A3AD8F4DC}">
            <xm:f>LEFT(J350,LEN("AM"))="AM"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13" operator="beginsWith" id="{7424CBDC-53B1-465F-A685-AAFAB50AAFC0}">
            <xm:f>LEFT(J350,LEN("M"))="M"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14" operator="beginsWith" id="{D3E69E29-B2C6-484E-9D59-4AC471BA072F}">
            <xm:f>LEFT(J350,LEN("C"))="C"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J350:J354</xm:sqref>
        </x14:conditionalFormatting>
        <x14:conditionalFormatting xmlns:xm="http://schemas.microsoft.com/office/excel/2006/main">
          <x14:cfRule type="beginsWith" priority="2901" operator="beginsWith" id="{BC3D34A6-EFC5-4C62-B27F-608CFEB56A35}">
            <xm:f>LEFT(J357,LEN("MAL"))="MAL"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07" operator="beginsWith" id="{495DA131-EFE3-4DF8-9100-9A3E6362BB86}">
            <xm:f>LEFT(J357,LEN("FOR"))="FOR"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J357:P361</xm:sqref>
        </x14:conditionalFormatting>
        <x14:conditionalFormatting xmlns:xm="http://schemas.microsoft.com/office/excel/2006/main">
          <x14:cfRule type="beginsWith" priority="2903" operator="beginsWith" id="{5F2DCFF7-BFFB-4CD1-940A-483C18F38353}">
            <xm:f>LEFT(J357,LEN("J"))="J"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04" operator="beginsWith" id="{913CDF39-8CB5-482F-A351-A1A6BEC45D03}">
            <xm:f>LEFT(J357,LEN("AM"))="AM"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05" operator="beginsWith" id="{9DB79D25-37CB-428C-8204-774DECD763A1}">
            <xm:f>LEFT(J357,LEN("M"))="M"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06" operator="beginsWith" id="{55D5AADA-0282-4DE9-8388-C4E674650D63}">
            <xm:f>LEFT(J357,LEN("C"))="C"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J357:P361</xm:sqref>
        </x14:conditionalFormatting>
        <x14:conditionalFormatting xmlns:xm="http://schemas.microsoft.com/office/excel/2006/main">
          <x14:cfRule type="beginsWith" priority="2885" operator="beginsWith" id="{8B5C8117-B70B-4A99-8C9E-84A26D8DAB00}">
            <xm:f>LEFT(P350,LEN("MAL"))="MAL"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91" operator="beginsWith" id="{E82EE468-33DD-4B51-85F7-615DB7BBB49C}">
            <xm:f>LEFT(P350,LEN("FOR"))="FOR"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P350:P354</xm:sqref>
        </x14:conditionalFormatting>
        <x14:conditionalFormatting xmlns:xm="http://schemas.microsoft.com/office/excel/2006/main">
          <x14:cfRule type="beginsWith" priority="2887" operator="beginsWith" id="{07BD1F6E-17C1-48F3-A538-A0D385971746}">
            <xm:f>LEFT(P350,LEN("J"))="J"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88" operator="beginsWith" id="{E6E14025-40ED-4FB2-95C7-D5E89DA02286}">
            <xm:f>LEFT(P350,LEN("AM"))="AM"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89" operator="beginsWith" id="{BFF5DC9E-DA74-4850-91DB-5022F1181A84}">
            <xm:f>LEFT(P350,LEN("M"))="M"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90" operator="beginsWith" id="{06CD5A22-DEE6-472D-9E06-BC7E972796E7}">
            <xm:f>LEFT(P350,LEN("C"))="C"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P350:P354</xm:sqref>
        </x14:conditionalFormatting>
        <x14:conditionalFormatting xmlns:xm="http://schemas.microsoft.com/office/excel/2006/main">
          <x14:cfRule type="beginsWith" priority="2869" operator="beginsWith" id="{8D0239F5-6B9D-4EA7-95E5-213C57415AEC}">
            <xm:f>LEFT(K378,LEN("MAL"))="MAL"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75" operator="beginsWith" id="{BCBA11B0-28AA-411E-BCFE-A0BFAD7F88EC}">
            <xm:f>LEFT(K378,LEN("FOR"))="FOR"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K378:K382</xm:sqref>
        </x14:conditionalFormatting>
        <x14:conditionalFormatting xmlns:xm="http://schemas.microsoft.com/office/excel/2006/main">
          <x14:cfRule type="beginsWith" priority="2871" operator="beginsWith" id="{4B38668B-DFD5-4167-A15C-9B2009DB4965}">
            <xm:f>LEFT(K378,LEN("J"))="J"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72" operator="beginsWith" id="{6AE2A405-F8CE-4DF2-A703-149EA35616DD}">
            <xm:f>LEFT(K378,LEN("AM"))="AM"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73" operator="beginsWith" id="{DF83BEAF-F00C-4983-8C3D-3E3AADA4A45A}">
            <xm:f>LEFT(K378,LEN("M"))="M"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74" operator="beginsWith" id="{59977327-D8D0-4F38-ADBD-F1771E6B8594}">
            <xm:f>LEFT(K378,LEN("C"))="C"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K378:K382</xm:sqref>
        </x14:conditionalFormatting>
        <x14:conditionalFormatting xmlns:xm="http://schemas.microsoft.com/office/excel/2006/main">
          <x14:cfRule type="beginsWith" priority="2861" operator="beginsWith" id="{AB8B5370-2157-4C4D-87FD-BD1393C8D995}">
            <xm:f>LEFT(J371,LEN("MAL"))="MAL"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67" operator="beginsWith" id="{8B782CB2-330A-430C-B68B-350FB013E25F}">
            <xm:f>LEFT(J371,LEN("FOR"))="FOR"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J371:J375</xm:sqref>
        </x14:conditionalFormatting>
        <x14:conditionalFormatting xmlns:xm="http://schemas.microsoft.com/office/excel/2006/main">
          <x14:cfRule type="beginsWith" priority="2863" operator="beginsWith" id="{D6F6F5FB-2274-49E9-9AF3-B5A3E1606496}">
            <xm:f>LEFT(J371,LEN("J"))="J"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64" operator="beginsWith" id="{6BB2D5B1-37A6-435F-B9F5-EED1E3EF9D09}">
            <xm:f>LEFT(J371,LEN("AM"))="AM"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65" operator="beginsWith" id="{14D395F0-E245-4030-9814-686A7F73998D}">
            <xm:f>LEFT(J371,LEN("M"))="M"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66" operator="beginsWith" id="{5DEF85E0-FFEB-4D69-859A-D154324E3047}">
            <xm:f>LEFT(J371,LEN("C"))="C"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J371:J375</xm:sqref>
        </x14:conditionalFormatting>
        <x14:conditionalFormatting xmlns:xm="http://schemas.microsoft.com/office/excel/2006/main">
          <x14:cfRule type="beginsWith" priority="2837" operator="beginsWith" id="{04B92166-9EB5-49BB-A267-0489A04E3A40}">
            <xm:f>LEFT(P371,LEN("MAL"))="MAL"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43" operator="beginsWith" id="{63B74F77-99FC-4A21-8049-3FD12E7B4F64}">
            <xm:f>LEFT(P371,LEN("FOR"))="FOR"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P371:P375</xm:sqref>
        </x14:conditionalFormatting>
        <x14:conditionalFormatting xmlns:xm="http://schemas.microsoft.com/office/excel/2006/main">
          <x14:cfRule type="beginsWith" priority="2839" operator="beginsWith" id="{C8E42E30-AF3A-41E1-A5C7-EF16A764C53A}">
            <xm:f>LEFT(P371,LEN("J"))="J"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40" operator="beginsWith" id="{336CD10B-F9A1-4A64-8E7E-9ED2BD962183}">
            <xm:f>LEFT(P371,LEN("AM"))="AM"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41" operator="beginsWith" id="{A0EE7A3C-7F14-4188-A152-318ABF9DA1FA}">
            <xm:f>LEFT(P371,LEN("M"))="M"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42" operator="beginsWith" id="{C8920DB8-FB32-4F40-B76D-5C6D5BE0A2F0}">
            <xm:f>LEFT(P371,LEN("C"))="C"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P371:P375</xm:sqref>
        </x14:conditionalFormatting>
        <x14:conditionalFormatting xmlns:xm="http://schemas.microsoft.com/office/excel/2006/main">
          <x14:cfRule type="beginsWith" priority="2829" operator="beginsWith" id="{51D13C2D-C40B-42AA-9EB4-E95553B42CE4}">
            <xm:f>LEFT(J378,LEN("MAL"))="MAL"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35" operator="beginsWith" id="{7B1A81C3-26BD-4334-B5CD-E0DE004F99B4}">
            <xm:f>LEFT(J378,LEN("FOR"))="FOR"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J378:J382</xm:sqref>
        </x14:conditionalFormatting>
        <x14:conditionalFormatting xmlns:xm="http://schemas.microsoft.com/office/excel/2006/main">
          <x14:cfRule type="beginsWith" priority="2831" operator="beginsWith" id="{6BF13D11-FD93-4119-A7F9-6F843B060492}">
            <xm:f>LEFT(J378,LEN("J"))="J"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32" operator="beginsWith" id="{DCDB81F2-1C35-454C-AB98-04355E075ABC}">
            <xm:f>LEFT(J378,LEN("AM"))="AM"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33" operator="beginsWith" id="{1104B1A5-0EED-4263-ADEC-FB0CCDFF6290}">
            <xm:f>LEFT(J378,LEN("M"))="M"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34" operator="beginsWith" id="{D1A21791-9EA5-4605-BAAC-6F79AE447524}">
            <xm:f>LEFT(J378,LEN("C"))="C"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J378:J382</xm:sqref>
        </x14:conditionalFormatting>
        <x14:conditionalFormatting xmlns:xm="http://schemas.microsoft.com/office/excel/2006/main">
          <x14:cfRule type="beginsWith" priority="2821" operator="beginsWith" id="{6F4635F0-C31E-4CF9-9362-2958C9ED3973}">
            <xm:f>LEFT(O378,LEN("MAL"))="MAL"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27" operator="beginsWith" id="{BE4929EB-F57D-426E-AB33-ED264A44F669}">
            <xm:f>LEFT(O378,LEN("FOR"))="FOR"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O378:O382</xm:sqref>
        </x14:conditionalFormatting>
        <x14:conditionalFormatting xmlns:xm="http://schemas.microsoft.com/office/excel/2006/main">
          <x14:cfRule type="beginsWith" priority="2823" operator="beginsWith" id="{87FEBE3C-EA3C-4B26-B4EB-93C8B6A3C2DA}">
            <xm:f>LEFT(O378,LEN("J"))="J"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24" operator="beginsWith" id="{5E6897B9-5570-4EF5-9569-27D514E6DDF6}">
            <xm:f>LEFT(O378,LEN("AM"))="AM"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25" operator="beginsWith" id="{D339D25C-A4C4-4778-B5C8-D2F0E0E7FB57}">
            <xm:f>LEFT(O378,LEN("M"))="M"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26" operator="beginsWith" id="{9B68247F-9C35-483E-BD88-CF4E711BF2E4}">
            <xm:f>LEFT(O378,LEN("C"))="C"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O378:O382</xm:sqref>
        </x14:conditionalFormatting>
        <x14:conditionalFormatting xmlns:xm="http://schemas.microsoft.com/office/excel/2006/main">
          <x14:cfRule type="beginsWith" priority="2813" operator="beginsWith" id="{992D56D0-5D4A-4F88-9810-AC17B97E183B}">
            <xm:f>LEFT(M343,LEN("MAL"))="MAL"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19" operator="beginsWith" id="{5A6166FB-5C2F-447D-ABBA-6CCB8F0D3752}">
            <xm:f>LEFT(M343,LEN("FOR"))="FOR"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M343:M347</xm:sqref>
        </x14:conditionalFormatting>
        <x14:conditionalFormatting xmlns:xm="http://schemas.microsoft.com/office/excel/2006/main">
          <x14:cfRule type="beginsWith" priority="2815" operator="beginsWith" id="{7A9BB905-1E7C-482B-851A-003C5408D358}">
            <xm:f>LEFT(M343,LEN("J"))="J"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16" operator="beginsWith" id="{49B517C5-D799-425B-A2F8-4523948DD280}">
            <xm:f>LEFT(M343,LEN("AM"))="AM"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17" operator="beginsWith" id="{69FF4824-D690-456D-B978-6AEFFAC7479D}">
            <xm:f>LEFT(M343,LEN("M"))="M"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18" operator="beginsWith" id="{48438B22-F583-48CD-9736-B470C88140B9}">
            <xm:f>LEFT(M343,LEN("C"))="C"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M343:M347</xm:sqref>
        </x14:conditionalFormatting>
        <x14:conditionalFormatting xmlns:xm="http://schemas.microsoft.com/office/excel/2006/main">
          <x14:cfRule type="beginsWith" priority="2805" operator="beginsWith" id="{28DE6981-DABA-4531-8030-FDF141BE363B}">
            <xm:f>LEFT(N350,LEN("MAL"))="MAL"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11" operator="beginsWith" id="{70E46F7C-F6A0-4CEA-9E15-2B890A8DC1D8}">
            <xm:f>LEFT(N350,LEN("FOR"))="FOR"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N350:N354</xm:sqref>
        </x14:conditionalFormatting>
        <x14:conditionalFormatting xmlns:xm="http://schemas.microsoft.com/office/excel/2006/main">
          <x14:cfRule type="beginsWith" priority="2807" operator="beginsWith" id="{2BF1FF73-7A5D-4D52-8B9A-876975B228D1}">
            <xm:f>LEFT(N350,LEN("J"))="J"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08" operator="beginsWith" id="{9A2A8A77-E2EE-49DF-A555-A90D98E7C42A}">
            <xm:f>LEFT(N350,LEN("AM"))="AM"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09" operator="beginsWith" id="{867F469D-7F40-4FFC-A45B-B5B09E5A08D2}">
            <xm:f>LEFT(N350,LEN("M"))="M"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10" operator="beginsWith" id="{A113A4E4-F55B-4424-A7AB-4E949EC875D0}">
            <xm:f>LEFT(N350,LEN("C"))="C"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N350:N354</xm:sqref>
        </x14:conditionalFormatting>
        <x14:conditionalFormatting xmlns:xm="http://schemas.microsoft.com/office/excel/2006/main">
          <x14:cfRule type="beginsWith" priority="2789" operator="beginsWith" id="{3D657708-D4E5-4DAA-94E2-1BB4E517078E}">
            <xm:f>LEFT(O343,LEN("MAL"))="MAL"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95" operator="beginsWith" id="{00C5C822-E764-42BB-B6D5-ED9368AF6B5C}">
            <xm:f>LEFT(O343,LEN("FOR"))="FOR"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O343:O347</xm:sqref>
        </x14:conditionalFormatting>
        <x14:conditionalFormatting xmlns:xm="http://schemas.microsoft.com/office/excel/2006/main">
          <x14:cfRule type="beginsWith" priority="2791" operator="beginsWith" id="{C9895B9E-CBDD-479D-807E-AAA9F0DA7706}">
            <xm:f>LEFT(O343,LEN("J"))="J"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92" operator="beginsWith" id="{1815CD93-09F3-4AD7-9BE7-F6EE85ADA689}">
            <xm:f>LEFT(O343,LEN("AM"))="AM"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93" operator="beginsWith" id="{89CAD73A-0736-489A-9F67-40CCC0A28BAE}">
            <xm:f>LEFT(O343,LEN("M"))="M"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94" operator="beginsWith" id="{C663F213-8A65-465E-BC7C-B76D4C1A6186}">
            <xm:f>LEFT(O343,LEN("C"))="C"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O343:O347</xm:sqref>
        </x14:conditionalFormatting>
        <x14:conditionalFormatting xmlns:xm="http://schemas.microsoft.com/office/excel/2006/main">
          <x14:cfRule type="beginsWith" priority="2781" operator="beginsWith" id="{C4924AFD-6C84-4B45-9E4A-399A44CC5B13}">
            <xm:f>LEFT(O350,LEN("MAL"))="MAL"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87" operator="beginsWith" id="{04A6A0C2-49FE-4AEA-950C-3D9AC714CB01}">
            <xm:f>LEFT(O350,LEN("FOR"))="FOR"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O350:O354</xm:sqref>
        </x14:conditionalFormatting>
        <x14:conditionalFormatting xmlns:xm="http://schemas.microsoft.com/office/excel/2006/main">
          <x14:cfRule type="beginsWith" priority="2783" operator="beginsWith" id="{2166123E-55F6-4993-8263-8CCC37B2C0C1}">
            <xm:f>LEFT(O350,LEN("J"))="J"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84" operator="beginsWith" id="{4121BDA6-8467-4AAC-9868-64E79540BC0D}">
            <xm:f>LEFT(O350,LEN("AM"))="AM"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85" operator="beginsWith" id="{783DE3DB-CC0B-48E3-A07E-B1EDF8B2DB50}">
            <xm:f>LEFT(O350,LEN("M"))="M"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86" operator="beginsWith" id="{83C6D4AB-126E-4D31-AFF4-8F4756E10C3D}">
            <xm:f>LEFT(O350,LEN("C"))="C"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O350:O354</xm:sqref>
        </x14:conditionalFormatting>
        <x14:conditionalFormatting xmlns:xm="http://schemas.microsoft.com/office/excel/2006/main">
          <x14:cfRule type="beginsWith" priority="2741" operator="beginsWith" id="{B04CC10F-854C-44FB-9EF3-B213648C5A86}">
            <xm:f>LEFT(O371,LEN("MAL"))="MAL"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47" operator="beginsWith" id="{28DB58DB-A85A-4B56-A311-86B74AE2B176}">
            <xm:f>LEFT(O371,LEN("FOR"))="FOR"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O371:O375</xm:sqref>
        </x14:conditionalFormatting>
        <x14:conditionalFormatting xmlns:xm="http://schemas.microsoft.com/office/excel/2006/main">
          <x14:cfRule type="beginsWith" priority="2743" operator="beginsWith" id="{9673BFEA-7942-462D-AAE3-C7BB7B1A41AE}">
            <xm:f>LEFT(O371,LEN("J"))="J"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44" operator="beginsWith" id="{35C4CC40-01B9-4357-9F66-2C709292D96C}">
            <xm:f>LEFT(O371,LEN("AM"))="AM"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45" operator="beginsWith" id="{1C7C396E-F93D-4605-A723-A8AAB2EDCEF8}">
            <xm:f>LEFT(O371,LEN("M"))="M"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46" operator="beginsWith" id="{4419D1DD-836E-4F0C-8426-16F0CF1E19EF}">
            <xm:f>LEFT(O371,LEN("C"))="C"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O371:O375</xm:sqref>
        </x14:conditionalFormatting>
        <x14:conditionalFormatting xmlns:xm="http://schemas.microsoft.com/office/excel/2006/main">
          <x14:cfRule type="beginsWith" priority="2733" operator="beginsWith" id="{75479365-9773-4631-9ADA-4062DC6D00D1}">
            <xm:f>LEFT(N371,LEN("MAL"))="MAL"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39" operator="beginsWith" id="{3B8602ED-1E72-48DB-8FFC-E80B469EFE66}">
            <xm:f>LEFT(N371,LEN("FOR"))="FOR"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N371:N375</xm:sqref>
        </x14:conditionalFormatting>
        <x14:conditionalFormatting xmlns:xm="http://schemas.microsoft.com/office/excel/2006/main">
          <x14:cfRule type="beginsWith" priority="2735" operator="beginsWith" id="{79FA0A6D-5EE2-44F0-9E60-C9DC82176E8C}">
            <xm:f>LEFT(N371,LEN("J"))="J"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36" operator="beginsWith" id="{7EFBDB89-C5D1-442F-A8D4-19224F731D77}">
            <xm:f>LEFT(N371,LEN("AM"))="AM"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37" operator="beginsWith" id="{867FAD58-0F28-4326-80B0-D8CC3A7A6FA9}">
            <xm:f>LEFT(N371,LEN("M"))="M"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38" operator="beginsWith" id="{DA3EEC5D-442A-4C23-95CA-993BB1681C60}">
            <xm:f>LEFT(N371,LEN("C"))="C"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N371:N375</xm:sqref>
        </x14:conditionalFormatting>
        <x14:conditionalFormatting xmlns:xm="http://schemas.microsoft.com/office/excel/2006/main">
          <x14:cfRule type="beginsWith" priority="2581" operator="beginsWith" id="{F3A7E50D-6216-4525-9A21-AED76D879998}">
            <xm:f>LEFT(O7,LEN("MAL"))="MAL"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87" operator="beginsWith" id="{1435BAF3-1753-40DF-80BF-460EFF0F3F69}">
            <xm:f>LEFT(O7,LEN("FOR"))="FOR"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O7:O11</xm:sqref>
        </x14:conditionalFormatting>
        <x14:conditionalFormatting xmlns:xm="http://schemas.microsoft.com/office/excel/2006/main">
          <x14:cfRule type="beginsWith" priority="2583" operator="beginsWith" id="{D7FE838D-5F9B-44D4-B710-9CAC8F768F41}">
            <xm:f>LEFT(O7,LEN("J"))="J"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84" operator="beginsWith" id="{18036873-C889-4AE4-BA5A-24E4DBBE0A05}">
            <xm:f>LEFT(O7,LEN("AM"))="AM"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85" operator="beginsWith" id="{07F60393-CE3E-4B59-8CF5-49EED513783F}">
            <xm:f>LEFT(O7,LEN("M"))="M"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86" operator="beginsWith" id="{CD1AAF65-7459-4CB4-A49C-754F834BB6DB}">
            <xm:f>LEFT(O7,LEN("C"))="C"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O7:O11</xm:sqref>
        </x14:conditionalFormatting>
        <x14:conditionalFormatting xmlns:xm="http://schemas.microsoft.com/office/excel/2006/main">
          <x14:cfRule type="beginsWith" priority="2573" operator="beginsWith" id="{68BCB1B1-B4AC-4AB3-8761-FA3CEFC420FE}">
            <xm:f>LEFT(M7,LEN("MAL"))="MAL"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79" operator="beginsWith" id="{F8704328-AC3D-40DC-A7DC-DDF1A5AF3AA7}">
            <xm:f>LEFT(M7,LEN("FOR"))="FOR"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M7:M11</xm:sqref>
        </x14:conditionalFormatting>
        <x14:conditionalFormatting xmlns:xm="http://schemas.microsoft.com/office/excel/2006/main">
          <x14:cfRule type="beginsWith" priority="2575" operator="beginsWith" id="{3F814751-3950-4E5C-9C4B-C7F5DFC97725}">
            <xm:f>LEFT(M7,LEN("J"))="J"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76" operator="beginsWith" id="{37B225CE-3F4E-4DA9-9CFF-640105BC91C5}">
            <xm:f>LEFT(M7,LEN("AM"))="AM"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77" operator="beginsWith" id="{60B9E2EF-3BB4-402C-B449-E4BAF18BE821}">
            <xm:f>LEFT(M7,LEN("M"))="M"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78" operator="beginsWith" id="{08D10B19-AF07-455A-8B14-BB6DC515A91A}">
            <xm:f>LEFT(M7,LEN("C"))="C"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M7:M11</xm:sqref>
        </x14:conditionalFormatting>
        <x14:conditionalFormatting xmlns:xm="http://schemas.microsoft.com/office/excel/2006/main">
          <x14:cfRule type="beginsWith" priority="2549" operator="beginsWith" id="{995A6D4A-0C8D-4E03-A837-50A915C73E7F}">
            <xm:f>LEFT(V28,LEN("MAL"))="MAL"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55" operator="beginsWith" id="{2F66764F-7E13-4325-9486-F7C958144A32}">
            <xm:f>LEFT(V28,LEN("FOR"))="FOR"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V28:V32</xm:sqref>
        </x14:conditionalFormatting>
        <x14:conditionalFormatting xmlns:xm="http://schemas.microsoft.com/office/excel/2006/main">
          <x14:cfRule type="beginsWith" priority="2551" operator="beginsWith" id="{3F8A3AB9-C45A-485D-BDA6-3A9206716F9C}">
            <xm:f>LEFT(V28,LEN("J"))="J"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52" operator="beginsWith" id="{AD56A641-7AE9-4703-9154-F1C8F945F165}">
            <xm:f>LEFT(V28,LEN("AM"))="AM"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53" operator="beginsWith" id="{9615A102-420A-48B0-9A61-64EDBE369470}">
            <xm:f>LEFT(V28,LEN("M"))="M"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54" operator="beginsWith" id="{02AE4712-F7C3-480F-B32C-60B5C2355091}">
            <xm:f>LEFT(V28,LEN("C"))="C"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V28:V32</xm:sqref>
        </x14:conditionalFormatting>
        <x14:conditionalFormatting xmlns:xm="http://schemas.microsoft.com/office/excel/2006/main">
          <x14:cfRule type="beginsWith" priority="2541" operator="beginsWith" id="{AADF9559-5C93-4331-B046-0BF9B5EC7216}">
            <xm:f>LEFT(V35,LEN("MAL"))="MAL"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47" operator="beginsWith" id="{88ABBC6C-AEBC-4286-83D2-E43E4F0647CA}">
            <xm:f>LEFT(V35,LEN("FOR"))="FOR"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V35:V39</xm:sqref>
        </x14:conditionalFormatting>
        <x14:conditionalFormatting xmlns:xm="http://schemas.microsoft.com/office/excel/2006/main">
          <x14:cfRule type="beginsWith" priority="2543" operator="beginsWith" id="{8FD02353-329A-4B7A-BDCE-569CE82B07A6}">
            <xm:f>LEFT(V35,LEN("J"))="J"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44" operator="beginsWith" id="{6D991D63-7B76-411D-8216-2D0040161B8C}">
            <xm:f>LEFT(V35,LEN("AM"))="AM"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45" operator="beginsWith" id="{5DD8C22E-C161-4750-B91D-FEB58767D0F0}">
            <xm:f>LEFT(V35,LEN("M"))="M"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46" operator="beginsWith" id="{F1189EE0-A96D-40FE-9EBE-DF6F338C3A7C}">
            <xm:f>LEFT(V35,LEN("C"))="C"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V35:V39</xm:sqref>
        </x14:conditionalFormatting>
        <x14:conditionalFormatting xmlns:xm="http://schemas.microsoft.com/office/excel/2006/main">
          <x14:cfRule type="beginsWith" priority="2533" operator="beginsWith" id="{A4108A0A-8D6C-4A42-A0DF-6092909A0F94}">
            <xm:f>LEFT(V42,LEN("MAL"))="MAL"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39" operator="beginsWith" id="{13BA41CF-B9E7-49D0-BEAA-813E23D3FD0A}">
            <xm:f>LEFT(V42,LEN("FOR"))="FOR"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V42:V46</xm:sqref>
        </x14:conditionalFormatting>
        <x14:conditionalFormatting xmlns:xm="http://schemas.microsoft.com/office/excel/2006/main">
          <x14:cfRule type="beginsWith" priority="2535" operator="beginsWith" id="{E67B2EC6-77A2-4312-BDFC-239D993CD0A5}">
            <xm:f>LEFT(V42,LEN("J"))="J"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36" operator="beginsWith" id="{6B9F4780-8283-48D6-A22B-5D12A4E60D20}">
            <xm:f>LEFT(V42,LEN("AM"))="AM"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37" operator="beginsWith" id="{E4207B9A-65B3-4CC7-A8DE-FE82A91BE8B1}">
            <xm:f>LEFT(V42,LEN("M"))="M"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38" operator="beginsWith" id="{3A5688B9-4843-4BB3-A52F-D2969EDF1E8A}">
            <xm:f>LEFT(V42,LEN("C"))="C"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V42:V46</xm:sqref>
        </x14:conditionalFormatting>
        <x14:conditionalFormatting xmlns:xm="http://schemas.microsoft.com/office/excel/2006/main">
          <x14:cfRule type="beginsWith" priority="2525" operator="beginsWith" id="{2B1ACD6A-8A83-4B22-845C-AA0ED0B9B929}">
            <xm:f>LEFT(V49,LEN("MAL"))="MAL"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31" operator="beginsWith" id="{FE2F6EE0-96AF-4DA2-894E-08AFF6E34255}">
            <xm:f>LEFT(V49,LEN("FOR"))="FOR"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V49:V53</xm:sqref>
        </x14:conditionalFormatting>
        <x14:conditionalFormatting xmlns:xm="http://schemas.microsoft.com/office/excel/2006/main">
          <x14:cfRule type="beginsWith" priority="2527" operator="beginsWith" id="{A356B278-5B5B-43A7-BFDE-8A4773436816}">
            <xm:f>LEFT(V49,LEN("J"))="J"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28" operator="beginsWith" id="{9D35F9D0-8378-4D14-A0B9-F804CFFE2005}">
            <xm:f>LEFT(V49,LEN("AM"))="AM"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29" operator="beginsWith" id="{F518A30E-7734-4C13-84E5-E64FE337E878}">
            <xm:f>LEFT(V49,LEN("M"))="M"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30" operator="beginsWith" id="{1A77D0D0-04E5-481C-A34B-995588967A40}">
            <xm:f>LEFT(V49,LEN("C"))="C"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V49:V53</xm:sqref>
        </x14:conditionalFormatting>
        <x14:conditionalFormatting xmlns:xm="http://schemas.microsoft.com/office/excel/2006/main">
          <x14:cfRule type="beginsWith" priority="2517" operator="beginsWith" id="{DE4BC10B-6EC7-4EFA-9EE6-989B73A4BDB5}">
            <xm:f>LEFT(V56,LEN("MAL"))="MAL"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23" operator="beginsWith" id="{C28590D4-7C72-4175-AB35-DE10F5B2FD94}">
            <xm:f>LEFT(V56,LEN("FOR"))="FOR"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V56:V59</xm:sqref>
        </x14:conditionalFormatting>
        <x14:conditionalFormatting xmlns:xm="http://schemas.microsoft.com/office/excel/2006/main">
          <x14:cfRule type="beginsWith" priority="2519" operator="beginsWith" id="{41E6E522-AE7D-42F0-8B94-6E65C39CF9A7}">
            <xm:f>LEFT(V56,LEN("J"))="J"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20" operator="beginsWith" id="{070DAA9F-D1FE-42EC-B47F-3731D53AB49F}">
            <xm:f>LEFT(V56,LEN("AM"))="AM"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21" operator="beginsWith" id="{CDB07900-404E-476E-B0A5-4CA325DA66DE}">
            <xm:f>LEFT(V56,LEN("M"))="M"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22" operator="beginsWith" id="{5381DC53-AF93-45E2-B3B7-FE4FC15739DD}">
            <xm:f>LEFT(V56,LEN("C"))="C"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V56:V59</xm:sqref>
        </x14:conditionalFormatting>
        <x14:conditionalFormatting xmlns:xm="http://schemas.microsoft.com/office/excel/2006/main">
          <x14:cfRule type="beginsWith" priority="2509" operator="beginsWith" id="{1588969B-EA5F-4197-A78F-BEDC05A5CE9D}">
            <xm:f>LEFT(V63,LEN("MAL"))="MAL"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15" operator="beginsWith" id="{86607FDD-B4A1-432A-905E-6CCD90E98D59}">
            <xm:f>LEFT(V63,LEN("FOR"))="FOR"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V63:V67</xm:sqref>
        </x14:conditionalFormatting>
        <x14:conditionalFormatting xmlns:xm="http://schemas.microsoft.com/office/excel/2006/main">
          <x14:cfRule type="beginsWith" priority="2511" operator="beginsWith" id="{B2EAD8BB-85F2-4366-9D90-8612432B42B2}">
            <xm:f>LEFT(V63,LEN("J"))="J"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12" operator="beginsWith" id="{FFB66C1A-42AD-47ED-A235-61AD7EF953BE}">
            <xm:f>LEFT(V63,LEN("AM"))="AM"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13" operator="beginsWith" id="{50FD2E49-C7F6-44D1-8214-22089906E21F}">
            <xm:f>LEFT(V63,LEN("M"))="M"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14" operator="beginsWith" id="{7DA83C06-A5F7-4020-93B9-433F9C7351C7}">
            <xm:f>LEFT(V63,LEN("C"))="C"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V63:V67</xm:sqref>
        </x14:conditionalFormatting>
        <x14:conditionalFormatting xmlns:xm="http://schemas.microsoft.com/office/excel/2006/main">
          <x14:cfRule type="beginsWith" priority="2501" operator="beginsWith" id="{5630129A-D3FF-4091-8DDD-49A6F243BD52}">
            <xm:f>LEFT(V70,LEN("MAL"))="MAL"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07" operator="beginsWith" id="{EE1DD353-DC4C-4FB1-93F9-761BF98371E8}">
            <xm:f>LEFT(V70,LEN("FOR"))="FOR"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V70:V74</xm:sqref>
        </x14:conditionalFormatting>
        <x14:conditionalFormatting xmlns:xm="http://schemas.microsoft.com/office/excel/2006/main">
          <x14:cfRule type="beginsWith" priority="2503" operator="beginsWith" id="{C28CDF9D-A9E4-44EE-B4A7-293BA81C615E}">
            <xm:f>LEFT(V70,LEN("J"))="J"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04" operator="beginsWith" id="{6575FE98-A61C-48AF-A263-4EBB0A6F2C76}">
            <xm:f>LEFT(V70,LEN("AM"))="AM"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05" operator="beginsWith" id="{35D71790-286C-4A52-9D65-5C45183A3B1F}">
            <xm:f>LEFT(V70,LEN("M"))="M"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06" operator="beginsWith" id="{AB7B9422-EBC4-4953-8574-76A86926DE3C}">
            <xm:f>LEFT(V70,LEN("C"))="C"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V70:V74</xm:sqref>
        </x14:conditionalFormatting>
        <x14:conditionalFormatting xmlns:xm="http://schemas.microsoft.com/office/excel/2006/main">
          <x14:cfRule type="beginsWith" priority="2493" operator="beginsWith" id="{FB021018-365E-4CB1-AA8E-D3045B064F96}">
            <xm:f>LEFT(V77,LEN("MAL"))="MAL"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99" operator="beginsWith" id="{CA626342-B8DC-4CC1-A3B1-C74595979DF2}">
            <xm:f>LEFT(V77,LEN("FOR"))="FOR"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V77:V81</xm:sqref>
        </x14:conditionalFormatting>
        <x14:conditionalFormatting xmlns:xm="http://schemas.microsoft.com/office/excel/2006/main">
          <x14:cfRule type="beginsWith" priority="2495" operator="beginsWith" id="{7E75BDE1-785F-4A2A-9F63-AB1B3E7C7465}">
            <xm:f>LEFT(V77,LEN("J"))="J"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96" operator="beginsWith" id="{BA7E3B89-A5B2-4C11-8695-80CF86448DA6}">
            <xm:f>LEFT(V77,LEN("AM"))="AM"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97" operator="beginsWith" id="{771B304E-F2AB-42C8-B291-371AB5520479}">
            <xm:f>LEFT(V77,LEN("M"))="M"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98" operator="beginsWith" id="{B4097420-3217-468A-BC72-0CAD206B24A5}">
            <xm:f>LEFT(V77,LEN("C"))="C"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V77:V81</xm:sqref>
        </x14:conditionalFormatting>
        <x14:conditionalFormatting xmlns:xm="http://schemas.microsoft.com/office/excel/2006/main">
          <x14:cfRule type="beginsWith" priority="2485" operator="beginsWith" id="{FA2062EC-EAB4-4AFA-9644-751CED412F04}">
            <xm:f>LEFT(V85,LEN("MAL"))="MAL"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91" operator="beginsWith" id="{029F4DF2-39D8-4A3C-828D-1F1154B5E5FC}">
            <xm:f>LEFT(V85,LEN("FOR"))="FOR"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V85:V88</xm:sqref>
        </x14:conditionalFormatting>
        <x14:conditionalFormatting xmlns:xm="http://schemas.microsoft.com/office/excel/2006/main">
          <x14:cfRule type="beginsWith" priority="2487" operator="beginsWith" id="{14FB748E-5F3D-4C56-B901-0062CA4E208F}">
            <xm:f>LEFT(V85,LEN("J"))="J"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88" operator="beginsWith" id="{E81A9156-35AA-4C80-87CF-06FA60747144}">
            <xm:f>LEFT(V85,LEN("AM"))="AM"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89" operator="beginsWith" id="{4D6E5034-EABD-4F06-B5CD-4310F6758817}">
            <xm:f>LEFT(V85,LEN("M"))="M"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90" operator="beginsWith" id="{03A4591B-DAD1-4B86-922F-0B447F948313}">
            <xm:f>LEFT(V85,LEN("C"))="C"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V85:V88</xm:sqref>
        </x14:conditionalFormatting>
        <x14:conditionalFormatting xmlns:xm="http://schemas.microsoft.com/office/excel/2006/main">
          <x14:cfRule type="beginsWith" priority="2477" operator="beginsWith" id="{75ABAD12-4B4C-4CA5-8106-357DC5BD918C}">
            <xm:f>LEFT(V91,LEN("MAL"))="MAL"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83" operator="beginsWith" id="{E369D809-2FE8-42B8-BC55-CFC87841D647}">
            <xm:f>LEFT(V91,LEN("FOR"))="FOR"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V91:V95</xm:sqref>
        </x14:conditionalFormatting>
        <x14:conditionalFormatting xmlns:xm="http://schemas.microsoft.com/office/excel/2006/main">
          <x14:cfRule type="beginsWith" priority="2479" operator="beginsWith" id="{1688EA04-2B17-499F-B9F1-08A7847823F9}">
            <xm:f>LEFT(V91,LEN("J"))="J"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80" operator="beginsWith" id="{C69EFFF9-A3C5-4CC6-AD50-95914256E13F}">
            <xm:f>LEFT(V91,LEN("AM"))="AM"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81" operator="beginsWith" id="{309EF82A-8312-4917-A67E-AB745F428899}">
            <xm:f>LEFT(V91,LEN("M"))="M"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82" operator="beginsWith" id="{DBB78858-CA2B-40A2-9771-F30F818C9E6D}">
            <xm:f>LEFT(V91,LEN("C"))="C"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V91:V95</xm:sqref>
        </x14:conditionalFormatting>
        <x14:conditionalFormatting xmlns:xm="http://schemas.microsoft.com/office/excel/2006/main">
          <x14:cfRule type="beginsWith" priority="2469" operator="beginsWith" id="{44C66768-5F01-4F9C-AC3A-ED1BDBF65777}">
            <xm:f>LEFT(V99,LEN("MAL"))="MAL"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75" operator="beginsWith" id="{4B88AB6E-A3C4-4896-AC0A-2E6AFEA56208}">
            <xm:f>LEFT(V99,LEN("FOR"))="FOR"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V99:V102</xm:sqref>
        </x14:conditionalFormatting>
        <x14:conditionalFormatting xmlns:xm="http://schemas.microsoft.com/office/excel/2006/main">
          <x14:cfRule type="beginsWith" priority="2471" operator="beginsWith" id="{C7A91663-58A9-441A-B022-5C4730B03E0D}">
            <xm:f>LEFT(V99,LEN("J"))="J"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72" operator="beginsWith" id="{A82E428B-5F4F-4B87-A797-3F35A83AAD61}">
            <xm:f>LEFT(V99,LEN("AM"))="AM"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73" operator="beginsWith" id="{B1044905-11DC-40AC-853A-0BE2A5438FFE}">
            <xm:f>LEFT(V99,LEN("M"))="M"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74" operator="beginsWith" id="{47AA342B-59A7-4C9B-B5A9-F09CD21E42F0}">
            <xm:f>LEFT(V99,LEN("C"))="C"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V99:V102</xm:sqref>
        </x14:conditionalFormatting>
        <x14:conditionalFormatting xmlns:xm="http://schemas.microsoft.com/office/excel/2006/main">
          <x14:cfRule type="beginsWith" priority="2461" operator="beginsWith" id="{32A03BFA-B3B4-41B9-BEC4-8C341B5559E5}">
            <xm:f>LEFT(V105,LEN("MAL"))="MAL"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67" operator="beginsWith" id="{6CEBDF50-2227-4257-A756-2D4CA844F334}">
            <xm:f>LEFT(V105,LEN("FOR"))="FOR"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V105:V109</xm:sqref>
        </x14:conditionalFormatting>
        <x14:conditionalFormatting xmlns:xm="http://schemas.microsoft.com/office/excel/2006/main">
          <x14:cfRule type="beginsWith" priority="2463" operator="beginsWith" id="{84208692-3B31-41A3-812E-314908FC2D3E}">
            <xm:f>LEFT(V105,LEN("J"))="J"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64" operator="beginsWith" id="{57E63766-A8DE-425D-A3C4-0E387657E341}">
            <xm:f>LEFT(V105,LEN("AM"))="AM"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65" operator="beginsWith" id="{A93314C3-D2CA-450F-B315-161F61160CDB}">
            <xm:f>LEFT(V105,LEN("M"))="M"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66" operator="beginsWith" id="{C1D8E9BD-5C4B-49EF-9664-550A96555B26}">
            <xm:f>LEFT(V105,LEN("C"))="C"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V105:V109</xm:sqref>
        </x14:conditionalFormatting>
        <x14:conditionalFormatting xmlns:xm="http://schemas.microsoft.com/office/excel/2006/main">
          <x14:cfRule type="beginsWith" priority="2453" operator="beginsWith" id="{FF45D3D6-151E-4AD2-926E-72B76C638F30}">
            <xm:f>LEFT(V112,LEN("MAL"))="MAL"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59" operator="beginsWith" id="{B98A55DB-BFA5-404E-AD93-A7B934FACFB3}">
            <xm:f>LEFT(V112,LEN("FOR"))="FOR"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V112:V116</xm:sqref>
        </x14:conditionalFormatting>
        <x14:conditionalFormatting xmlns:xm="http://schemas.microsoft.com/office/excel/2006/main">
          <x14:cfRule type="beginsWith" priority="2455" operator="beginsWith" id="{290A1FD3-4F7E-4476-8215-B7AA986DE643}">
            <xm:f>LEFT(V112,LEN("J"))="J"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56" operator="beginsWith" id="{97A5F75B-B883-4FE6-B15A-772A278D4013}">
            <xm:f>LEFT(V112,LEN("AM"))="AM"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57" operator="beginsWith" id="{728FFA1A-7D6E-4A98-81E3-305C323976A0}">
            <xm:f>LEFT(V112,LEN("M"))="M"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58" operator="beginsWith" id="{F89B732F-5C6D-4C5E-9482-3AE8CE42D97D}">
            <xm:f>LEFT(V112,LEN("C"))="C"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V112:V116</xm:sqref>
        </x14:conditionalFormatting>
        <x14:conditionalFormatting xmlns:xm="http://schemas.microsoft.com/office/excel/2006/main">
          <x14:cfRule type="beginsWith" priority="2445" operator="beginsWith" id="{7F44AF67-A561-4B94-808A-0A56E83D33FD}">
            <xm:f>LEFT(V126,LEN("MAL"))="MAL"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51" operator="beginsWith" id="{3C877A48-AD1B-47A0-BFAB-DDB635E4A262}">
            <xm:f>LEFT(V126,LEN("FOR"))="FOR"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V126:V130</xm:sqref>
        </x14:conditionalFormatting>
        <x14:conditionalFormatting xmlns:xm="http://schemas.microsoft.com/office/excel/2006/main">
          <x14:cfRule type="beginsWith" priority="2447" operator="beginsWith" id="{DD2C4880-CA95-45F5-918F-B648A439FE2A}">
            <xm:f>LEFT(V126,LEN("J"))="J"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48" operator="beginsWith" id="{EB01A7C9-FA20-4461-B6FE-C68998484D17}">
            <xm:f>LEFT(V126,LEN("AM"))="AM"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49" operator="beginsWith" id="{C134EE0E-14C1-4B63-A589-8B675CD0EE91}">
            <xm:f>LEFT(V126,LEN("M"))="M"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50" operator="beginsWith" id="{6D7D5A6E-F1F3-4D16-97C4-A27D784BDD48}">
            <xm:f>LEFT(V126,LEN("C"))="C"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V126:V130</xm:sqref>
        </x14:conditionalFormatting>
        <x14:conditionalFormatting xmlns:xm="http://schemas.microsoft.com/office/excel/2006/main">
          <x14:cfRule type="beginsWith" priority="2437" operator="beginsWith" id="{EB6C9ADD-4BA1-483C-BB55-155727B73873}">
            <xm:f>LEFT(V133,LEN("MAL"))="MAL"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43" operator="beginsWith" id="{08A50AEC-80DF-402C-82B8-352CAB2325A0}">
            <xm:f>LEFT(V133,LEN("FOR"))="FOR"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V133:V137</xm:sqref>
        </x14:conditionalFormatting>
        <x14:conditionalFormatting xmlns:xm="http://schemas.microsoft.com/office/excel/2006/main">
          <x14:cfRule type="beginsWith" priority="2439" operator="beginsWith" id="{BE708BC4-A5B5-4694-988F-936E4C21AD6B}">
            <xm:f>LEFT(V133,LEN("J"))="J"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40" operator="beginsWith" id="{E8672A92-04FD-42C8-97C5-AF7FFF81A4DC}">
            <xm:f>LEFT(V133,LEN("AM"))="AM"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41" operator="beginsWith" id="{C5E4E9A2-50E2-4348-B0C3-01430DA8DAD4}">
            <xm:f>LEFT(V133,LEN("M"))="M"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42" operator="beginsWith" id="{9B4D17F6-B7F1-469D-9893-1249E9F8450C}">
            <xm:f>LEFT(V133,LEN("C"))="C"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V133:V137</xm:sqref>
        </x14:conditionalFormatting>
        <x14:conditionalFormatting xmlns:xm="http://schemas.microsoft.com/office/excel/2006/main">
          <x14:cfRule type="beginsWith" priority="2429" operator="beginsWith" id="{55A473D0-05F2-4644-B610-CF90C0825705}">
            <xm:f>LEFT(V140,LEN("MAL"))="MAL"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35" operator="beginsWith" id="{AC491DFD-1C3C-4C18-9A2F-C45634E6D7BB}">
            <xm:f>LEFT(V140,LEN("FOR"))="FOR"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V140:V144</xm:sqref>
        </x14:conditionalFormatting>
        <x14:conditionalFormatting xmlns:xm="http://schemas.microsoft.com/office/excel/2006/main">
          <x14:cfRule type="beginsWith" priority="2431" operator="beginsWith" id="{0E4F204D-2D98-410E-B1A1-CD96F87906CD}">
            <xm:f>LEFT(V140,LEN("J"))="J"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32" operator="beginsWith" id="{E29C7284-93A9-4516-B5E8-9E620CE892F1}">
            <xm:f>LEFT(V140,LEN("AM"))="AM"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33" operator="beginsWith" id="{D7F29FD2-93F6-4056-A026-A73D1A796AE2}">
            <xm:f>LEFT(V140,LEN("M"))="M"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34" operator="beginsWith" id="{55531B13-951B-40BE-A6DF-9BD4934D7038}">
            <xm:f>LEFT(V140,LEN("C"))="C"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V140:V144</xm:sqref>
        </x14:conditionalFormatting>
        <x14:conditionalFormatting xmlns:xm="http://schemas.microsoft.com/office/excel/2006/main">
          <x14:cfRule type="beginsWith" priority="2421" operator="beginsWith" id="{BCA4EFA1-0F75-4602-A50C-5441F5F236B5}">
            <xm:f>LEFT(V147,LEN("MAL"))="MAL"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27" operator="beginsWith" id="{A8F87635-BF91-4D13-9DF7-6449E12D967B}">
            <xm:f>LEFT(V147,LEN("FOR"))="FOR"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V147:V151</xm:sqref>
        </x14:conditionalFormatting>
        <x14:conditionalFormatting xmlns:xm="http://schemas.microsoft.com/office/excel/2006/main">
          <x14:cfRule type="beginsWith" priority="2423" operator="beginsWith" id="{9650E88A-79BF-4E9A-94E3-F2ADF88D894E}">
            <xm:f>LEFT(V147,LEN("J"))="J"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24" operator="beginsWith" id="{CDC071BF-D918-4DCC-9ADF-0088539DDD24}">
            <xm:f>LEFT(V147,LEN("AM"))="AM"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25" operator="beginsWith" id="{851127B5-23EE-4282-8BA2-6801FA501EF1}">
            <xm:f>LEFT(V147,LEN("M"))="M"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26" operator="beginsWith" id="{49F501AC-2909-4B85-A6DF-8158679FC12A}">
            <xm:f>LEFT(V147,LEN("C"))="C"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V147:V151</xm:sqref>
        </x14:conditionalFormatting>
        <x14:conditionalFormatting xmlns:xm="http://schemas.microsoft.com/office/excel/2006/main">
          <x14:cfRule type="beginsWith" priority="2413" operator="beginsWith" id="{0AF86A2B-9DC3-4E17-A084-FBA5A3D37FC5}">
            <xm:f>LEFT(V154,LEN("MAL"))="MAL"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19" operator="beginsWith" id="{AA12B0A1-9C1C-442F-81AE-FF6481E6F0FD}">
            <xm:f>LEFT(V154,LEN("FOR"))="FOR"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V154:V158</xm:sqref>
        </x14:conditionalFormatting>
        <x14:conditionalFormatting xmlns:xm="http://schemas.microsoft.com/office/excel/2006/main">
          <x14:cfRule type="beginsWith" priority="2415" operator="beginsWith" id="{659EF40E-7160-4293-B029-94A196F92991}">
            <xm:f>LEFT(V154,LEN("J"))="J"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16" operator="beginsWith" id="{79B69A86-7408-4958-9D4B-CD98476C303D}">
            <xm:f>LEFT(V154,LEN("AM"))="AM"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17" operator="beginsWith" id="{774C9842-3943-4FF2-8D21-43C2B0B4675D}">
            <xm:f>LEFT(V154,LEN("M"))="M"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18" operator="beginsWith" id="{498332EB-14FB-4A82-9E2F-ECF9697D1957}">
            <xm:f>LEFT(V154,LEN("C"))="C"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V154:V158</xm:sqref>
        </x14:conditionalFormatting>
        <x14:conditionalFormatting xmlns:xm="http://schemas.microsoft.com/office/excel/2006/main">
          <x14:cfRule type="beginsWith" priority="2405" operator="beginsWith" id="{C2825B95-E10C-4C6F-8693-CD71655A33A3}">
            <xm:f>LEFT(V161,LEN("MAL"))="MAL"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11" operator="beginsWith" id="{0A457D22-54C2-423E-ACCC-C89BD531C577}">
            <xm:f>LEFT(V161,LEN("FOR"))="FOR"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V161:V165</xm:sqref>
        </x14:conditionalFormatting>
        <x14:conditionalFormatting xmlns:xm="http://schemas.microsoft.com/office/excel/2006/main">
          <x14:cfRule type="beginsWith" priority="2407" operator="beginsWith" id="{BB4EB1CE-2786-4839-AD1C-F43E19864213}">
            <xm:f>LEFT(V161,LEN("J"))="J"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08" operator="beginsWith" id="{6CEBFEF2-E014-4CE1-AF8D-A9DE2441AC3B}">
            <xm:f>LEFT(V161,LEN("AM"))="AM"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09" operator="beginsWith" id="{67760C42-1B5A-4747-971C-CA9D34BBEA94}">
            <xm:f>LEFT(V161,LEN("M"))="M"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10" operator="beginsWith" id="{855372EC-D6B0-48FF-83AC-A7BF5AED3BDB}">
            <xm:f>LEFT(V161,LEN("C"))="C"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V161:V165</xm:sqref>
        </x14:conditionalFormatting>
        <x14:conditionalFormatting xmlns:xm="http://schemas.microsoft.com/office/excel/2006/main">
          <x14:cfRule type="beginsWith" priority="2397" operator="beginsWith" id="{4F0F8540-47D4-439C-9A0A-EC1939D5BC6C}">
            <xm:f>LEFT(V168,LEN("MAL"))="MAL"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03" operator="beginsWith" id="{131BDCB7-F907-4F1C-8FCD-57C5F4B0BFE0}">
            <xm:f>LEFT(V168,LEN("FOR"))="FOR"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V168:V172</xm:sqref>
        </x14:conditionalFormatting>
        <x14:conditionalFormatting xmlns:xm="http://schemas.microsoft.com/office/excel/2006/main">
          <x14:cfRule type="beginsWith" priority="2399" operator="beginsWith" id="{90F7D3DD-7763-4289-8419-446B8F20DBE9}">
            <xm:f>LEFT(V168,LEN("J"))="J"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00" operator="beginsWith" id="{EC5B8D3A-C3A8-463D-B035-E2776666BFBB}">
            <xm:f>LEFT(V168,LEN("AM"))="AM"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01" operator="beginsWith" id="{4FF8EE54-E44D-4185-B493-049F2230E820}">
            <xm:f>LEFT(V168,LEN("M"))="M"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02" operator="beginsWith" id="{EF473A93-4883-48E6-95CB-EDAD37A566E2}">
            <xm:f>LEFT(V168,LEN("C"))="C"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V168:V172</xm:sqref>
        </x14:conditionalFormatting>
        <x14:conditionalFormatting xmlns:xm="http://schemas.microsoft.com/office/excel/2006/main">
          <x14:cfRule type="beginsWith" priority="2389" operator="beginsWith" id="{3E6EAC3D-1C51-497C-AFE2-09F8E1FAD1A1}">
            <xm:f>LEFT(V175,LEN("MAL"))="MAL"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95" operator="beginsWith" id="{F898AD8E-648F-4E8E-8FD2-484DD18125E6}">
            <xm:f>LEFT(V175,LEN("FOR"))="FOR"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V175:V179</xm:sqref>
        </x14:conditionalFormatting>
        <x14:conditionalFormatting xmlns:xm="http://schemas.microsoft.com/office/excel/2006/main">
          <x14:cfRule type="beginsWith" priority="2391" operator="beginsWith" id="{5F4E79F1-39FB-4DC9-B2D6-86BC1C369937}">
            <xm:f>LEFT(V175,LEN("J"))="J"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92" operator="beginsWith" id="{71A1A437-4D98-480F-8B1B-0D4578185891}">
            <xm:f>LEFT(V175,LEN("AM"))="AM"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93" operator="beginsWith" id="{511C0B02-ABBC-4C25-93B6-A7BFEE457B19}">
            <xm:f>LEFT(V175,LEN("M"))="M"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94" operator="beginsWith" id="{41C19E56-00C4-4517-8468-0D605777A340}">
            <xm:f>LEFT(V175,LEN("C"))="C"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V175:V179</xm:sqref>
        </x14:conditionalFormatting>
        <x14:conditionalFormatting xmlns:xm="http://schemas.microsoft.com/office/excel/2006/main">
          <x14:cfRule type="beginsWith" priority="2381" operator="beginsWith" id="{A52B086F-7B75-4384-8EC2-2123A079C38A}">
            <xm:f>LEFT(V182,LEN("MAL"))="MAL"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87" operator="beginsWith" id="{48AD6B43-58D4-4D21-BD4F-AA3DA2D8129C}">
            <xm:f>LEFT(V182,LEN("FOR"))="FOR"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V182:V186</xm:sqref>
        </x14:conditionalFormatting>
        <x14:conditionalFormatting xmlns:xm="http://schemas.microsoft.com/office/excel/2006/main">
          <x14:cfRule type="beginsWith" priority="2383" operator="beginsWith" id="{D0439328-B317-4322-A03D-EEC949506AA6}">
            <xm:f>LEFT(V182,LEN("J"))="J"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84" operator="beginsWith" id="{D945F399-AE57-4531-8FC2-BF4359847C51}">
            <xm:f>LEFT(V182,LEN("AM"))="AM"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85" operator="beginsWith" id="{A163A846-D81B-4BC0-A983-3E959FEA8781}">
            <xm:f>LEFT(V182,LEN("M"))="M"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86" operator="beginsWith" id="{9A58472F-75C5-4B1D-8A91-EE08C0CC8DDB}">
            <xm:f>LEFT(V182,LEN("C"))="C"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V182:V186</xm:sqref>
        </x14:conditionalFormatting>
        <x14:conditionalFormatting xmlns:xm="http://schemas.microsoft.com/office/excel/2006/main">
          <x14:cfRule type="beginsWith" priority="2373" operator="beginsWith" id="{07C3A87D-F5EC-4140-93C4-99F1AB91B1F6}">
            <xm:f>LEFT(V189,LEN("MAL"))="MAL"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79" operator="beginsWith" id="{4BE08C89-045C-4755-8604-501E012FE6B3}">
            <xm:f>LEFT(V189,LEN("FOR"))="FOR"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V189:V193</xm:sqref>
        </x14:conditionalFormatting>
        <x14:conditionalFormatting xmlns:xm="http://schemas.microsoft.com/office/excel/2006/main">
          <x14:cfRule type="beginsWith" priority="2375" operator="beginsWith" id="{40963629-755A-40E9-B9F0-670C763C6414}">
            <xm:f>LEFT(V189,LEN("J"))="J"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76" operator="beginsWith" id="{80F6CADD-4002-4D2B-99BF-2A9D7C2983A6}">
            <xm:f>LEFT(V189,LEN("AM"))="AM"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77" operator="beginsWith" id="{D780DF74-EC4A-4B5E-A603-6864F9DA9C5D}">
            <xm:f>LEFT(V189,LEN("M"))="M"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78" operator="beginsWith" id="{4A6FA4CE-8AFA-43B0-9D15-DE5F4B2B803C}">
            <xm:f>LEFT(V189,LEN("C"))="C"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V189:V193</xm:sqref>
        </x14:conditionalFormatting>
        <x14:conditionalFormatting xmlns:xm="http://schemas.microsoft.com/office/excel/2006/main">
          <x14:cfRule type="beginsWith" priority="2365" operator="beginsWith" id="{2E6F5ACA-6166-4284-B6B8-20B3D7D513A0}">
            <xm:f>LEFT(V196,LEN("MAL"))="MAL"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71" operator="beginsWith" id="{C4B81665-2715-46B5-A720-03CBF259BFCD}">
            <xm:f>LEFT(V196,LEN("FOR"))="FOR"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V196:V200</xm:sqref>
        </x14:conditionalFormatting>
        <x14:conditionalFormatting xmlns:xm="http://schemas.microsoft.com/office/excel/2006/main">
          <x14:cfRule type="beginsWith" priority="2367" operator="beginsWith" id="{6A135D64-C071-4214-A7F9-17CCACC89F07}">
            <xm:f>LEFT(V196,LEN("J"))="J"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68" operator="beginsWith" id="{8770A770-DC67-4469-8675-6DB1C7E45E64}">
            <xm:f>LEFT(V196,LEN("AM"))="AM"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69" operator="beginsWith" id="{1907822E-7878-4BE4-A274-B30BF9AE81F6}">
            <xm:f>LEFT(V196,LEN("M"))="M"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70" operator="beginsWith" id="{64F2B5EB-25C7-446D-89EC-4BFD41E03283}">
            <xm:f>LEFT(V196,LEN("C"))="C"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V196:V200</xm:sqref>
        </x14:conditionalFormatting>
        <x14:conditionalFormatting xmlns:xm="http://schemas.microsoft.com/office/excel/2006/main">
          <x14:cfRule type="beginsWith" priority="2333" operator="beginsWith" id="{AACB583D-1F9E-4DD3-BC99-8D309C22460C}">
            <xm:f>LEFT(X7,LEN("MAL"))="MAL"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39" operator="beginsWith" id="{F4DA6F06-84FF-4876-9B49-BCE1D0DEE999}">
            <xm:f>LEFT(X7,LEN("FOR"))="FOR"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</xm:sqref>
        </x14:conditionalFormatting>
        <x14:conditionalFormatting xmlns:xm="http://schemas.microsoft.com/office/excel/2006/main">
          <x14:cfRule type="beginsWith" priority="2335" operator="beginsWith" id="{C6C12F50-C89D-4880-8883-9AD75FA9D5ED}">
            <xm:f>LEFT(X7,LEN("J"))="J"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36" operator="beginsWith" id="{5B4EA8A2-28DA-47E1-8D83-BAE85360C6D8}">
            <xm:f>LEFT(X7,LEN("AM"))="AM"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37" operator="beginsWith" id="{D681847E-6335-4765-B25A-B03A048326F5}">
            <xm:f>LEFT(X7,LEN("M"))="M"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38" operator="beginsWith" id="{3027EC27-7E02-489B-B213-D5EC7B8EB74A}">
            <xm:f>LEFT(X7,LEN("C"))="C"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</xm:sqref>
        </x14:conditionalFormatting>
        <x14:conditionalFormatting xmlns:xm="http://schemas.microsoft.com/office/excel/2006/main">
          <x14:cfRule type="beginsWith" priority="2301" operator="beginsWith" id="{01C205A1-A106-4E53-83B4-B15114CDDC0D}">
            <xm:f>LEFT(X14,LEN("MAL"))="MAL"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07" operator="beginsWith" id="{9891CB04-AB83-4B29-BA0E-21C7D76B80B5}">
            <xm:f>LEFT(X14,LEN("FOR"))="FOR"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X14:X18</xm:sqref>
        </x14:conditionalFormatting>
        <x14:conditionalFormatting xmlns:xm="http://schemas.microsoft.com/office/excel/2006/main">
          <x14:cfRule type="beginsWith" priority="2303" operator="beginsWith" id="{31F17512-C050-406D-973A-94ED6A87E1B3}">
            <xm:f>LEFT(X14,LEN("J"))="J"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04" operator="beginsWith" id="{F558F9C1-8601-46C8-AEED-727CBE4DA36B}">
            <xm:f>LEFT(X14,LEN("AM"))="AM"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05" operator="beginsWith" id="{AFA62990-22E4-4F04-9A43-071F6205265A}">
            <xm:f>LEFT(X14,LEN("M"))="M"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06" operator="beginsWith" id="{51DD7625-7CE4-487E-8AC6-F541C48D8ABC}">
            <xm:f>LEFT(X14,LEN("C"))="C"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X14:X18</xm:sqref>
        </x14:conditionalFormatting>
        <x14:conditionalFormatting xmlns:xm="http://schemas.microsoft.com/office/excel/2006/main">
          <x14:cfRule type="beginsWith" priority="2293" operator="beginsWith" id="{BF5CE022-3A91-46CD-834F-E270024CF1D2}">
            <xm:f>LEFT(Y14,LEN("MAL"))="MAL"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99" operator="beginsWith" id="{A9AF59E1-5B9E-46F5-9B6E-773A5A319161}">
            <xm:f>LEFT(Y14,LEN("FOR"))="FOR"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Y14:Y18</xm:sqref>
        </x14:conditionalFormatting>
        <x14:conditionalFormatting xmlns:xm="http://schemas.microsoft.com/office/excel/2006/main">
          <x14:cfRule type="beginsWith" priority="2295" operator="beginsWith" id="{4BF1E69E-176B-4328-96EE-51818FBA616B}">
            <xm:f>LEFT(Y14,LEN("J"))="J"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96" operator="beginsWith" id="{E4A9656D-3B77-4E63-992F-7F27D7BEB053}">
            <xm:f>LEFT(Y14,LEN("AM"))="AM"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97" operator="beginsWith" id="{5EBEFFF6-2812-453D-9757-4E50235C7DDC}">
            <xm:f>LEFT(Y14,LEN("M"))="M"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98" operator="beginsWith" id="{DA27F16F-B425-4088-9BBE-512A5AEED813}">
            <xm:f>LEFT(Y14,LEN("C"))="C"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Y14:Y18</xm:sqref>
        </x14:conditionalFormatting>
        <x14:conditionalFormatting xmlns:xm="http://schemas.microsoft.com/office/excel/2006/main">
          <x14:cfRule type="beginsWith" priority="2285" operator="beginsWith" id="{BB31F0E5-771A-45AA-B71F-70499646CAF6}">
            <xm:f>LEFT(J7,LEN("MAL"))="MAL"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91" operator="beginsWith" id="{51C8E997-AB32-4014-A0FF-923394780614}">
            <xm:f>LEFT(J7,LEN("FOR"))="FOR"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J7</xm:sqref>
        </x14:conditionalFormatting>
        <x14:conditionalFormatting xmlns:xm="http://schemas.microsoft.com/office/excel/2006/main">
          <x14:cfRule type="beginsWith" priority="2287" operator="beginsWith" id="{1B9FAA38-8C5E-42F1-BF80-DE339CE14AF9}">
            <xm:f>LEFT(J7,LEN("J"))="J"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88" operator="beginsWith" id="{3DCF9FB0-78FF-4230-AA5A-91CF26D2FFD7}">
            <xm:f>LEFT(J7,LEN("AM"))="AM"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89" operator="beginsWith" id="{2E1D979C-BD86-4C6A-B472-EBB875177D74}">
            <xm:f>LEFT(J7,LEN("M"))="M"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90" operator="beginsWith" id="{01070031-DF87-441F-BD29-F7F3DA3AE514}">
            <xm:f>LEFT(J7,LEN("C"))="C"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J7</xm:sqref>
        </x14:conditionalFormatting>
        <x14:conditionalFormatting xmlns:xm="http://schemas.microsoft.com/office/excel/2006/main">
          <x14:cfRule type="beginsWith" priority="2277" operator="beginsWith" id="{70DF5D55-7952-4FF9-9231-DC956B881186}">
            <xm:f>LEFT(J10,LEN("MAL"))="MAL"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83" operator="beginsWith" id="{238C16C5-29E2-4138-8A74-A9B1D4AD2955}">
            <xm:f>LEFT(J10,LEN("FOR"))="FOR"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J10</xm:sqref>
        </x14:conditionalFormatting>
        <x14:conditionalFormatting xmlns:xm="http://schemas.microsoft.com/office/excel/2006/main">
          <x14:cfRule type="beginsWith" priority="2279" operator="beginsWith" id="{A73F3F1C-AA26-481E-A037-349968751433}">
            <xm:f>LEFT(J10,LEN("J"))="J"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80" operator="beginsWith" id="{8539716D-4EF5-4D47-849B-224F5A99F837}">
            <xm:f>LEFT(J10,LEN("AM"))="AM"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81" operator="beginsWith" id="{AA85AF8F-62AA-48C0-A411-973635C05B9D}">
            <xm:f>LEFT(J10,LEN("M"))="M"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82" operator="beginsWith" id="{B0C8F99F-6A01-4FAA-8311-057B84AE8343}">
            <xm:f>LEFT(J10,LEN("C"))="C"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J10</xm:sqref>
        </x14:conditionalFormatting>
        <x14:conditionalFormatting xmlns:xm="http://schemas.microsoft.com/office/excel/2006/main">
          <x14:cfRule type="beginsWith" priority="2269" operator="beginsWith" id="{4B33AE7A-349D-4E93-9FC5-9E35B834E4A7}">
            <xm:f>LEFT(J9,LEN("MAL"))="MAL"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75" operator="beginsWith" id="{5A73EFDB-D5C2-411A-B458-F917ADBFF740}">
            <xm:f>LEFT(J9,LEN("FOR"))="FOR"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J9</xm:sqref>
        </x14:conditionalFormatting>
        <x14:conditionalFormatting xmlns:xm="http://schemas.microsoft.com/office/excel/2006/main">
          <x14:cfRule type="beginsWith" priority="2271" operator="beginsWith" id="{B44DE2B8-8661-4344-A3C1-52B11566847E}">
            <xm:f>LEFT(J9,LEN("J"))="J"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72" operator="beginsWith" id="{7BCDCFEB-477D-4DD6-931F-6ED6FFF6BFEC}">
            <xm:f>LEFT(J9,LEN("AM"))="AM"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73" operator="beginsWith" id="{D773FCCA-5C48-4D8E-A4D1-6CA26C8441CC}">
            <xm:f>LEFT(J9,LEN("M"))="M"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74" operator="beginsWith" id="{418DB7BC-6E07-4E7D-ADED-ECC375797004}">
            <xm:f>LEFT(J9,LEN("C"))="C"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J9</xm:sqref>
        </x14:conditionalFormatting>
        <x14:conditionalFormatting xmlns:xm="http://schemas.microsoft.com/office/excel/2006/main">
          <x14:cfRule type="beginsWith" priority="2261" operator="beginsWith" id="{D66A6455-86C2-41C6-A1E7-AB8C6C80BD5B}">
            <xm:f>LEFT(K8,LEN("MAL"))="MAL"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67" operator="beginsWith" id="{EF8CD6EB-45D5-4107-9F13-4CD4A6F2ABD0}">
            <xm:f>LEFT(K8,LEN("FOR"))="FOR"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K8:L8</xm:sqref>
        </x14:conditionalFormatting>
        <x14:conditionalFormatting xmlns:xm="http://schemas.microsoft.com/office/excel/2006/main">
          <x14:cfRule type="beginsWith" priority="2263" operator="beginsWith" id="{16A838A6-5CCB-4EAC-BEDE-5715E66BF236}">
            <xm:f>LEFT(K8,LEN("J"))="J"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64" operator="beginsWith" id="{A5CCB5B2-701D-4831-9E10-CD8B9072882E}">
            <xm:f>LEFT(K8,LEN("AM"))="AM"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65" operator="beginsWith" id="{6B87AD0C-D750-4433-AB38-86B7FC30F798}">
            <xm:f>LEFT(K8,LEN("M"))="M"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66" operator="beginsWith" id="{7394958B-6000-4100-97CC-F894C78B5844}">
            <xm:f>LEFT(K8,LEN("C"))="C"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K8:L8</xm:sqref>
        </x14:conditionalFormatting>
        <x14:conditionalFormatting xmlns:xm="http://schemas.microsoft.com/office/excel/2006/main">
          <x14:cfRule type="beginsWith" priority="2253" operator="beginsWith" id="{EBC85B25-FFD4-487B-80BA-E08E6CE043D6}">
            <xm:f>LEFT(N28,LEN("MAL"))="MAL"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59" operator="beginsWith" id="{B3B9A60E-A008-4C11-AB65-D929ACF7FFB9}">
            <xm:f>LEFT(N28,LEN("FOR"))="FOR"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N28:N29 N31:N32</xm:sqref>
        </x14:conditionalFormatting>
        <x14:conditionalFormatting xmlns:xm="http://schemas.microsoft.com/office/excel/2006/main">
          <x14:cfRule type="beginsWith" priority="2255" operator="beginsWith" id="{D0A596E8-4E53-4547-8E93-20B47B720400}">
            <xm:f>LEFT(N28,LEN("J"))="J"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56" operator="beginsWith" id="{B7DCFDE1-82BC-4DE0-B87E-314F7D534292}">
            <xm:f>LEFT(N28,LEN("AM"))="AM"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57" operator="beginsWith" id="{A3DF1399-8862-4DDB-93B8-3D0A77705CE2}">
            <xm:f>LEFT(N28,LEN("M"))="M"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58" operator="beginsWith" id="{ABAFDD89-FE61-4F4C-AC4E-3335893C8E98}">
            <xm:f>LEFT(N28,LEN("C"))="C"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N28:N29 N31:N32</xm:sqref>
        </x14:conditionalFormatting>
        <x14:conditionalFormatting xmlns:xm="http://schemas.microsoft.com/office/excel/2006/main">
          <x14:cfRule type="beginsWith" priority="2245" operator="beginsWith" id="{E17570AE-6EBD-44EF-AA20-381805A812BE}">
            <xm:f>LEFT(N30,LEN("MAL"))="MAL"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51" operator="beginsWith" id="{84EE0870-22C5-4CCD-8C3C-C2A98D07F379}">
            <xm:f>LEFT(N30,LEN("FOR"))="FOR"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N30</xm:sqref>
        </x14:conditionalFormatting>
        <x14:conditionalFormatting xmlns:xm="http://schemas.microsoft.com/office/excel/2006/main">
          <x14:cfRule type="beginsWith" priority="2247" operator="beginsWith" id="{9818FA7B-A7C9-413C-B1EA-C7A337484267}">
            <xm:f>LEFT(N30,LEN("J"))="J"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48" operator="beginsWith" id="{68E75D75-8D24-4D03-9619-8B0DE2A0998E}">
            <xm:f>LEFT(N30,LEN("AM"))="AM"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49" operator="beginsWith" id="{AFA121EF-0F52-44E1-ABD3-6974C9A719E0}">
            <xm:f>LEFT(N30,LEN("M"))="M"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50" operator="beginsWith" id="{B9A27C7A-065D-4E4B-B09B-C7ED802984F5}">
            <xm:f>LEFT(N30,LEN("C"))="C"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N30</xm:sqref>
        </x14:conditionalFormatting>
        <x14:conditionalFormatting xmlns:xm="http://schemas.microsoft.com/office/excel/2006/main">
          <x14:cfRule type="beginsWith" priority="2221" operator="beginsWith" id="{93AA0702-CE58-4E79-90FD-501D760B6548}">
            <xm:f>LEFT(K17,LEN("MAL"))="MAL"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27" operator="beginsWith" id="{166F615F-0A2D-4D70-86A4-E6FB2D8412BC}">
            <xm:f>LEFT(K17,LEN("FOR"))="FOR"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K17:L18</xm:sqref>
        </x14:conditionalFormatting>
        <x14:conditionalFormatting xmlns:xm="http://schemas.microsoft.com/office/excel/2006/main">
          <x14:cfRule type="beginsWith" priority="2223" operator="beginsWith" id="{D03FB229-FFF9-44EE-B43F-7A2F8D4672E4}">
            <xm:f>LEFT(K17,LEN("J"))="J"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24" operator="beginsWith" id="{7158468B-A067-46B2-9459-69C3C1FF1D1A}">
            <xm:f>LEFT(K17,LEN("AM"))="AM"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25" operator="beginsWith" id="{25D35A9E-DDA1-43C0-A84E-C77F0B3B1289}">
            <xm:f>LEFT(K17,LEN("M"))="M"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26" operator="beginsWith" id="{C64D0280-E68E-4F80-9298-852046F57C66}">
            <xm:f>LEFT(K17,LEN("C"))="C"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K17:L18</xm:sqref>
        </x14:conditionalFormatting>
        <x14:conditionalFormatting xmlns:xm="http://schemas.microsoft.com/office/excel/2006/main">
          <x14:cfRule type="beginsWith" priority="2213" operator="beginsWith" id="{09F163AF-AA3D-4ECB-8B43-9EC73D6AB252}">
            <xm:f>LEFT(K14,LEN("MAL"))="MAL"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19" operator="beginsWith" id="{861DA238-F013-4B91-A13A-7787B760FECF}">
            <xm:f>LEFT(K14,LEN("FOR"))="FOR"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K14:L14</xm:sqref>
        </x14:conditionalFormatting>
        <x14:conditionalFormatting xmlns:xm="http://schemas.microsoft.com/office/excel/2006/main">
          <x14:cfRule type="beginsWith" priority="2215" operator="beginsWith" id="{2D8924F2-4679-4C12-B5C2-13E2EACCCBCA}">
            <xm:f>LEFT(K14,LEN("J"))="J"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16" operator="beginsWith" id="{0033BB76-ACB3-4D65-99CF-DFBC7749BA6C}">
            <xm:f>LEFT(K14,LEN("AM"))="AM"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17" operator="beginsWith" id="{6E26C281-5278-4630-8870-D85B08F5A58F}">
            <xm:f>LEFT(K14,LEN("M"))="M"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18" operator="beginsWith" id="{C88964F3-7CA3-42F2-A7B8-2F0B3A3B8BCF}">
            <xm:f>LEFT(K14,LEN("C"))="C"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K14:L14</xm:sqref>
        </x14:conditionalFormatting>
        <x14:conditionalFormatting xmlns:xm="http://schemas.microsoft.com/office/excel/2006/main">
          <x14:cfRule type="beginsWith" priority="2205" operator="beginsWith" id="{8D0484B9-CB3F-4004-9D41-CFCA5CF96653}">
            <xm:f>LEFT(J38,LEN("MAL"))="MAL"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11" operator="beginsWith" id="{02B4FC07-8DFE-4DB0-B6AD-4ED05A74A9A8}">
            <xm:f>LEFT(J38,LEN("FOR"))="FOR"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J38</xm:sqref>
        </x14:conditionalFormatting>
        <x14:conditionalFormatting xmlns:xm="http://schemas.microsoft.com/office/excel/2006/main">
          <x14:cfRule type="beginsWith" priority="2207" operator="beginsWith" id="{8A66FA93-0D74-4757-8438-E965297205EF}">
            <xm:f>LEFT(J38,LEN("J"))="J"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08" operator="beginsWith" id="{ABDB5E59-F5CA-47AE-BEBC-C4883238B169}">
            <xm:f>LEFT(J38,LEN("AM"))="AM"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09" operator="beginsWith" id="{582BDC1E-95DE-4E70-93CD-BF8C660ABF41}">
            <xm:f>LEFT(J38,LEN("M"))="M"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10" operator="beginsWith" id="{D3BB5D8F-5BB8-4F43-A40C-31A8BB5366AF}">
            <xm:f>LEFT(J38,LEN("C"))="C"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J38</xm:sqref>
        </x14:conditionalFormatting>
        <x14:conditionalFormatting xmlns:xm="http://schemas.microsoft.com/office/excel/2006/main">
          <x14:cfRule type="beginsWith" priority="2197" operator="beginsWith" id="{87DFF235-5AE2-439C-9696-004828C18917}">
            <xm:f>LEFT(J36,LEN("MAL"))="MAL"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03" operator="beginsWith" id="{1EF34C59-F2FF-4094-8656-108E2B67F6BC}">
            <xm:f>LEFT(J36,LEN("FOR"))="FOR"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J36:J37</xm:sqref>
        </x14:conditionalFormatting>
        <x14:conditionalFormatting xmlns:xm="http://schemas.microsoft.com/office/excel/2006/main">
          <x14:cfRule type="beginsWith" priority="2199" operator="beginsWith" id="{958F350D-D78A-46A5-BBF8-5F47139E1EB7}">
            <xm:f>LEFT(J36,LEN("J"))="J"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00" operator="beginsWith" id="{023A6261-3F75-49C4-AF83-465871A1F9CB}">
            <xm:f>LEFT(J36,LEN("AM"))="AM"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01" operator="beginsWith" id="{BBF257B5-295B-45FD-A836-82CBF9CE7DA6}">
            <xm:f>LEFT(J36,LEN("M"))="M"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02" operator="beginsWith" id="{C7E0AE66-BF06-49A7-8223-45A9CE2F7870}">
            <xm:f>LEFT(J36,LEN("C"))="C"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J36:J37</xm:sqref>
        </x14:conditionalFormatting>
        <x14:conditionalFormatting xmlns:xm="http://schemas.microsoft.com/office/excel/2006/main">
          <x14:cfRule type="beginsWith" priority="2181" operator="beginsWith" id="{422ABB02-87D0-4EA3-8478-CB224B6D92A5}">
            <xm:f>LEFT(N49,LEN("MAL"))="MAL"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87" operator="beginsWith" id="{10D3AFAB-9EFD-4A5F-A92E-B53D94F22AF9}">
            <xm:f>LEFT(N49,LEN("FOR"))="FOR"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N49:N53</xm:sqref>
        </x14:conditionalFormatting>
        <x14:conditionalFormatting xmlns:xm="http://schemas.microsoft.com/office/excel/2006/main">
          <x14:cfRule type="beginsWith" priority="2183" operator="beginsWith" id="{B989A9C0-112E-4084-8376-A0F18FDEE09C}">
            <xm:f>LEFT(N49,LEN("J"))="J"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84" operator="beginsWith" id="{C82CA051-8479-485A-A598-478225D5D120}">
            <xm:f>LEFT(N49,LEN("AM"))="AM"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85" operator="beginsWith" id="{51E8918A-367D-4FE9-AF83-4DEA24FE1C8F}">
            <xm:f>LEFT(N49,LEN("M"))="M"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86" operator="beginsWith" id="{0B113B76-3524-4727-9CB9-DDF849127500}">
            <xm:f>LEFT(N49,LEN("C"))="C"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N49:N53</xm:sqref>
        </x14:conditionalFormatting>
        <x14:conditionalFormatting xmlns:xm="http://schemas.microsoft.com/office/excel/2006/main">
          <x14:cfRule type="beginsWith" priority="2165" operator="beginsWith" id="{DE226CBF-00BD-40A9-A808-C4E77F4B876A}">
            <xm:f>LEFT(N70,LEN("MAL"))="MAL"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71" operator="beginsWith" id="{9B221627-306C-42D0-969D-170F630ADF3B}">
            <xm:f>LEFT(N70,LEN("FOR"))="FOR"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N70:N74</xm:sqref>
        </x14:conditionalFormatting>
        <x14:conditionalFormatting xmlns:xm="http://schemas.microsoft.com/office/excel/2006/main">
          <x14:cfRule type="beginsWith" priority="2167" operator="beginsWith" id="{C2FAF1C1-95FF-4F91-AEA1-36BA210756FC}">
            <xm:f>LEFT(N70,LEN("J"))="J"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68" operator="beginsWith" id="{54B38E4C-5758-4B4B-BE59-ABA1F52E1C1E}">
            <xm:f>LEFT(N70,LEN("AM"))="AM"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69" operator="beginsWith" id="{B8E4D51E-26E0-40A2-ACAD-49B2D1F7B61B}">
            <xm:f>LEFT(N70,LEN("M"))="M"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70" operator="beginsWith" id="{60A6A81E-5FFC-418F-95B6-8DFB6C1E7D1B}">
            <xm:f>LEFT(N70,LEN("C"))="C"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N70:N74</xm:sqref>
        </x14:conditionalFormatting>
        <x14:conditionalFormatting xmlns:xm="http://schemas.microsoft.com/office/excel/2006/main">
          <x14:cfRule type="beginsWith" priority="2157" operator="beginsWith" id="{CFF7C2F4-959F-420F-9AEB-7033529BAEB9}">
            <xm:f>LEFT(M70,LEN("MAL"))="MAL"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63" operator="beginsWith" id="{7AE21503-8872-4D29-BDFF-1885186A7AC5}">
            <xm:f>LEFT(M70,LEN("FOR"))="FOR"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M70:M74</xm:sqref>
        </x14:conditionalFormatting>
        <x14:conditionalFormatting xmlns:xm="http://schemas.microsoft.com/office/excel/2006/main">
          <x14:cfRule type="beginsWith" priority="2159" operator="beginsWith" id="{3C25955D-58BD-40C3-A497-E52987510F95}">
            <xm:f>LEFT(M70,LEN("J"))="J"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60" operator="beginsWith" id="{0D1BF360-1415-4F47-B636-B0C4CF481450}">
            <xm:f>LEFT(M70,LEN("AM"))="AM"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61" operator="beginsWith" id="{78F216D7-38E4-44BD-947C-06AFE1C55A27}">
            <xm:f>LEFT(M70,LEN("M"))="M"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62" operator="beginsWith" id="{3D6D261F-AF5D-4366-B679-D11D6C3E8648}">
            <xm:f>LEFT(M70,LEN("C"))="C"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M70:M74</xm:sqref>
        </x14:conditionalFormatting>
        <x14:conditionalFormatting xmlns:xm="http://schemas.microsoft.com/office/excel/2006/main">
          <x14:cfRule type="beginsWith" priority="2149" operator="beginsWith" id="{FBC18397-942C-4476-B1A4-67AA385DB0D8}">
            <xm:f>LEFT(P28,LEN("MAL"))="MAL"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55" operator="beginsWith" id="{DADCF2D1-9728-4F62-8F7C-8186A9616DE7}">
            <xm:f>LEFT(P28,LEN("FOR"))="FOR"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P28 P32</xm:sqref>
        </x14:conditionalFormatting>
        <x14:conditionalFormatting xmlns:xm="http://schemas.microsoft.com/office/excel/2006/main">
          <x14:cfRule type="beginsWith" priority="2151" operator="beginsWith" id="{4852DF48-7188-41D5-AB16-F00D4D1B7662}">
            <xm:f>LEFT(P28,LEN("J"))="J"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52" operator="beginsWith" id="{F74ED523-9E02-490C-9538-06706CECE87C}">
            <xm:f>LEFT(P28,LEN("AM"))="AM"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53" operator="beginsWith" id="{57EFE468-7A5C-4B8B-BDE2-805B76C37A64}">
            <xm:f>LEFT(P28,LEN("M"))="M"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54" operator="beginsWith" id="{B2A33454-56AD-40A8-A19A-5F06CF450122}">
            <xm:f>LEFT(P28,LEN("C"))="C"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P28 P32</xm:sqref>
        </x14:conditionalFormatting>
        <x14:conditionalFormatting xmlns:xm="http://schemas.microsoft.com/office/excel/2006/main">
          <x14:cfRule type="beginsWith" priority="2141" operator="beginsWith" id="{C14C31FE-0305-4553-941D-899A93DCA304}">
            <xm:f>LEFT(P31,LEN("MAL"))="MAL"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47" operator="beginsWith" id="{AD2AD38F-AE18-4468-BCB0-AF06018A6C7C}">
            <xm:f>LEFT(P31,LEN("FOR"))="FOR"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P31</xm:sqref>
        </x14:conditionalFormatting>
        <x14:conditionalFormatting xmlns:xm="http://schemas.microsoft.com/office/excel/2006/main">
          <x14:cfRule type="beginsWith" priority="2143" operator="beginsWith" id="{2740695B-56DD-4824-B809-6690A9E385BD}">
            <xm:f>LEFT(P31,LEN("J"))="J"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44" operator="beginsWith" id="{FF9352D4-B1CE-4305-8F77-725A36B2624B}">
            <xm:f>LEFT(P31,LEN("AM"))="AM"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45" operator="beginsWith" id="{3E1DDC15-4420-47FF-AD69-FB1C97D656E4}">
            <xm:f>LEFT(P31,LEN("M"))="M"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46" operator="beginsWith" id="{88E80DE8-5A69-40AF-90F0-F7D2B1D1805E}">
            <xm:f>LEFT(P31,LEN("C"))="C"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P31</xm:sqref>
        </x14:conditionalFormatting>
        <x14:conditionalFormatting xmlns:xm="http://schemas.microsoft.com/office/excel/2006/main">
          <x14:cfRule type="beginsWith" priority="2133" operator="beginsWith" id="{145F036C-026D-4CEF-AF99-CD11E94EE453}">
            <xm:f>LEFT(P29,LEN("MAL"))="MAL"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39" operator="beginsWith" id="{D8B298D0-9060-4974-B058-774A54D96598}">
            <xm:f>LEFT(P29,LEN("FOR"))="FOR"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P29:P30</xm:sqref>
        </x14:conditionalFormatting>
        <x14:conditionalFormatting xmlns:xm="http://schemas.microsoft.com/office/excel/2006/main">
          <x14:cfRule type="beginsWith" priority="2135" operator="beginsWith" id="{D56EB78D-DDA4-4D97-969C-4D56CF8EC721}">
            <xm:f>LEFT(P29,LEN("J"))="J"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36" operator="beginsWith" id="{0A3C88F3-7100-4BD3-ACF2-CFBE8CA440F7}">
            <xm:f>LEFT(P29,LEN("AM"))="AM"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37" operator="beginsWith" id="{7BEC5A02-A4D7-4A3B-8B85-F18A48556E26}">
            <xm:f>LEFT(P29,LEN("M"))="M"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38" operator="beginsWith" id="{1D32258E-EE3E-4D57-9468-5A78B5D272E0}">
            <xm:f>LEFT(P29,LEN("C"))="C"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P29:P30</xm:sqref>
        </x14:conditionalFormatting>
        <x14:conditionalFormatting xmlns:xm="http://schemas.microsoft.com/office/excel/2006/main">
          <x14:cfRule type="beginsWith" priority="2125" operator="beginsWith" id="{B2C75A1E-BE24-47BA-B83F-1045B256E02C}">
            <xm:f>LEFT(M91,LEN("MAL"))="MAL"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31" operator="beginsWith" id="{562A5BE0-F34B-4CD1-8B13-F2CDEB9C42B7}">
            <xm:f>LEFT(M91,LEN("FOR"))="FOR"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M91:M95</xm:sqref>
        </x14:conditionalFormatting>
        <x14:conditionalFormatting xmlns:xm="http://schemas.microsoft.com/office/excel/2006/main">
          <x14:cfRule type="beginsWith" priority="2127" operator="beginsWith" id="{A169FC6E-FE6D-4E2F-A2EE-C06F25055304}">
            <xm:f>LEFT(M91,LEN("J"))="J"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28" operator="beginsWith" id="{F366EAF2-476E-48D9-BEA2-F80816B79EBA}">
            <xm:f>LEFT(M91,LEN("AM"))="AM"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29" operator="beginsWith" id="{178075F0-77C0-4CCD-9DD9-F54C25745415}">
            <xm:f>LEFT(M91,LEN("M"))="M"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30" operator="beginsWith" id="{AFDB5047-4182-4894-984E-164F8141A14E}">
            <xm:f>LEFT(M91,LEN("C"))="C"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M91:M95</xm:sqref>
        </x14:conditionalFormatting>
        <x14:conditionalFormatting xmlns:xm="http://schemas.microsoft.com/office/excel/2006/main">
          <x14:cfRule type="beginsWith" priority="2117" operator="beginsWith" id="{FE11E5B1-6795-4018-9707-2A40B7A30B7B}">
            <xm:f>LEFT(O92,LEN("MAL"))="MAL"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23" operator="beginsWith" id="{099F7BCD-6DE8-4CC4-9CD0-9DB93D006CC5}">
            <xm:f>LEFT(O92,LEN("FOR"))="FOR"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O92:O95</xm:sqref>
        </x14:conditionalFormatting>
        <x14:conditionalFormatting xmlns:xm="http://schemas.microsoft.com/office/excel/2006/main">
          <x14:cfRule type="beginsWith" priority="2119" operator="beginsWith" id="{0C4CF9E8-A6C6-458C-9344-2DACB57AEBC1}">
            <xm:f>LEFT(O92,LEN("J"))="J"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20" operator="beginsWith" id="{91EB0B89-F4DA-4CDD-9BDD-F177E83CE76E}">
            <xm:f>LEFT(O92,LEN("AM"))="AM"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21" operator="beginsWith" id="{3340640B-209E-4D64-A00A-E0740E69CB5F}">
            <xm:f>LEFT(O92,LEN("M"))="M"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22" operator="beginsWith" id="{0F0ABBBF-5FD2-4A99-8CD6-CF9624E927CD}">
            <xm:f>LEFT(O92,LEN("C"))="C"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O92:O95</xm:sqref>
        </x14:conditionalFormatting>
        <x14:conditionalFormatting xmlns:xm="http://schemas.microsoft.com/office/excel/2006/main">
          <x14:cfRule type="beginsWith" priority="2109" operator="beginsWith" id="{897C72A7-785E-423E-9160-E3E9FE02360D}">
            <xm:f>LEFT(W35,LEN("MAL"))="MAL"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15" operator="beginsWith" id="{D8E6943F-556A-4E8A-886A-61B3385DFC2E}">
            <xm:f>LEFT(W35,LEN("FOR"))="FOR"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W35</xm:sqref>
        </x14:conditionalFormatting>
        <x14:conditionalFormatting xmlns:xm="http://schemas.microsoft.com/office/excel/2006/main">
          <x14:cfRule type="beginsWith" priority="2111" operator="beginsWith" id="{01CE9C52-2973-4808-95E0-C9F1ACA53545}">
            <xm:f>LEFT(W35,LEN("J"))="J"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12" operator="beginsWith" id="{A2247E0C-44C1-439A-B70B-4409D29B5DB1}">
            <xm:f>LEFT(W35,LEN("AM"))="AM"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13" operator="beginsWith" id="{4720FB8F-ACFF-448A-ACEE-124D519645A5}">
            <xm:f>LEFT(W35,LEN("M"))="M"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14" operator="beginsWith" id="{85B961BF-CAAD-4CB3-84AC-E31095BE58F2}">
            <xm:f>LEFT(W35,LEN("C"))="C"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W35</xm:sqref>
        </x14:conditionalFormatting>
        <x14:conditionalFormatting xmlns:xm="http://schemas.microsoft.com/office/excel/2006/main">
          <x14:cfRule type="beginsWith" priority="2101" operator="beginsWith" id="{352CC836-FBBA-4C36-9381-DF641347DD17}">
            <xm:f>LEFT(P77,LEN("MAL"))="MAL"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07" operator="beginsWith" id="{7DEC558A-B1A4-4B7E-A4E1-C41D52E1FCE5}">
            <xm:f>LEFT(P77,LEN("FOR"))="FOR"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P77:P81</xm:sqref>
        </x14:conditionalFormatting>
        <x14:conditionalFormatting xmlns:xm="http://schemas.microsoft.com/office/excel/2006/main">
          <x14:cfRule type="beginsWith" priority="2103" operator="beginsWith" id="{92AECD5C-F545-4EDC-ADEB-3EC4E5573DB3}">
            <xm:f>LEFT(P77,LEN("J"))="J"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04" operator="beginsWith" id="{504A846E-CD6D-4882-A73E-DA212C7CA4EC}">
            <xm:f>LEFT(P77,LEN("AM"))="AM"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05" operator="beginsWith" id="{1E46E642-F60E-4B41-87B4-53ABE28AB0DD}">
            <xm:f>LEFT(P77,LEN("M"))="M"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06" operator="beginsWith" id="{6E67EB5E-5076-45AD-B443-9B86FDE72253}">
            <xm:f>LEFT(P77,LEN("C"))="C"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P77:P81</xm:sqref>
        </x14:conditionalFormatting>
        <x14:conditionalFormatting xmlns:xm="http://schemas.microsoft.com/office/excel/2006/main">
          <x14:cfRule type="beginsWith" priority="2093" operator="beginsWith" id="{90086CB5-870C-4743-BF1C-B372D61732A1}">
            <xm:f>LEFT(P39,LEN("MAL"))="MAL"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99" operator="beginsWith" id="{338FE534-4656-4BD7-A771-49D3DF156712}">
            <xm:f>LEFT(P39,LEN("FOR"))="FOR"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P39</xm:sqref>
        </x14:conditionalFormatting>
        <x14:conditionalFormatting xmlns:xm="http://schemas.microsoft.com/office/excel/2006/main">
          <x14:cfRule type="beginsWith" priority="2095" operator="beginsWith" id="{1D737D96-5051-47C6-A28F-169E0C0DE70D}">
            <xm:f>LEFT(P39,LEN("J"))="J"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96" operator="beginsWith" id="{0A20D552-125C-46D6-AD66-F05D64344DA7}">
            <xm:f>LEFT(P39,LEN("AM"))="AM"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97" operator="beginsWith" id="{EC452C65-DA27-4B45-B020-A4C812B56E3B}">
            <xm:f>LEFT(P39,LEN("M"))="M"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98" operator="beginsWith" id="{00A9F64F-3FEB-45E3-BF7C-11BB21F5E6BA}">
            <xm:f>LEFT(P39,LEN("C"))="C"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P39</xm:sqref>
        </x14:conditionalFormatting>
        <x14:conditionalFormatting xmlns:xm="http://schemas.microsoft.com/office/excel/2006/main">
          <x14:cfRule type="beginsWith" priority="2085" operator="beginsWith" id="{8898CE5B-3823-412F-86FA-E47EC703318F}">
            <xm:f>LEFT(P35,LEN("MAL"))="MAL"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91" operator="beginsWith" id="{F0B0D612-0658-4E64-BC79-A852D9BDFA4B}">
            <xm:f>LEFT(P35,LEN("FOR"))="FOR"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P35</xm:sqref>
        </x14:conditionalFormatting>
        <x14:conditionalFormatting xmlns:xm="http://schemas.microsoft.com/office/excel/2006/main">
          <x14:cfRule type="beginsWith" priority="2087" operator="beginsWith" id="{F3385DEA-188B-4C78-B246-4192A576EE30}">
            <xm:f>LEFT(P35,LEN("J"))="J"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88" operator="beginsWith" id="{6E0718EC-7819-41F7-B222-18AE21C548D0}">
            <xm:f>LEFT(P35,LEN("AM"))="AM"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89" operator="beginsWith" id="{1ECB31F5-B053-4E8E-BB32-3B02ACF64963}">
            <xm:f>LEFT(P35,LEN("M"))="M"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90" operator="beginsWith" id="{FF6FA86C-AE46-4C8F-A54C-0C11EE61FD86}">
            <xm:f>LEFT(P35,LEN("C"))="C"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P35</xm:sqref>
        </x14:conditionalFormatting>
        <x14:conditionalFormatting xmlns:xm="http://schemas.microsoft.com/office/excel/2006/main">
          <x14:cfRule type="beginsWith" priority="2077" operator="beginsWith" id="{B7F2C9E8-883E-402F-9C7F-30B919BB5D39}">
            <xm:f>LEFT(M56,LEN("MAL"))="MAL"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83" operator="beginsWith" id="{4608B63E-55D5-4695-ABA2-EBB9D21049DC}">
            <xm:f>LEFT(M56,LEN("FOR"))="FOR"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M56:M60</xm:sqref>
        </x14:conditionalFormatting>
        <x14:conditionalFormatting xmlns:xm="http://schemas.microsoft.com/office/excel/2006/main">
          <x14:cfRule type="beginsWith" priority="2079" operator="beginsWith" id="{19433C51-9769-45FB-999C-CE1A184D459E}">
            <xm:f>LEFT(M56,LEN("J"))="J"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80" operator="beginsWith" id="{B5C63507-93C6-4C3A-9A18-2763BDC3E09E}">
            <xm:f>LEFT(M56,LEN("AM"))="AM"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81" operator="beginsWith" id="{9C178FD9-3F17-43CB-B517-CAE03EEB7AF5}">
            <xm:f>LEFT(M56,LEN("M"))="M"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82" operator="beginsWith" id="{5594DEBE-DE38-4D0E-B481-F4E6EBFBF758}">
            <xm:f>LEFT(M56,LEN("C"))="C"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M56:M60</xm:sqref>
        </x14:conditionalFormatting>
        <x14:conditionalFormatting xmlns:xm="http://schemas.microsoft.com/office/excel/2006/main">
          <x14:cfRule type="beginsWith" priority="2069" operator="beginsWith" id="{6DB79675-AB8E-4FC3-8850-7D5022300F95}">
            <xm:f>LEFT(O56,LEN("MAL"))="MAL"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75" operator="beginsWith" id="{8AFE4EF6-366C-4EC4-8C51-0BC17583BAF3}">
            <xm:f>LEFT(O56,LEN("FOR"))="FOR"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O56:O60</xm:sqref>
        </x14:conditionalFormatting>
        <x14:conditionalFormatting xmlns:xm="http://schemas.microsoft.com/office/excel/2006/main">
          <x14:cfRule type="beginsWith" priority="2071" operator="beginsWith" id="{88496959-C75F-49E6-BABA-0BCE065927E7}">
            <xm:f>LEFT(O56,LEN("J"))="J"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72" operator="beginsWith" id="{4D1403FB-1B44-4F55-ADD5-5B8C24BE4298}">
            <xm:f>LEFT(O56,LEN("AM"))="AM"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73" operator="beginsWith" id="{8C6F5EA5-8815-4083-B7AF-F214E05C842A}">
            <xm:f>LEFT(O56,LEN("M"))="M"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74" operator="beginsWith" id="{55614053-47C9-4449-A962-931F2DFA11D0}">
            <xm:f>LEFT(O56,LEN("C"))="C"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O56:O60</xm:sqref>
        </x14:conditionalFormatting>
        <x14:conditionalFormatting xmlns:xm="http://schemas.microsoft.com/office/excel/2006/main">
          <x14:cfRule type="beginsWith" priority="2061" operator="beginsWith" id="{5E89A8C7-B6CD-4292-A099-C2595B6A598A}">
            <xm:f>LEFT(M133,LEN("MAL"))="MAL"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67" operator="beginsWith" id="{541D9FA7-6E41-4CAC-8584-062FF194C01B}">
            <xm:f>LEFT(M133,LEN("FOR"))="FOR"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M133:M137</xm:sqref>
        </x14:conditionalFormatting>
        <x14:conditionalFormatting xmlns:xm="http://schemas.microsoft.com/office/excel/2006/main">
          <x14:cfRule type="beginsWith" priority="2063" operator="beginsWith" id="{B5A15659-8D39-4EF7-A68D-3B20C244DD6A}">
            <xm:f>LEFT(M133,LEN("J"))="J"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64" operator="beginsWith" id="{4723ACC2-D1AC-4106-9AA7-96E3F201185A}">
            <xm:f>LEFT(M133,LEN("AM"))="AM"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65" operator="beginsWith" id="{69F013D3-5BF1-4846-9BC0-FBA657F053E4}">
            <xm:f>LEFT(M133,LEN("M"))="M"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66" operator="beginsWith" id="{F332B73B-2521-4774-8761-64B3F7ABAC09}">
            <xm:f>LEFT(M133,LEN("C"))="C"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M133:M137</xm:sqref>
        </x14:conditionalFormatting>
        <x14:conditionalFormatting xmlns:xm="http://schemas.microsoft.com/office/excel/2006/main">
          <x14:cfRule type="beginsWith" priority="2045" operator="beginsWith" id="{9096A518-1109-4436-A265-0D21A073AE3F}">
            <xm:f>LEFT(O133,LEN("MAL"))="MAL"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51" operator="beginsWith" id="{B16A7944-8A07-4AE4-B976-7D957131C3AD}">
            <xm:f>LEFT(O133,LEN("FOR"))="FOR"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O133:O137</xm:sqref>
        </x14:conditionalFormatting>
        <x14:conditionalFormatting xmlns:xm="http://schemas.microsoft.com/office/excel/2006/main">
          <x14:cfRule type="beginsWith" priority="2047" operator="beginsWith" id="{2B919D52-E26A-4B1D-8A08-17BE24ABEC7D}">
            <xm:f>LEFT(O133,LEN("J"))="J"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48" operator="beginsWith" id="{29A0D23C-AE5A-4EA6-9087-554409E0D748}">
            <xm:f>LEFT(O133,LEN("AM"))="AM"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49" operator="beginsWith" id="{5046EB3A-C044-467F-BEB7-7852F80A049B}">
            <xm:f>LEFT(O133,LEN("M"))="M"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50" operator="beginsWith" id="{6C9EB82C-F1F6-4DA6-9AF2-4D1B5688B66C}">
            <xm:f>LEFT(O133,LEN("C"))="C"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O133:O137</xm:sqref>
        </x14:conditionalFormatting>
        <x14:conditionalFormatting xmlns:xm="http://schemas.microsoft.com/office/excel/2006/main">
          <x14:cfRule type="beginsWith" priority="2021" operator="beginsWith" id="{DD23CD4E-2D88-457B-B3E5-2691666C62E8}">
            <xm:f>LEFT(O32,LEN("MAL"))="MAL"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27" operator="beginsWith" id="{876680CF-ED7A-4022-84D4-FC30B703F1C9}">
            <xm:f>LEFT(O32,LEN("FOR"))="FOR"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O32</xm:sqref>
        </x14:conditionalFormatting>
        <x14:conditionalFormatting xmlns:xm="http://schemas.microsoft.com/office/excel/2006/main">
          <x14:cfRule type="beginsWith" priority="2023" operator="beginsWith" id="{EFB55861-F1FE-4FE5-91BF-2AC8E9DE25C0}">
            <xm:f>LEFT(O32,LEN("J"))="J"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24" operator="beginsWith" id="{A9B298E5-D338-4B31-93CD-5467907EE622}">
            <xm:f>LEFT(O32,LEN("AM"))="AM"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25" operator="beginsWith" id="{EB0CD479-D746-4742-A068-29007F7269E9}">
            <xm:f>LEFT(O32,LEN("M"))="M"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26" operator="beginsWith" id="{791D8A73-33DF-4C21-9793-9DF9FA93A015}">
            <xm:f>LEFT(O32,LEN("C"))="C"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O32</xm:sqref>
        </x14:conditionalFormatting>
        <x14:conditionalFormatting xmlns:xm="http://schemas.microsoft.com/office/excel/2006/main">
          <x14:cfRule type="beginsWith" priority="2013" operator="beginsWith" id="{D99EB5AB-C9E9-4A2B-8CC4-2D2390B55AD2}">
            <xm:f>LEFT(O28,LEN("MAL"))="MAL"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19" operator="beginsWith" id="{C6918D5E-9A91-43FE-B778-9863A2029A91}">
            <xm:f>LEFT(O28,LEN("FOR"))="FOR"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beginsWith" priority="2015" operator="beginsWith" id="{19445DDB-5E99-48C3-B21D-A110EE4A17EF}">
            <xm:f>LEFT(O28,LEN("J"))="J"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16" operator="beginsWith" id="{7BFB815D-CBB8-4C71-8652-D8B61D9BA8A8}">
            <xm:f>LEFT(O28,LEN("AM"))="AM"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17" operator="beginsWith" id="{EECCBD3A-6238-4D1B-B7E3-016215886AA5}">
            <xm:f>LEFT(O28,LEN("M"))="M"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18" operator="beginsWith" id="{3D0B1472-592F-4109-BBA9-CD9092D2F54A}">
            <xm:f>LEFT(O28,LEN("C"))="C"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beginsWith" priority="1989" operator="beginsWith" id="{814BB5F9-0278-4A26-AA2F-72E57E2836CC}">
            <xm:f>LEFT(X36,LEN("MAL"))="MAL"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95" operator="beginsWith" id="{E909C247-D338-4DA0-8F57-664FF86DF201}">
            <xm:f>LEFT(X36,LEN("FOR"))="FOR"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X36</xm:sqref>
        </x14:conditionalFormatting>
        <x14:conditionalFormatting xmlns:xm="http://schemas.microsoft.com/office/excel/2006/main">
          <x14:cfRule type="beginsWith" priority="1991" operator="beginsWith" id="{56482F7F-4D87-4D06-B319-008381269AB1}">
            <xm:f>LEFT(X36,LEN("J"))="J"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92" operator="beginsWith" id="{D6B0293D-7D60-4FD7-A004-DF6F0E2042A7}">
            <xm:f>LEFT(X36,LEN("AM"))="AM"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93" operator="beginsWith" id="{3B7745AF-4E01-4B8B-A817-EBA25425ADD4}">
            <xm:f>LEFT(X36,LEN("M"))="M"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94" operator="beginsWith" id="{377380BD-8569-4431-94D4-FB726B74DF9E}">
            <xm:f>LEFT(X36,LEN("C"))="C"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X36</xm:sqref>
        </x14:conditionalFormatting>
        <x14:conditionalFormatting xmlns:xm="http://schemas.microsoft.com/office/excel/2006/main">
          <x14:cfRule type="beginsWith" priority="1981" operator="beginsWith" id="{CA587C6D-F7EA-43E0-8208-842C0088675A}">
            <xm:f>LEFT(W36,LEN("MAL"))="MAL"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87" operator="beginsWith" id="{DA45F1F8-96A3-4107-9196-B39CE7E3C062}">
            <xm:f>LEFT(W36,LEN("FOR"))="FOR"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W36</xm:sqref>
        </x14:conditionalFormatting>
        <x14:conditionalFormatting xmlns:xm="http://schemas.microsoft.com/office/excel/2006/main">
          <x14:cfRule type="beginsWith" priority="1983" operator="beginsWith" id="{C0948DED-394D-4A34-9232-792CD26D4F2E}">
            <xm:f>LEFT(W36,LEN("J"))="J"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84" operator="beginsWith" id="{3D225B49-809C-401C-AD97-1499A243608B}">
            <xm:f>LEFT(W36,LEN("AM"))="AM"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85" operator="beginsWith" id="{E95A0F2C-F510-46E0-B30F-A6DF81073A4D}">
            <xm:f>LEFT(W36,LEN("M"))="M"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86" operator="beginsWith" id="{6B1B6CEA-B3A4-4F80-8511-618DBB67B3C4}">
            <xm:f>LEFT(W36,LEN("C"))="C"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W36</xm:sqref>
        </x14:conditionalFormatting>
        <x14:conditionalFormatting xmlns:xm="http://schemas.microsoft.com/office/excel/2006/main">
          <x14:cfRule type="beginsWith" priority="1973" operator="beginsWith" id="{323382F8-1EA2-4661-A78C-6508582403D1}">
            <xm:f>LEFT(K49,LEN("MAL"))="MAL"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79" operator="beginsWith" id="{1A5E6034-7976-4F45-9623-6D8DDEC9E2E7}">
            <xm:f>LEFT(K49,LEN("FOR"))="FOR"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K49:L53</xm:sqref>
        </x14:conditionalFormatting>
        <x14:conditionalFormatting xmlns:xm="http://schemas.microsoft.com/office/excel/2006/main">
          <x14:cfRule type="beginsWith" priority="1975" operator="beginsWith" id="{F0E31C90-96D1-4EBC-99F0-B673E31733AA}">
            <xm:f>LEFT(K49,LEN("J"))="J"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76" operator="beginsWith" id="{B41EEFBB-1749-497D-B6E8-F57042B56B15}">
            <xm:f>LEFT(K49,LEN("AM"))="AM"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77" operator="beginsWith" id="{7A96BD13-363F-484C-B7B3-9DD17AF3BD05}">
            <xm:f>LEFT(K49,LEN("M"))="M"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78" operator="beginsWith" id="{7DC30FB7-F030-4B17-B664-E8B92DDE5A2C}">
            <xm:f>LEFT(K49,LEN("C"))="C"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K49:L53</xm:sqref>
        </x14:conditionalFormatting>
        <x14:conditionalFormatting xmlns:xm="http://schemas.microsoft.com/office/excel/2006/main">
          <x14:cfRule type="beginsWith" priority="1965" operator="beginsWith" id="{AE8A729D-3F54-4261-BA25-AB5C96E830E4}">
            <xm:f>LEFT(M49,LEN("MAL"))="MAL"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71" operator="beginsWith" id="{09E23588-2EED-49D8-902B-D083442F3893}">
            <xm:f>LEFT(M49,LEN("FOR"))="FOR"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M49:M53</xm:sqref>
        </x14:conditionalFormatting>
        <x14:conditionalFormatting xmlns:xm="http://schemas.microsoft.com/office/excel/2006/main">
          <x14:cfRule type="beginsWith" priority="1967" operator="beginsWith" id="{3888C59C-E1D3-489C-BD7C-5FC969561ECA}">
            <xm:f>LEFT(M49,LEN("J"))="J"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68" operator="beginsWith" id="{3004AD0D-2E8C-4E10-977A-DC07ED5240BA}">
            <xm:f>LEFT(M49,LEN("AM"))="AM"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69" operator="beginsWith" id="{0C08DECF-3315-4785-85EE-6C006F0BB7A0}">
            <xm:f>LEFT(M49,LEN("M"))="M"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70" operator="beginsWith" id="{815B61D3-4A04-46BD-9497-A27A423E5F5E}">
            <xm:f>LEFT(M49,LEN("C"))="C"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M49:M53</xm:sqref>
        </x14:conditionalFormatting>
        <x14:conditionalFormatting xmlns:xm="http://schemas.microsoft.com/office/excel/2006/main">
          <x14:cfRule type="beginsWith" priority="1957" operator="beginsWith" id="{31A05BEA-B6F4-4990-8DB6-E8B474A32EEC}">
            <xm:f>LEFT(X224,LEN("MAL"))="MAL"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63" operator="beginsWith" id="{4C812FC7-F66D-4811-A9DD-D8D1BC9750C2}">
            <xm:f>LEFT(X224,LEN("FOR"))="FOR"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X224:X228</xm:sqref>
        </x14:conditionalFormatting>
        <x14:conditionalFormatting xmlns:xm="http://schemas.microsoft.com/office/excel/2006/main">
          <x14:cfRule type="beginsWith" priority="1959" operator="beginsWith" id="{AD985141-213E-4D67-94EB-E347A5FBBB3D}">
            <xm:f>LEFT(X224,LEN("J"))="J"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60" operator="beginsWith" id="{DF0F2A05-4224-4A87-9C11-836FA82D9365}">
            <xm:f>LEFT(X224,LEN("AM"))="AM"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61" operator="beginsWith" id="{41EBC20D-70A3-4098-A324-8F513A83E44A}">
            <xm:f>LEFT(X224,LEN("M"))="M"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62" operator="beginsWith" id="{02BFCF21-DCBE-4DA8-BF48-3BD93341D7AA}">
            <xm:f>LEFT(X224,LEN("C"))="C"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X224:X228</xm:sqref>
        </x14:conditionalFormatting>
        <x14:conditionalFormatting xmlns:xm="http://schemas.microsoft.com/office/excel/2006/main">
          <x14:cfRule type="beginsWith" priority="1949" operator="beginsWith" id="{95BFB328-57AE-401B-9739-ECE06ABFBD74}">
            <xm:f>LEFT(X231,LEN("MAL"))="MAL"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55" operator="beginsWith" id="{78B09441-3963-4194-8D66-FC86293FA2CD}">
            <xm:f>LEFT(X231,LEN("FOR"))="FOR"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X231:X235</xm:sqref>
        </x14:conditionalFormatting>
        <x14:conditionalFormatting xmlns:xm="http://schemas.microsoft.com/office/excel/2006/main">
          <x14:cfRule type="beginsWith" priority="1951" operator="beginsWith" id="{2A2C0DD9-F628-4A09-AC5A-5E7AB4262644}">
            <xm:f>LEFT(X231,LEN("J"))="J"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52" operator="beginsWith" id="{7D1ED06E-265A-479B-9222-D5AB1B069D76}">
            <xm:f>LEFT(X231,LEN("AM"))="AM"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53" operator="beginsWith" id="{8556FCF3-A707-419E-84D5-C1E8F26A87FD}">
            <xm:f>LEFT(X231,LEN("M"))="M"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54" operator="beginsWith" id="{359558C0-31B8-4F1D-9DD7-C599ABD6EE55}">
            <xm:f>LEFT(X231,LEN("C"))="C"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X231:X235</xm:sqref>
        </x14:conditionalFormatting>
        <x14:conditionalFormatting xmlns:xm="http://schemas.microsoft.com/office/excel/2006/main">
          <x14:cfRule type="beginsWith" priority="1941" operator="beginsWith" id="{C8649D98-6F66-4019-BC4D-FFB6EA6539BF}">
            <xm:f>LEFT(X238,LEN("MAL"))="MAL"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47" operator="beginsWith" id="{92A1129A-96FF-4F7E-A123-88A3266AE953}">
            <xm:f>LEFT(X238,LEN("FOR"))="FOR"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X238:X242</xm:sqref>
        </x14:conditionalFormatting>
        <x14:conditionalFormatting xmlns:xm="http://schemas.microsoft.com/office/excel/2006/main">
          <x14:cfRule type="beginsWith" priority="1943" operator="beginsWith" id="{9454C9BD-5819-483F-8631-A3C4BF998464}">
            <xm:f>LEFT(X238,LEN("J"))="J"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44" operator="beginsWith" id="{4B41F878-D1E7-40B4-BCC6-D7A8918D459B}">
            <xm:f>LEFT(X238,LEN("AM"))="AM"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45" operator="beginsWith" id="{EAC76712-1108-4F1D-85D6-1B6E212E86FF}">
            <xm:f>LEFT(X238,LEN("M"))="M"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46" operator="beginsWith" id="{BB5A4E97-1222-430F-8DED-A3AC58299D29}">
            <xm:f>LEFT(X238,LEN("C"))="C"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X238:X242</xm:sqref>
        </x14:conditionalFormatting>
        <x14:conditionalFormatting xmlns:xm="http://schemas.microsoft.com/office/excel/2006/main">
          <x14:cfRule type="beginsWith" priority="1933" operator="beginsWith" id="{CFE4B917-AE31-4E3C-BEDB-6F8D25A1301C}">
            <xm:f>LEFT(K45,LEN("MAL"))="MAL"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39" operator="beginsWith" id="{7824D337-F018-4C9A-8891-AFF1DCC53173}">
            <xm:f>LEFT(K45,LEN("FOR"))="FOR"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K45:L46</xm:sqref>
        </x14:conditionalFormatting>
        <x14:conditionalFormatting xmlns:xm="http://schemas.microsoft.com/office/excel/2006/main">
          <x14:cfRule type="beginsWith" priority="1935" operator="beginsWith" id="{D5B0DDC2-D6A6-48D0-927A-8E9A24F3AFD4}">
            <xm:f>LEFT(K45,LEN("J"))="J"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36" operator="beginsWith" id="{FCA4242D-AAFF-4EE5-AB59-96BD6D05FB6B}">
            <xm:f>LEFT(K45,LEN("AM"))="AM"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37" operator="beginsWith" id="{A48BE70E-BFB8-4C7F-97D6-58D95DC9E656}">
            <xm:f>LEFT(K45,LEN("M"))="M"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38" operator="beginsWith" id="{42D6060C-5353-449C-B81F-4D78A99F0B65}">
            <xm:f>LEFT(K45,LEN("C"))="C"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K45:L46</xm:sqref>
        </x14:conditionalFormatting>
        <x14:conditionalFormatting xmlns:xm="http://schemas.microsoft.com/office/excel/2006/main">
          <x14:cfRule type="beginsWith" priority="1925" operator="beginsWith" id="{2A285216-B997-480B-98F8-304F023DF32B}">
            <xm:f>LEFT(P43,LEN("MAL"))="MAL"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31" operator="beginsWith" id="{5577D7AF-B12E-4828-B5CD-670259D44167}">
            <xm:f>LEFT(P43,LEN("FOR"))="FOR"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P43</xm:sqref>
        </x14:conditionalFormatting>
        <x14:conditionalFormatting xmlns:xm="http://schemas.microsoft.com/office/excel/2006/main">
          <x14:cfRule type="beginsWith" priority="1927" operator="beginsWith" id="{D39C71B0-19C3-47FB-8DBD-DCBF225B6158}">
            <xm:f>LEFT(P43,LEN("J"))="J"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28" operator="beginsWith" id="{440FB5BE-4BBF-4DE2-86E0-C842CBF50FFF}">
            <xm:f>LEFT(P43,LEN("AM"))="AM"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29" operator="beginsWith" id="{E706769B-76E3-4416-B5FE-E96D5D325C4D}">
            <xm:f>LEFT(P43,LEN("M"))="M"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30" operator="beginsWith" id="{5853274E-21D3-44E7-8EEF-01DFE32F729F}">
            <xm:f>LEFT(P43,LEN("C"))="C"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P43</xm:sqref>
        </x14:conditionalFormatting>
        <x14:conditionalFormatting xmlns:xm="http://schemas.microsoft.com/office/excel/2006/main">
          <x14:cfRule type="beginsWith" priority="1917" operator="beginsWith" id="{4B360702-8E06-4BDC-9B03-2D23A081D11D}">
            <xm:f>LEFT(P45,LEN("MAL"))="MAL"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23" operator="beginsWith" id="{A03178DE-0DF2-4EB3-9486-CBB8C11770F7}">
            <xm:f>LEFT(P45,LEN("FOR"))="FOR"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P45</xm:sqref>
        </x14:conditionalFormatting>
        <x14:conditionalFormatting xmlns:xm="http://schemas.microsoft.com/office/excel/2006/main">
          <x14:cfRule type="beginsWith" priority="1919" operator="beginsWith" id="{620C0D1F-30EB-4E24-87F4-A098BCD5D2AB}">
            <xm:f>LEFT(P45,LEN("J"))="J"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20" operator="beginsWith" id="{B819B494-FD16-4914-B634-8945B860DA1C}">
            <xm:f>LEFT(P45,LEN("AM"))="AM"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21" operator="beginsWith" id="{14D03EA1-CBBF-4270-999A-94262DB0F82D}">
            <xm:f>LEFT(P45,LEN("M"))="M"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22" operator="beginsWith" id="{81F6BB36-B0CC-46FE-B907-8AE97CCC756F}">
            <xm:f>LEFT(P45,LEN("C"))="C"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P45</xm:sqref>
        </x14:conditionalFormatting>
        <x14:conditionalFormatting xmlns:xm="http://schemas.microsoft.com/office/excel/2006/main">
          <x14:cfRule type="beginsWith" priority="1909" operator="beginsWith" id="{A346EC64-A65F-4D81-AAFD-30E32012B8A6}">
            <xm:f>LEFT(N56,LEN("MAL"))="MAL"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15" operator="beginsWith" id="{E16A7A3C-97A2-4350-ABA7-6D72DA6D5D44}">
            <xm:f>LEFT(N56,LEN("FOR"))="FOR"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N56:N60</xm:sqref>
        </x14:conditionalFormatting>
        <x14:conditionalFormatting xmlns:xm="http://schemas.microsoft.com/office/excel/2006/main">
          <x14:cfRule type="beginsWith" priority="1911" operator="beginsWith" id="{2DBA2E78-6291-41EE-BFB7-F177B503A203}">
            <xm:f>LEFT(N56,LEN("J"))="J"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12" operator="beginsWith" id="{307A16E0-AE7B-4AD3-B294-EA052FE35CE7}">
            <xm:f>LEFT(N56,LEN("AM"))="AM"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13" operator="beginsWith" id="{64752A3E-454A-4777-AB67-DE75AF7BCF81}">
            <xm:f>LEFT(N56,LEN("M"))="M"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14" operator="beginsWith" id="{96604C38-E597-409C-93CC-803C50EC8612}">
            <xm:f>LEFT(N56,LEN("C"))="C"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N56:N60</xm:sqref>
        </x14:conditionalFormatting>
        <x14:conditionalFormatting xmlns:xm="http://schemas.microsoft.com/office/excel/2006/main">
          <x14:cfRule type="beginsWith" priority="1901" operator="beginsWith" id="{0B63386B-96E3-468D-ACE8-153D5EBC23FE}">
            <xm:f>LEFT(K56,LEN("MAL"))="MAL"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07" operator="beginsWith" id="{6C748942-07C1-4B5D-8F8E-E96B725937B8}">
            <xm:f>LEFT(K56,LEN("FOR"))="FOR"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K56:L60</xm:sqref>
        </x14:conditionalFormatting>
        <x14:conditionalFormatting xmlns:xm="http://schemas.microsoft.com/office/excel/2006/main">
          <x14:cfRule type="beginsWith" priority="1903" operator="beginsWith" id="{B4BEC614-A0A8-4F92-9496-CC6D96A34D8E}">
            <xm:f>LEFT(K56,LEN("J"))="J"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04" operator="beginsWith" id="{C6884481-F7D4-4F48-8AD2-923375A3D57C}">
            <xm:f>LEFT(K56,LEN("AM"))="AM"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05" operator="beginsWith" id="{7F1D7D05-1A89-403F-9D70-A11038B29F6A}">
            <xm:f>LEFT(K56,LEN("M"))="M"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06" operator="beginsWith" id="{AABA6E9E-E231-4DCB-96B7-79EDDC1B6B45}">
            <xm:f>LEFT(K56,LEN("C"))="C"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K56:L60</xm:sqref>
        </x14:conditionalFormatting>
        <x14:conditionalFormatting xmlns:xm="http://schemas.microsoft.com/office/excel/2006/main">
          <x14:cfRule type="beginsWith" priority="1893" operator="beginsWith" id="{97605C90-4E41-4F02-8637-B490DDF55361}">
            <xm:f>LEFT(J58,LEN("MAL"))="MAL"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99" operator="beginsWith" id="{0B6403B5-AB29-4A72-9EC9-8C23D9CBE6D7}">
            <xm:f>LEFT(J58,LEN("FOR"))="FOR"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J58</xm:sqref>
        </x14:conditionalFormatting>
        <x14:conditionalFormatting xmlns:xm="http://schemas.microsoft.com/office/excel/2006/main">
          <x14:cfRule type="beginsWith" priority="1895" operator="beginsWith" id="{72D7BEE9-1D4B-485F-9C2E-288253248AC0}">
            <xm:f>LEFT(J58,LEN("J"))="J"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96" operator="beginsWith" id="{98655EAA-5B7D-4EBE-891C-93DAC051ABB2}">
            <xm:f>LEFT(J58,LEN("AM"))="AM"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97" operator="beginsWith" id="{04BC6505-6C3F-4BDE-B157-9991C3B56025}">
            <xm:f>LEFT(J58,LEN("M"))="M"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98" operator="beginsWith" id="{638997E4-7009-4334-9B4F-ADAC950F9375}">
            <xm:f>LEFT(J58,LEN("C"))="C"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J58</xm:sqref>
        </x14:conditionalFormatting>
        <x14:conditionalFormatting xmlns:xm="http://schemas.microsoft.com/office/excel/2006/main">
          <x14:cfRule type="beginsWith" priority="1885" operator="beginsWith" id="{DC366615-C8FB-4F68-B549-38C7DA13AC75}">
            <xm:f>LEFT(J56,LEN("MAL"))="MAL"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91" operator="beginsWith" id="{FFF5A29D-EC90-426E-904C-6786428A26F0}">
            <xm:f>LEFT(J56,LEN("FOR"))="FOR"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J56</xm:sqref>
        </x14:conditionalFormatting>
        <x14:conditionalFormatting xmlns:xm="http://schemas.microsoft.com/office/excel/2006/main">
          <x14:cfRule type="beginsWith" priority="1887" operator="beginsWith" id="{8B0B3DA8-84BC-4E80-88E0-9D62A4E0D056}">
            <xm:f>LEFT(J56,LEN("J"))="J"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88" operator="beginsWith" id="{014E4862-AC05-4EAF-B05B-8045A1D14F39}">
            <xm:f>LEFT(J56,LEN("AM"))="AM"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89" operator="beginsWith" id="{C2F28DAE-F953-4B8C-BA37-A3C8F8AFFF19}">
            <xm:f>LEFT(J56,LEN("M"))="M"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90" operator="beginsWith" id="{41856625-6AA1-48B6-81EF-88A471F3CF17}">
            <xm:f>LEFT(J56,LEN("C"))="C"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J56</xm:sqref>
        </x14:conditionalFormatting>
        <x14:conditionalFormatting xmlns:xm="http://schemas.microsoft.com/office/excel/2006/main">
          <x14:cfRule type="beginsWith" priority="1877" operator="beginsWith" id="{96E1D0A0-BE90-41A3-830E-8FFD53200CF2}">
            <xm:f>LEFT(J59,LEN("MAL"))="MAL"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83" operator="beginsWith" id="{B2660F7A-2293-4378-9D80-334AD741D01B}">
            <xm:f>LEFT(J59,LEN("FOR"))="FOR"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J59</xm:sqref>
        </x14:conditionalFormatting>
        <x14:conditionalFormatting xmlns:xm="http://schemas.microsoft.com/office/excel/2006/main">
          <x14:cfRule type="beginsWith" priority="1879" operator="beginsWith" id="{E8D81E3E-003D-410F-A3F2-D6870FB02B31}">
            <xm:f>LEFT(J59,LEN("J"))="J"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80" operator="beginsWith" id="{14C6EB8F-F6B2-41AB-AF66-EBBE2DE01DCF}">
            <xm:f>LEFT(J59,LEN("AM"))="AM"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81" operator="beginsWith" id="{17AF0C79-7BE0-4893-A8B5-73053EFE1BC3}">
            <xm:f>LEFT(J59,LEN("M"))="M"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82" operator="beginsWith" id="{813DBC0F-9129-4664-BAF7-0A3810E99D47}">
            <xm:f>LEFT(J59,LEN("C"))="C"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J59</xm:sqref>
        </x14:conditionalFormatting>
        <x14:conditionalFormatting xmlns:xm="http://schemas.microsoft.com/office/excel/2006/main">
          <x14:cfRule type="containsText" priority="1867" operator="containsText" id="{98BCA0FD-AA9A-49F1-BB7B-AFDCA34A910D}">
            <xm:f>NOT(ISERROR(SEARCH("Neutralisée",Q98)))</xm:f>
            <xm:f>"Neutralisée"</xm:f>
            <x14:dxf>
              <font>
                <color rgb="FFFF0000"/>
              </font>
            </x14:dxf>
          </x14:cfRule>
          <xm:sqref>Q98</xm:sqref>
        </x14:conditionalFormatting>
        <x14:conditionalFormatting xmlns:xm="http://schemas.microsoft.com/office/excel/2006/main">
          <x14:cfRule type="containsText" priority="1873" operator="containsText" id="{82CBF4F0-3E57-494D-B1E9-DD98B6D2BBA9}">
            <xm:f>NOT(ISERROR(SEARCH("Neutralisée",Q77)))</xm:f>
            <xm:f>"Neutralisée"</xm:f>
            <x14:dxf>
              <font>
                <color rgb="FFFF0000"/>
              </font>
            </x14:dxf>
          </x14:cfRule>
          <xm:sqref>Q77</xm:sqref>
        </x14:conditionalFormatting>
        <x14:conditionalFormatting xmlns:xm="http://schemas.microsoft.com/office/excel/2006/main">
          <x14:cfRule type="containsText" priority="1871" operator="containsText" id="{72695DAC-5A4F-4DB6-B4E5-E41A0E08F69E}">
            <xm:f>NOT(ISERROR(SEARCH("Neutralisée",Q84)))</xm:f>
            <xm:f>"Neutralisée"</xm:f>
            <x14:dxf>
              <font>
                <color rgb="FFFF0000"/>
              </font>
            </x14:dxf>
          </x14:cfRule>
          <xm:sqref>Q84</xm:sqref>
        </x14:conditionalFormatting>
        <x14:conditionalFormatting xmlns:xm="http://schemas.microsoft.com/office/excel/2006/main">
          <x14:cfRule type="containsText" priority="1869" operator="containsText" id="{2BA12487-6E3C-48F8-9274-B52DA867C766}">
            <xm:f>NOT(ISERROR(SEARCH("Neutralisée",Q91)))</xm:f>
            <xm:f>"Neutralisée"</xm:f>
            <x14:dxf>
              <font>
                <color rgb="FFFF0000"/>
              </font>
            </x14:dxf>
          </x14:cfRule>
          <xm:sqref>Q91</xm:sqref>
        </x14:conditionalFormatting>
        <x14:conditionalFormatting xmlns:xm="http://schemas.microsoft.com/office/excel/2006/main">
          <x14:cfRule type="containsText" priority="1865" operator="containsText" id="{0513B8AB-2D7E-441E-AA8E-6900F1F4DB70}">
            <xm:f>NOT(ISERROR(SEARCH("Neutralisée",Q105)))</xm:f>
            <xm:f>"Neutralisée"</xm:f>
            <x14:dxf>
              <font>
                <color rgb="FFFF0000"/>
              </font>
            </x14:dxf>
          </x14:cfRule>
          <xm:sqref>Q105</xm:sqref>
        </x14:conditionalFormatting>
        <x14:conditionalFormatting xmlns:xm="http://schemas.microsoft.com/office/excel/2006/main">
          <x14:cfRule type="containsText" priority="1863" operator="containsText" id="{87531C8D-E540-4366-95B3-DAD44D333A8A}">
            <xm:f>NOT(ISERROR(SEARCH("Neutralisée",Q112)))</xm:f>
            <xm:f>"Neutralisée"</xm:f>
            <x14:dxf>
              <font>
                <color rgb="FFFF0000"/>
              </font>
            </x14:dxf>
          </x14:cfRule>
          <xm:sqref>Q112</xm:sqref>
        </x14:conditionalFormatting>
        <x14:conditionalFormatting xmlns:xm="http://schemas.microsoft.com/office/excel/2006/main">
          <x14:cfRule type="containsText" priority="1857" operator="containsText" id="{9E44F42A-73C1-45C2-980F-EA9237F1557F}">
            <xm:f>NOT(ISERROR(SEARCH("Neutralisée",Q133)))</xm:f>
            <xm:f>"Neutralisée"</xm:f>
            <x14:dxf>
              <font>
                <color rgb="FFFF0000"/>
              </font>
            </x14:dxf>
          </x14:cfRule>
          <xm:sqref>Q133</xm:sqref>
        </x14:conditionalFormatting>
        <x14:conditionalFormatting xmlns:xm="http://schemas.microsoft.com/office/excel/2006/main">
          <x14:cfRule type="containsText" priority="1855" operator="containsText" id="{8775E3D5-C83A-49CF-A9ED-157C9BBC1AAF}">
            <xm:f>NOT(ISERROR(SEARCH("Neutralisée",Q140)))</xm:f>
            <xm:f>"Neutralisée"</xm:f>
            <x14:dxf>
              <font>
                <color rgb="FFFF0000"/>
              </font>
            </x14:dxf>
          </x14:cfRule>
          <xm:sqref>Q140</xm:sqref>
        </x14:conditionalFormatting>
        <x14:conditionalFormatting xmlns:xm="http://schemas.microsoft.com/office/excel/2006/main">
          <x14:cfRule type="containsText" priority="1853" operator="containsText" id="{98612C06-58D8-4E32-8F05-1699E2325EFE}">
            <xm:f>NOT(ISERROR(SEARCH("Neutralisée",Q147)))</xm:f>
            <xm:f>"Neutralisée"</xm:f>
            <x14:dxf>
              <font>
                <color rgb="FFFF0000"/>
              </font>
            </x14:dxf>
          </x14:cfRule>
          <xm:sqref>Q147</xm:sqref>
        </x14:conditionalFormatting>
        <x14:conditionalFormatting xmlns:xm="http://schemas.microsoft.com/office/excel/2006/main">
          <x14:cfRule type="containsText" priority="1851" operator="containsText" id="{0658FEFC-8EF7-4535-8310-A547F8007D77}">
            <xm:f>NOT(ISERROR(SEARCH("Neutralisée",Q154)))</xm:f>
            <xm:f>"Neutralisée"</xm:f>
            <x14:dxf>
              <font>
                <color rgb="FFFF0000"/>
              </font>
            </x14:dxf>
          </x14:cfRule>
          <xm:sqref>Q154</xm:sqref>
        </x14:conditionalFormatting>
        <x14:conditionalFormatting xmlns:xm="http://schemas.microsoft.com/office/excel/2006/main">
          <x14:cfRule type="containsText" priority="1849" operator="containsText" id="{F77E3408-7A9B-41F4-B003-CF139496AC7B}">
            <xm:f>NOT(ISERROR(SEARCH("Neutralisée",Q161)))</xm:f>
            <xm:f>"Neutralisée"</xm:f>
            <x14:dxf>
              <font>
                <color rgb="FFFF0000"/>
              </font>
            </x14:dxf>
          </x14:cfRule>
          <xm:sqref>Q161</xm:sqref>
        </x14:conditionalFormatting>
        <x14:conditionalFormatting xmlns:xm="http://schemas.microsoft.com/office/excel/2006/main">
          <x14:cfRule type="containsText" priority="1847" operator="containsText" id="{B3BED35E-05B4-43BC-8E57-2630547F6376}">
            <xm:f>NOT(ISERROR(SEARCH("Neutralisée",Q168)))</xm:f>
            <xm:f>"Neutralisée"</xm:f>
            <x14:dxf>
              <font>
                <color rgb="FFFF0000"/>
              </font>
            </x14:dxf>
          </x14:cfRule>
          <xm:sqref>Q168</xm:sqref>
        </x14:conditionalFormatting>
        <x14:conditionalFormatting xmlns:xm="http://schemas.microsoft.com/office/excel/2006/main">
          <x14:cfRule type="containsText" priority="1845" operator="containsText" id="{1CD79A06-C395-495B-BE9F-9BDE09007E96}">
            <xm:f>NOT(ISERROR(SEARCH("Neutralisée",Q175)))</xm:f>
            <xm:f>"Neutralisée"</xm:f>
            <x14:dxf>
              <font>
                <color rgb="FFFF0000"/>
              </font>
            </x14:dxf>
          </x14:cfRule>
          <xm:sqref>Q175</xm:sqref>
        </x14:conditionalFormatting>
        <x14:conditionalFormatting xmlns:xm="http://schemas.microsoft.com/office/excel/2006/main">
          <x14:cfRule type="containsText" priority="1843" operator="containsText" id="{73B35050-01B3-4083-84DA-1739EF0F9682}">
            <xm:f>NOT(ISERROR(SEARCH("Neutralisée",Q182)))</xm:f>
            <xm:f>"Neutralisée"</xm:f>
            <x14:dxf>
              <font>
                <color rgb="FFFF0000"/>
              </font>
            </x14:dxf>
          </x14:cfRule>
          <xm:sqref>Q182</xm:sqref>
        </x14:conditionalFormatting>
        <x14:conditionalFormatting xmlns:xm="http://schemas.microsoft.com/office/excel/2006/main">
          <x14:cfRule type="containsText" priority="1841" operator="containsText" id="{BD3D03FE-5CCA-4506-A0C6-D30E5097A37F}">
            <xm:f>NOT(ISERROR(SEARCH("Neutralisée",Q189)))</xm:f>
            <xm:f>"Neutralisée"</xm:f>
            <x14:dxf>
              <font>
                <color rgb="FFFF0000"/>
              </font>
            </x14:dxf>
          </x14:cfRule>
          <xm:sqref>Q378 Q371 Q364 Q357 Q350 Q343 Q336 Q329 Q322 Q315 Q308 Q301 Q294 Q287 Q280 Q273 Q266 Q259 Q252 Q245 Q238 Q231 Q224 Q217 Q210 Q203 Q196 Q189</xm:sqref>
        </x14:conditionalFormatting>
        <x14:conditionalFormatting xmlns:xm="http://schemas.microsoft.com/office/excel/2006/main">
          <x14:cfRule type="containsText" priority="1839" operator="containsText" id="{EF520217-F840-4520-B4D7-84D67D9A3E6B}">
            <xm:f>NOT(ISERROR(SEARCH("Neutralisée",Q70)))</xm:f>
            <xm:f>"Neutralisée"</xm:f>
            <x14:dxf>
              <font>
                <color rgb="FFFF0000"/>
              </font>
            </x14:dxf>
          </x14:cfRule>
          <xm:sqref>Q70</xm:sqref>
        </x14:conditionalFormatting>
        <x14:conditionalFormatting xmlns:xm="http://schemas.microsoft.com/office/excel/2006/main">
          <x14:cfRule type="containsText" priority="1837" operator="containsText" id="{66EBDFF9-9BAC-48AA-B7C1-DABEE4144EAF}">
            <xm:f>NOT(ISERROR(SEARCH("Neutralisée",Q63)))</xm:f>
            <xm:f>"Neutralisée"</xm:f>
            <x14:dxf>
              <font>
                <color rgb="FFFF0000"/>
              </font>
            </x14:dxf>
          </x14:cfRule>
          <xm:sqref>Q63</xm:sqref>
        </x14:conditionalFormatting>
        <x14:conditionalFormatting xmlns:xm="http://schemas.microsoft.com/office/excel/2006/main">
          <x14:cfRule type="containsText" priority="1835" operator="containsText" id="{B6EE0093-D81B-4B72-8AF2-74185BB3857D}">
            <xm:f>NOT(ISERROR(SEARCH("Neutralisée",Q56)))</xm:f>
            <xm:f>"Neutralisée"</xm:f>
            <x14:dxf>
              <font>
                <color rgb="FFFF0000"/>
              </font>
            </x14:dxf>
          </x14:cfRule>
          <xm:sqref>Q56</xm:sqref>
        </x14:conditionalFormatting>
        <x14:conditionalFormatting xmlns:xm="http://schemas.microsoft.com/office/excel/2006/main">
          <x14:cfRule type="containsText" priority="1833" operator="containsText" id="{189BC57E-6FA7-4967-B4AD-A8E82FE4B9A5}">
            <xm:f>NOT(ISERROR(SEARCH("Neutralisée",Q49)))</xm:f>
            <xm:f>"Neutralisée"</xm:f>
            <x14:dxf>
              <font>
                <color rgb="FFFF0000"/>
              </font>
            </x14:dxf>
          </x14:cfRule>
          <xm:sqref>Q49</xm:sqref>
        </x14:conditionalFormatting>
        <x14:conditionalFormatting xmlns:xm="http://schemas.microsoft.com/office/excel/2006/main">
          <x14:cfRule type="beginsWith" priority="1825" operator="beginsWith" id="{01F639E5-F01F-4645-92F2-8D6C75ED0E2D}">
            <xm:f>LEFT(K133,LEN("MAL"))="MAL"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31" operator="beginsWith" id="{BF494F52-FC8A-4CC9-A47A-2BF0537AB4D0}">
            <xm:f>LEFT(K133,LEN("FOR"))="FOR"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K133:L135</xm:sqref>
        </x14:conditionalFormatting>
        <x14:conditionalFormatting xmlns:xm="http://schemas.microsoft.com/office/excel/2006/main">
          <x14:cfRule type="beginsWith" priority="1827" operator="beginsWith" id="{309B569C-2C07-4A41-858A-46C0EDC15AF5}">
            <xm:f>LEFT(K133,LEN("J"))="J"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28" operator="beginsWith" id="{0A6FB035-EB87-4572-92A7-B477C2F49FA3}">
            <xm:f>LEFT(K133,LEN("AM"))="AM"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29" operator="beginsWith" id="{DEE05C57-BB71-4D90-A04B-C915BA0F7BE0}">
            <xm:f>LEFT(K133,LEN("M"))="M"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30" operator="beginsWith" id="{76A1EC11-0C3C-44E7-ABEB-4559F93D2D8D}">
            <xm:f>LEFT(K133,LEN("C"))="C"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K133:L135</xm:sqref>
        </x14:conditionalFormatting>
        <x14:conditionalFormatting xmlns:xm="http://schemas.microsoft.com/office/excel/2006/main">
          <x14:cfRule type="beginsWith" priority="1814" operator="beginsWith" id="{9CA82768-8F24-4E3D-A319-10FD9316A478}">
            <xm:f>LEFT(Y52,LEN("MAL"))="MAL"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20" operator="beginsWith" id="{BF1F0077-2693-41B7-B23D-974C8786190D}">
            <xm:f>LEFT(Y52,LEN("FOR"))="FOR"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Y52</xm:sqref>
        </x14:conditionalFormatting>
        <x14:conditionalFormatting xmlns:xm="http://schemas.microsoft.com/office/excel/2006/main">
          <x14:cfRule type="beginsWith" priority="1816" operator="beginsWith" id="{FB993ED5-92D4-4D71-9040-C2AF14F66482}">
            <xm:f>LEFT(Y52,LEN("J"))="J"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17" operator="beginsWith" id="{057B394D-5B10-452A-8E23-A85BBF37BE77}">
            <xm:f>LEFT(Y52,LEN("AM"))="AM"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18" operator="beginsWith" id="{473C2A72-2F56-400A-B77C-89D23237EEF7}">
            <xm:f>LEFT(Y52,LEN("M"))="M"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19" operator="beginsWith" id="{147822C7-B0F5-4AED-ADCE-0609B4F36142}">
            <xm:f>LEFT(Y52,LEN("C"))="C"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Y52</xm:sqref>
        </x14:conditionalFormatting>
        <x14:conditionalFormatting xmlns:xm="http://schemas.microsoft.com/office/excel/2006/main">
          <x14:cfRule type="beginsWith" priority="1806" operator="beginsWith" id="{C6D22946-ABEB-43FA-B0FE-33DF1B2401EF}">
            <xm:f>LEFT(V24,LEN("MAL"))="MAL"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12" operator="beginsWith" id="{B0CF0B79-90AD-4576-B351-94433C8BE3E7}">
            <xm:f>LEFT(V24,LEN("FOR"))="FOR"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V24</xm:sqref>
        </x14:conditionalFormatting>
        <x14:conditionalFormatting xmlns:xm="http://schemas.microsoft.com/office/excel/2006/main">
          <x14:cfRule type="beginsWith" priority="1808" operator="beginsWith" id="{E7D3895A-94EF-46EC-87FB-7FF3FB1A4BF9}">
            <xm:f>LEFT(V24,LEN("J"))="J"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09" operator="beginsWith" id="{EBD56705-4153-445B-BC55-A71788F3DC39}">
            <xm:f>LEFT(V24,LEN("AM"))="AM"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10" operator="beginsWith" id="{1BE2EADE-C84E-4025-AF96-26493FFEC905}">
            <xm:f>LEFT(V24,LEN("M"))="M"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11" operator="beginsWith" id="{E7DC1F94-7FE2-47AB-864D-8F6C181889A4}">
            <xm:f>LEFT(V24,LEN("C"))="C"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V24</xm:sqref>
        </x14:conditionalFormatting>
        <x14:conditionalFormatting xmlns:xm="http://schemas.microsoft.com/office/excel/2006/main">
          <x14:cfRule type="beginsWith" priority="1798" operator="beginsWith" id="{459787AD-F178-489B-BDB4-791284ADC7AD}">
            <xm:f>LEFT(V60,LEN("MAL"))="MAL"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04" operator="beginsWith" id="{B4590C6F-10D0-4F4E-97CB-0E6A5EC04983}">
            <xm:f>LEFT(V60,LEN("FOR"))="FOR"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V60</xm:sqref>
        </x14:conditionalFormatting>
        <x14:conditionalFormatting xmlns:xm="http://schemas.microsoft.com/office/excel/2006/main">
          <x14:cfRule type="beginsWith" priority="1800" operator="beginsWith" id="{AE42F3F8-65BC-4883-95B9-8C36A0D7E433}">
            <xm:f>LEFT(V60,LEN("J"))="J"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01" operator="beginsWith" id="{414FBF28-C2E4-445A-90FF-D63A082BD719}">
            <xm:f>LEFT(V60,LEN("AM"))="AM"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02" operator="beginsWith" id="{D5E38630-9AD6-4E8C-9AAB-0139B4BA740D}">
            <xm:f>LEFT(V60,LEN("M"))="M"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03" operator="beginsWith" id="{A49604A8-922F-4DD8-A0DA-1611D5DA5F18}">
            <xm:f>LEFT(V60,LEN("C"))="C"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V60</xm:sqref>
        </x14:conditionalFormatting>
        <x14:conditionalFormatting xmlns:xm="http://schemas.microsoft.com/office/excel/2006/main">
          <x14:cfRule type="beginsWith" priority="1790" operator="beginsWith" id="{8BA40542-4DF6-485B-ACD8-567BA11F606F}">
            <xm:f>LEFT(V98,LEN("MAL"))="MAL"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96" operator="beginsWith" id="{D13E470D-922A-496E-AACC-D16B349C34F2}">
            <xm:f>LEFT(V98,LEN("FOR"))="FOR"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V98</xm:sqref>
        </x14:conditionalFormatting>
        <x14:conditionalFormatting xmlns:xm="http://schemas.microsoft.com/office/excel/2006/main">
          <x14:cfRule type="beginsWith" priority="1792" operator="beginsWith" id="{79F1E23B-53D3-4866-A4D9-170BE215E807}">
            <xm:f>LEFT(V98,LEN("J"))="J"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93" operator="beginsWith" id="{4B855C45-67F0-4B67-AD6E-D36E749ED900}">
            <xm:f>LEFT(V98,LEN("AM"))="AM"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94" operator="beginsWith" id="{75BDED30-65A7-4DAA-9A23-2918C82F5F23}">
            <xm:f>LEFT(V98,LEN("M"))="M"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95" operator="beginsWith" id="{8D8D0E72-905A-4FDD-849A-2F35EF6BC397}">
            <xm:f>LEFT(V98,LEN("C"))="C"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V98</xm:sqref>
        </x14:conditionalFormatting>
        <x14:conditionalFormatting xmlns:xm="http://schemas.microsoft.com/office/excel/2006/main">
          <x14:cfRule type="beginsWith" priority="1782" operator="beginsWith" id="{8667D27A-D8E1-4986-BAE3-305620F456ED}">
            <xm:f>LEFT(X56,LEN("MAL"))="MAL"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88" operator="beginsWith" id="{80E4B785-0195-4471-8B93-40324FB5C5CC}">
            <xm:f>LEFT(X56,LEN("FOR"))="FOR"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X56:X60</xm:sqref>
        </x14:conditionalFormatting>
        <x14:conditionalFormatting xmlns:xm="http://schemas.microsoft.com/office/excel/2006/main">
          <x14:cfRule type="beginsWith" priority="1784" operator="beginsWith" id="{4C49DA3F-A2CF-4E74-A121-DE87F0B0A0A2}">
            <xm:f>LEFT(X56,LEN("J"))="J"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85" operator="beginsWith" id="{46AFDE64-1F88-463E-8648-89CC5C00227E}">
            <xm:f>LEFT(X56,LEN("AM"))="AM"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86" operator="beginsWith" id="{AA73CF79-4EA1-48E1-BFAC-ABBE55B8E966}">
            <xm:f>LEFT(X56,LEN("M"))="M"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87" operator="beginsWith" id="{9D5383AD-6A5B-48A2-B7D6-AED104C5C700}">
            <xm:f>LEFT(X56,LEN("C"))="C"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X56:X60</xm:sqref>
        </x14:conditionalFormatting>
        <x14:conditionalFormatting xmlns:xm="http://schemas.microsoft.com/office/excel/2006/main">
          <x14:cfRule type="beginsWith" priority="1774" operator="beginsWith" id="{E7F95CAE-2CA0-4B00-B76D-9709037752EF}">
            <xm:f>LEFT(J78,LEN("MAL"))="MAL"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80" operator="beginsWith" id="{B069041E-8A35-4C79-85A8-BA256C05610C}">
            <xm:f>LEFT(J78,LEN("FOR"))="FOR"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J78</xm:sqref>
        </x14:conditionalFormatting>
        <x14:conditionalFormatting xmlns:xm="http://schemas.microsoft.com/office/excel/2006/main">
          <x14:cfRule type="beginsWith" priority="1776" operator="beginsWith" id="{4228A0D1-9C29-4F16-8775-9681C6C08F8B}">
            <xm:f>LEFT(J78,LEN("J"))="J"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77" operator="beginsWith" id="{8CEEEB67-BAC1-4D63-80F9-5E350678E5BB}">
            <xm:f>LEFT(J78,LEN("AM"))="AM"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78" operator="beginsWith" id="{E0ECD799-788D-464D-8C51-FC5531307275}">
            <xm:f>LEFT(J78,LEN("M"))="M"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79" operator="beginsWith" id="{C1A5D997-CAE9-413C-A018-EC29E4109029}">
            <xm:f>LEFT(J78,LEN("C"))="C"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J78</xm:sqref>
        </x14:conditionalFormatting>
        <x14:conditionalFormatting xmlns:xm="http://schemas.microsoft.com/office/excel/2006/main">
          <x14:cfRule type="beginsWith" priority="1766" operator="beginsWith" id="{B8A2FD6F-7484-4074-AE7F-667E75F20982}">
            <xm:f>LEFT(J80,LEN("MAL"))="MAL"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72" operator="beginsWith" id="{11C6A944-73D3-46D8-87E9-EFC2675FF400}">
            <xm:f>LEFT(J80,LEN("FOR"))="FOR"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J80</xm:sqref>
        </x14:conditionalFormatting>
        <x14:conditionalFormatting xmlns:xm="http://schemas.microsoft.com/office/excel/2006/main">
          <x14:cfRule type="beginsWith" priority="1768" operator="beginsWith" id="{0B2F80E8-FB88-48E8-9BB3-0B7DBB13068A}">
            <xm:f>LEFT(J80,LEN("J"))="J"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69" operator="beginsWith" id="{F774DEA1-E304-4826-A2EC-DDB5BE7BCC6C}">
            <xm:f>LEFT(J80,LEN("AM"))="AM"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70" operator="beginsWith" id="{C8FD0BA2-F97B-42A6-86B6-32B5ECC50664}">
            <xm:f>LEFT(J80,LEN("M"))="M"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71" operator="beginsWith" id="{FE8E9E10-255D-43B2-98C3-137D897CED4E}">
            <xm:f>LEFT(J80,LEN("C"))="C"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J80</xm:sqref>
        </x14:conditionalFormatting>
        <x14:conditionalFormatting xmlns:xm="http://schemas.microsoft.com/office/excel/2006/main">
          <x14:cfRule type="beginsWith" priority="1750" operator="beginsWith" id="{055DFCCA-7020-43F4-9410-065E0C314F71}">
            <xm:f>LEFT(J84,LEN("MAL"))="MAL"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56" operator="beginsWith" id="{169360BA-38EF-46B4-9776-B4FAFD6DA781}">
            <xm:f>LEFT(J84,LEN("FOR"))="FOR"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J84</xm:sqref>
        </x14:conditionalFormatting>
        <x14:conditionalFormatting xmlns:xm="http://schemas.microsoft.com/office/excel/2006/main">
          <x14:cfRule type="beginsWith" priority="1752" operator="beginsWith" id="{4D822D2F-2A78-4000-973E-168F6726DF80}">
            <xm:f>LEFT(J84,LEN("J"))="J"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53" operator="beginsWith" id="{D8E6CB2A-92E1-4DA1-90A8-73BE58E0313D}">
            <xm:f>LEFT(J84,LEN("AM"))="AM"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54" operator="beginsWith" id="{7CF20B4E-B7F7-4DD8-B886-041949388450}">
            <xm:f>LEFT(J84,LEN("M"))="M"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55" operator="beginsWith" id="{B8103AFF-9C49-4EC5-811E-1D3294ABC716}">
            <xm:f>LEFT(J84,LEN("C"))="C"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J84</xm:sqref>
        </x14:conditionalFormatting>
        <x14:conditionalFormatting xmlns:xm="http://schemas.microsoft.com/office/excel/2006/main">
          <x14:cfRule type="beginsWith" priority="1742" operator="beginsWith" id="{E437D0B1-1606-40FC-BE30-391C62910EB5}">
            <xm:f>LEFT(J85,LEN("MAL"))="MAL"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48" operator="beginsWith" id="{EDB41B6D-EF56-4E13-ABF9-74A87984F69F}">
            <xm:f>LEFT(J85,LEN("FOR"))="FOR"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J85</xm:sqref>
        </x14:conditionalFormatting>
        <x14:conditionalFormatting xmlns:xm="http://schemas.microsoft.com/office/excel/2006/main">
          <x14:cfRule type="beginsWith" priority="1744" operator="beginsWith" id="{DFE4156F-C669-4220-A93A-10F13FEFA918}">
            <xm:f>LEFT(J85,LEN("J"))="J"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45" operator="beginsWith" id="{80245BBD-1C80-4F01-9503-EAA257D1634F}">
            <xm:f>LEFT(J85,LEN("AM"))="AM"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46" operator="beginsWith" id="{A03AAA9A-1D38-4C54-9A02-0D11B9CF69F5}">
            <xm:f>LEFT(J85,LEN("M"))="M"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47" operator="beginsWith" id="{CACF1EAF-0D2C-482C-BBBE-86C03E3D3334}">
            <xm:f>LEFT(J85,LEN("C"))="C"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J85</xm:sqref>
        </x14:conditionalFormatting>
        <x14:conditionalFormatting xmlns:xm="http://schemas.microsoft.com/office/excel/2006/main">
          <x14:cfRule type="beginsWith" priority="1726" operator="beginsWith" id="{3D726E0D-7479-4725-9B0E-4A4B4A6494F9}">
            <xm:f>LEFT(P88,LEN("MAL"))="MAL"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32" operator="beginsWith" id="{58E1AC09-4993-463B-B90B-75D011A3B788}">
            <xm:f>LEFT(P88,LEN("FOR"))="FOR"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P88</xm:sqref>
        </x14:conditionalFormatting>
        <x14:conditionalFormatting xmlns:xm="http://schemas.microsoft.com/office/excel/2006/main">
          <x14:cfRule type="beginsWith" priority="1728" operator="beginsWith" id="{7CF199ED-A9E8-441B-80AD-968ABB663879}">
            <xm:f>LEFT(P88,LEN("J"))="J"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29" operator="beginsWith" id="{5AE884A1-8FAE-4E3A-966A-B5000D2D06AB}">
            <xm:f>LEFT(P88,LEN("AM"))="AM"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30" operator="beginsWith" id="{B04F2E48-10F9-4EDE-91D8-5981F87279D5}">
            <xm:f>LEFT(P88,LEN("M"))="M"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31" operator="beginsWith" id="{B8FB4761-51AB-4728-8384-F3B216AE4294}">
            <xm:f>LEFT(P88,LEN("C"))="C"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P88</xm:sqref>
        </x14:conditionalFormatting>
        <x14:conditionalFormatting xmlns:xm="http://schemas.microsoft.com/office/excel/2006/main">
          <x14:cfRule type="beginsWith" priority="1718" operator="beginsWith" id="{49C56242-C18A-4292-AD26-33194805C577}">
            <xm:f>LEFT(K67,LEN("MAL"))="MAL"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24" operator="beginsWith" id="{E26D4B7D-26F6-40FA-BFA7-7EA813F82C93}">
            <xm:f>LEFT(K67,LEN("FOR"))="FOR"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K67:L67</xm:sqref>
        </x14:conditionalFormatting>
        <x14:conditionalFormatting xmlns:xm="http://schemas.microsoft.com/office/excel/2006/main">
          <x14:cfRule type="beginsWith" priority="1720" operator="beginsWith" id="{267B847F-604F-4220-A14C-74C8AAA1FDD2}">
            <xm:f>LEFT(K67,LEN("J"))="J"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21" operator="beginsWith" id="{AC9C7C9A-BC3C-42C7-B313-333EE9824FFB}">
            <xm:f>LEFT(K67,LEN("AM"))="AM"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22" operator="beginsWith" id="{533DC685-C23D-4771-B0DC-D565B21A70A4}">
            <xm:f>LEFT(K67,LEN("M"))="M"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23" operator="beginsWith" id="{44D8E53E-EC0E-4B8E-8CCD-653F3366D7B0}">
            <xm:f>LEFT(K67,LEN("C"))="C"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K67:L67</xm:sqref>
        </x14:conditionalFormatting>
        <x14:conditionalFormatting xmlns:xm="http://schemas.microsoft.com/office/excel/2006/main">
          <x14:cfRule type="beginsWith" priority="1710" operator="beginsWith" id="{52C85402-7B76-43F6-8312-83265AF6F0F7}">
            <xm:f>LEFT(J119,LEN("MAL"))="MAL"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16" operator="beginsWith" id="{9CDCD21C-9669-4AFC-89FD-2ED337D4D900}">
            <xm:f>LEFT(J119,LEN("FOR"))="FOR"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J119:J123</xm:sqref>
        </x14:conditionalFormatting>
        <x14:conditionalFormatting xmlns:xm="http://schemas.microsoft.com/office/excel/2006/main">
          <x14:cfRule type="beginsWith" priority="1712" operator="beginsWith" id="{B64292F4-9D9C-4BE9-A35B-2B0E53BC1CAA}">
            <xm:f>LEFT(J119,LEN("J"))="J"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13" operator="beginsWith" id="{410BFE7B-459B-44CC-BF22-CB1DDCC1C5C9}">
            <xm:f>LEFT(J119,LEN("AM"))="AM"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14" operator="beginsWith" id="{808D981A-5DED-47A2-AB30-E9478C0E72A3}">
            <xm:f>LEFT(J119,LEN("M"))="M"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15" operator="beginsWith" id="{35E27726-62FA-4D5B-B0C8-C4EC55FDFB46}">
            <xm:f>LEFT(J119,LEN("C"))="C"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J119:J123</xm:sqref>
        </x14:conditionalFormatting>
        <x14:conditionalFormatting xmlns:xm="http://schemas.microsoft.com/office/excel/2006/main">
          <x14:cfRule type="beginsWith" priority="1702" operator="beginsWith" id="{F3421F13-8FBC-48C1-BDDE-8DCE08D54523}">
            <xm:f>LEFT(N65,LEN("MAL"))="MAL"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08" operator="beginsWith" id="{A6355DE4-C331-4611-8FE6-C31CD2576624}">
            <xm:f>LEFT(N65,LEN("FOR"))="FOR"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N65</xm:sqref>
        </x14:conditionalFormatting>
        <x14:conditionalFormatting xmlns:xm="http://schemas.microsoft.com/office/excel/2006/main">
          <x14:cfRule type="beginsWith" priority="1704" operator="beginsWith" id="{B03951A5-A2C1-47CD-897A-BFE83B993F49}">
            <xm:f>LEFT(N65,LEN("J"))="J"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05" operator="beginsWith" id="{521EBD41-2789-4B24-B837-F59E661921BB}">
            <xm:f>LEFT(N65,LEN("AM"))="AM"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06" operator="beginsWith" id="{F4327772-CEA9-4720-9CEE-635426EA368D}">
            <xm:f>LEFT(N65,LEN("M"))="M"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07" operator="beginsWith" id="{F8240F7F-6DFD-4E1B-A9C9-7CAE2B014DC2}">
            <xm:f>LEFT(N65,LEN("C"))="C"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N65</xm:sqref>
        </x14:conditionalFormatting>
        <x14:conditionalFormatting xmlns:xm="http://schemas.microsoft.com/office/excel/2006/main">
          <x14:cfRule type="beginsWith" priority="1694" operator="beginsWith" id="{DE23DE74-022B-4E82-BA7D-1C025EBC5282}">
            <xm:f>LEFT(N64,LEN("MAL"))="MAL"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00" operator="beginsWith" id="{FB65D228-9B3D-414C-9960-E7CB88874314}">
            <xm:f>LEFT(N64,LEN("FOR"))="FOR"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N64</xm:sqref>
        </x14:conditionalFormatting>
        <x14:conditionalFormatting xmlns:xm="http://schemas.microsoft.com/office/excel/2006/main">
          <x14:cfRule type="beginsWith" priority="1696" operator="beginsWith" id="{809A0AA5-ED74-4A5D-B1AA-4CD32A523EB0}">
            <xm:f>LEFT(N64,LEN("J"))="J"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97" operator="beginsWith" id="{163AD984-CDFB-4198-810A-25B9AB3CC961}">
            <xm:f>LEFT(N64,LEN("AM"))="AM"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98" operator="beginsWith" id="{A6EF52A7-5189-4A61-9F6F-C61816FE7599}">
            <xm:f>LEFT(N64,LEN("M"))="M"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99" operator="beginsWith" id="{22A28889-3970-4FAB-900A-C3918B952213}">
            <xm:f>LEFT(N64,LEN("C"))="C"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N64</xm:sqref>
        </x14:conditionalFormatting>
        <x14:conditionalFormatting xmlns:xm="http://schemas.microsoft.com/office/excel/2006/main">
          <x14:cfRule type="beginsWith" priority="1686" operator="beginsWith" id="{543D1B42-D9A7-4978-B7DA-8D570BE2567D}">
            <xm:f>LEFT(N66,LEN("MAL"))="MAL"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92" operator="beginsWith" id="{EC08E2C4-1F37-446D-8E5A-891197F82663}">
            <xm:f>LEFT(N66,LEN("FOR"))="FOR"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N66</xm:sqref>
        </x14:conditionalFormatting>
        <x14:conditionalFormatting xmlns:xm="http://schemas.microsoft.com/office/excel/2006/main">
          <x14:cfRule type="beginsWith" priority="1688" operator="beginsWith" id="{34C22697-FECD-4457-B51B-4A27DD221659}">
            <xm:f>LEFT(N66,LEN("J"))="J"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89" operator="beginsWith" id="{3D008320-FA42-48E7-86B0-FB344297A271}">
            <xm:f>LEFT(N66,LEN("AM"))="AM"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90" operator="beginsWith" id="{1D1921C5-4767-44E4-9A63-7C48B9706FA5}">
            <xm:f>LEFT(N66,LEN("M"))="M"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91" operator="beginsWith" id="{C7B35ADA-8ED7-4B13-8102-83DA8CD1DBE4}">
            <xm:f>LEFT(N66,LEN("C"))="C"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N66</xm:sqref>
        </x14:conditionalFormatting>
        <x14:conditionalFormatting xmlns:xm="http://schemas.microsoft.com/office/excel/2006/main">
          <x14:cfRule type="beginsWith" priority="1678" operator="beginsWith" id="{102E857C-DC78-4540-8C7B-7E269BFE64AF}">
            <xm:f>LEFT(O161,LEN("MAL"))="MAL"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84" operator="beginsWith" id="{9DC72119-FC5B-420C-972B-28E1C76B2D84}">
            <xm:f>LEFT(O161,LEN("FOR"))="FOR"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O161:O165</xm:sqref>
        </x14:conditionalFormatting>
        <x14:conditionalFormatting xmlns:xm="http://schemas.microsoft.com/office/excel/2006/main">
          <x14:cfRule type="beginsWith" priority="1680" operator="beginsWith" id="{E126EDFF-5101-48FD-AEFE-8B93A95AE73A}">
            <xm:f>LEFT(O161,LEN("J"))="J"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81" operator="beginsWith" id="{2190580E-BC37-4A86-A412-8FD3C4A44550}">
            <xm:f>LEFT(O161,LEN("AM"))="AM"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82" operator="beginsWith" id="{5DEC8CA3-C976-4819-95AC-32593B1B2EA7}">
            <xm:f>LEFT(O161,LEN("M"))="M"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83" operator="beginsWith" id="{C718982F-34FD-4B2A-B019-2DAF33B6407D}">
            <xm:f>LEFT(O161,LEN("C"))="C"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O161:O165</xm:sqref>
        </x14:conditionalFormatting>
        <x14:conditionalFormatting xmlns:xm="http://schemas.microsoft.com/office/excel/2006/main">
          <x14:cfRule type="beginsWith" priority="1646" operator="beginsWith" id="{DBBFFB88-108D-49F4-A7E5-62EBE09809BB}">
            <xm:f>LEFT(Y99,LEN("MAL"))="MAL"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52" operator="beginsWith" id="{5BF7CB9A-2070-4F7D-B4C8-1D8433A02447}">
            <xm:f>LEFT(Y99,LEN("FOR"))="FOR"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Y99:Y102</xm:sqref>
        </x14:conditionalFormatting>
        <x14:conditionalFormatting xmlns:xm="http://schemas.microsoft.com/office/excel/2006/main">
          <x14:cfRule type="beginsWith" priority="1648" operator="beginsWith" id="{76A2D6EF-A471-4F82-B656-A80B33329B93}">
            <xm:f>LEFT(Y99,LEN("J"))="J"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49" operator="beginsWith" id="{A77913B7-A89E-4202-8A59-3E346786FF14}">
            <xm:f>LEFT(Y99,LEN("AM"))="AM"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50" operator="beginsWith" id="{097EACAC-EF0E-48D3-8580-21D40F6DDF89}">
            <xm:f>LEFT(Y99,LEN("M"))="M"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51" operator="beginsWith" id="{8631FDFB-DE3F-4C00-AA4E-259664B1666E}">
            <xm:f>LEFT(Y99,LEN("C"))="C"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Y99:Y102</xm:sqref>
        </x14:conditionalFormatting>
        <x14:conditionalFormatting xmlns:xm="http://schemas.microsoft.com/office/excel/2006/main">
          <x14:cfRule type="beginsWith" priority="1638" operator="beginsWith" id="{4D40A84D-D8BA-4210-BB81-C18E95EF63EE}">
            <xm:f>LEFT(W84,LEN("MAL"))="MAL"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44" operator="beginsWith" id="{B9C932C0-BABE-4451-A0B0-7434689666DE}">
            <xm:f>LEFT(W84,LEN("FOR"))="FOR"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W84:W88</xm:sqref>
        </x14:conditionalFormatting>
        <x14:conditionalFormatting xmlns:xm="http://schemas.microsoft.com/office/excel/2006/main">
          <x14:cfRule type="beginsWith" priority="1640" operator="beginsWith" id="{BAA55427-9111-40F7-8846-AA56EC597EA3}">
            <xm:f>LEFT(W84,LEN("J"))="J"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41" operator="beginsWith" id="{0AF50DBC-DA5D-4B24-88CE-64E2BA497D0A}">
            <xm:f>LEFT(W84,LEN("AM"))="AM"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42" operator="beginsWith" id="{CE3FA844-28DB-4342-8557-7D550D196110}">
            <xm:f>LEFT(W84,LEN("M"))="M"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43" operator="beginsWith" id="{54EA6DD6-B734-48C0-BB8F-FA8411369C3B}">
            <xm:f>LEFT(W84,LEN("C"))="C"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W84:W88</xm:sqref>
        </x14:conditionalFormatting>
        <x14:conditionalFormatting xmlns:xm="http://schemas.microsoft.com/office/excel/2006/main">
          <x14:cfRule type="beginsWith" priority="1630" operator="beginsWith" id="{A841E355-546D-4AE8-BA44-725627EA2FA8}">
            <xm:f>LEFT(W91,LEN("MAL"))="MAL"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36" operator="beginsWith" id="{BA3315E0-0D6F-422B-8997-F896D393BD71}">
            <xm:f>LEFT(W91,LEN("FOR"))="FOR"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W91:W95</xm:sqref>
        </x14:conditionalFormatting>
        <x14:conditionalFormatting xmlns:xm="http://schemas.microsoft.com/office/excel/2006/main">
          <x14:cfRule type="beginsWith" priority="1632" operator="beginsWith" id="{A602E26D-9569-4C0E-A1EA-5F4728E0AEBF}">
            <xm:f>LEFT(W91,LEN("J"))="J"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33" operator="beginsWith" id="{05CEF4FA-C28D-4BF6-B340-5ED28112D932}">
            <xm:f>LEFT(W91,LEN("AM"))="AM"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34" operator="beginsWith" id="{F37065FC-37C0-46AE-BD3D-276A97A527A5}">
            <xm:f>LEFT(W91,LEN("M"))="M"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35" operator="beginsWith" id="{58CD61FC-5B31-4C79-8CF0-5284909C08D7}">
            <xm:f>LEFT(W91,LEN("C"))="C"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W91:W95</xm:sqref>
        </x14:conditionalFormatting>
        <x14:conditionalFormatting xmlns:xm="http://schemas.microsoft.com/office/excel/2006/main">
          <x14:cfRule type="beginsWith" priority="1622" operator="beginsWith" id="{64412F6E-CE9B-405E-A3A3-50D6AAD5C91C}">
            <xm:f>LEFT(W105,LEN("MAL"))="MAL"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28" operator="beginsWith" id="{97F94135-E344-4B1E-B551-031D48FCBC6B}">
            <xm:f>LEFT(W105,LEN("FOR"))="FOR"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W105:W109</xm:sqref>
        </x14:conditionalFormatting>
        <x14:conditionalFormatting xmlns:xm="http://schemas.microsoft.com/office/excel/2006/main">
          <x14:cfRule type="beginsWith" priority="1624" operator="beginsWith" id="{129357BF-02AE-482D-BFD4-5FA61C8EA27C}">
            <xm:f>LEFT(W105,LEN("J"))="J"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25" operator="beginsWith" id="{7FFD0BE3-B654-4A10-9816-138C2FE2B7E0}">
            <xm:f>LEFT(W105,LEN("AM"))="AM"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26" operator="beginsWith" id="{E52D776F-84F0-4CF0-91B7-1BD0DB424E08}">
            <xm:f>LEFT(W105,LEN("M"))="M"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27" operator="beginsWith" id="{5E27ED3F-80E8-4B2C-B8D6-920BE7F09AD1}">
            <xm:f>LEFT(W105,LEN("C"))="C"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W105:W109</xm:sqref>
        </x14:conditionalFormatting>
        <x14:conditionalFormatting xmlns:xm="http://schemas.microsoft.com/office/excel/2006/main">
          <x14:cfRule type="beginsWith" priority="1614" operator="beginsWith" id="{04584D64-743A-4459-A112-CF923D73DA2C}">
            <xm:f>LEFT(W126,LEN("MAL"))="MAL"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20" operator="beginsWith" id="{D90C9F2D-0BF1-4D19-BB98-26C0991C0AF0}">
            <xm:f>LEFT(W126,LEN("FOR"))="FOR"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W126:W130</xm:sqref>
        </x14:conditionalFormatting>
        <x14:conditionalFormatting xmlns:xm="http://schemas.microsoft.com/office/excel/2006/main">
          <x14:cfRule type="beginsWith" priority="1616" operator="beginsWith" id="{5B76EAF3-D171-4A80-9FCF-4692A78EB6A0}">
            <xm:f>LEFT(W126,LEN("J"))="J"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17" operator="beginsWith" id="{E2936C7E-C3D1-495D-A634-8B07A89F3B02}">
            <xm:f>LEFT(W126,LEN("AM"))="AM"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18" operator="beginsWith" id="{D1E6855C-CE7B-4CDC-A13B-4231FE0094C0}">
            <xm:f>LEFT(W126,LEN("M"))="M"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19" operator="beginsWith" id="{998E78B6-766B-4BC6-A182-E6B8C7D9661E}">
            <xm:f>LEFT(W126,LEN("C"))="C"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W126:W130</xm:sqref>
        </x14:conditionalFormatting>
        <x14:conditionalFormatting xmlns:xm="http://schemas.microsoft.com/office/excel/2006/main">
          <x14:cfRule type="beginsWith" priority="1606" operator="beginsWith" id="{DC5A2EB4-83B8-4B3F-8253-4DA7AE28B5B1}">
            <xm:f>LEFT(W133,LEN("MAL"))="MAL"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12" operator="beginsWith" id="{217577AC-4CE0-4DEB-9153-DF07574C24BB}">
            <xm:f>LEFT(W133,LEN("FOR"))="FOR"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W133:W135</xm:sqref>
        </x14:conditionalFormatting>
        <x14:conditionalFormatting xmlns:xm="http://schemas.microsoft.com/office/excel/2006/main">
          <x14:cfRule type="beginsWith" priority="1608" operator="beginsWith" id="{47EBDDD8-F1FE-4DAB-981A-BE222E2CFE43}">
            <xm:f>LEFT(W133,LEN("J"))="J"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09" operator="beginsWith" id="{050BBCA5-3BAD-4D8D-AE76-1C6693FBE1D2}">
            <xm:f>LEFT(W133,LEN("AM"))="AM"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10" operator="beginsWith" id="{DE5B93B7-A5DB-4615-BF37-2951B576D54B}">
            <xm:f>LEFT(W133,LEN("M"))="M"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11" operator="beginsWith" id="{06551FD3-F0FC-4417-B8ED-8A31D62ED2AE}">
            <xm:f>LEFT(W133,LEN("C"))="C"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W133:W135</xm:sqref>
        </x14:conditionalFormatting>
        <x14:conditionalFormatting xmlns:xm="http://schemas.microsoft.com/office/excel/2006/main">
          <x14:cfRule type="beginsWith" priority="1598" operator="beginsWith" id="{B6B4358A-1D95-4DC2-B31E-481E3AA058AF}">
            <xm:f>LEFT(W137,LEN("MAL"))="MAL"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04" operator="beginsWith" id="{AC8873D0-0C1F-4E21-923E-49513AA2C632}">
            <xm:f>LEFT(W137,LEN("FOR"))="FOR"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W137</xm:sqref>
        </x14:conditionalFormatting>
        <x14:conditionalFormatting xmlns:xm="http://schemas.microsoft.com/office/excel/2006/main">
          <x14:cfRule type="beginsWith" priority="1600" operator="beginsWith" id="{EF5D209C-95BD-4B3B-9734-DCCA1DFEE2FF}">
            <xm:f>LEFT(W137,LEN("J"))="J"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01" operator="beginsWith" id="{CA79856E-27CF-4209-AC99-E633F785C838}">
            <xm:f>LEFT(W137,LEN("AM"))="AM"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02" operator="beginsWith" id="{E5719323-8524-4B2D-9672-83ED2B5031C0}">
            <xm:f>LEFT(W137,LEN("M"))="M"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03" operator="beginsWith" id="{36829F79-5485-4682-B8D4-7C4C900A4D2F}">
            <xm:f>LEFT(W137,LEN("C"))="C"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W137</xm:sqref>
        </x14:conditionalFormatting>
        <x14:conditionalFormatting xmlns:xm="http://schemas.microsoft.com/office/excel/2006/main">
          <x14:cfRule type="beginsWith" priority="1590" operator="beginsWith" id="{705108B2-5B31-48B8-BC23-245FE4ACDB6D}">
            <xm:f>LEFT(W136,LEN("MAL"))="MAL"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96" operator="beginsWith" id="{81C9910C-33B4-4B6D-97C0-6C402DAF02ED}">
            <xm:f>LEFT(W136,LEN("FOR"))="FOR"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W136</xm:sqref>
        </x14:conditionalFormatting>
        <x14:conditionalFormatting xmlns:xm="http://schemas.microsoft.com/office/excel/2006/main">
          <x14:cfRule type="beginsWith" priority="1592" operator="beginsWith" id="{832FB9B1-D645-4281-955A-0A22AE808268}">
            <xm:f>LEFT(W136,LEN("J"))="J"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93" operator="beginsWith" id="{1569633B-A0D1-4D80-9A57-B4450539CCFF}">
            <xm:f>LEFT(W136,LEN("AM"))="AM"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94" operator="beginsWith" id="{AF52155E-2AB1-472F-85FC-AC3653F9C7FC}">
            <xm:f>LEFT(W136,LEN("M"))="M"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95" operator="beginsWith" id="{193BFF6F-8BE6-4C4D-90C2-D1DE39E47C13}">
            <xm:f>LEFT(W136,LEN("C"))="C"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W136</xm:sqref>
        </x14:conditionalFormatting>
        <x14:conditionalFormatting xmlns:xm="http://schemas.microsoft.com/office/excel/2006/main">
          <x14:cfRule type="beginsWith" priority="1582" operator="beginsWith" id="{A4145B63-19CB-42CB-9554-808D07C65D52}">
            <xm:f>LEFT(W140,LEN("MAL"))="MAL"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88" operator="beginsWith" id="{E53DADFF-64D6-4715-96BE-2C9575E42E34}">
            <xm:f>LEFT(W140,LEN("FOR"))="FOR"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W140:W144</xm:sqref>
        </x14:conditionalFormatting>
        <x14:conditionalFormatting xmlns:xm="http://schemas.microsoft.com/office/excel/2006/main">
          <x14:cfRule type="beginsWith" priority="1584" operator="beginsWith" id="{B4D1A281-BA72-46E3-937F-2F643A7DC764}">
            <xm:f>LEFT(W140,LEN("J"))="J"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85" operator="beginsWith" id="{F70F91FC-E9A5-4E8D-AE20-E105B7B5F202}">
            <xm:f>LEFT(W140,LEN("AM"))="AM"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86" operator="beginsWith" id="{E4E3C1B2-A3A6-4691-A65C-F5085B6A2020}">
            <xm:f>LEFT(W140,LEN("M"))="M"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87" operator="beginsWith" id="{AB5F8FFC-47C2-46A3-A231-45D0AD3358C0}">
            <xm:f>LEFT(W140,LEN("C"))="C"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W140:W144</xm:sqref>
        </x14:conditionalFormatting>
        <x14:conditionalFormatting xmlns:xm="http://schemas.microsoft.com/office/excel/2006/main">
          <x14:cfRule type="beginsWith" priority="1566" operator="beginsWith" id="{CA22E1BF-4DE8-4E0F-B174-EF62E21AE4A4}">
            <xm:f>LEFT(W154,LEN("MAL"))="MAL"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72" operator="beginsWith" id="{078E5151-A51F-4ABA-984F-527EB6959370}">
            <xm:f>LEFT(W154,LEN("FOR"))="FOR"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W154:W158</xm:sqref>
        </x14:conditionalFormatting>
        <x14:conditionalFormatting xmlns:xm="http://schemas.microsoft.com/office/excel/2006/main">
          <x14:cfRule type="beginsWith" priority="1568" operator="beginsWith" id="{62AA8D87-357F-4EB8-AC78-400F161B854B}">
            <xm:f>LEFT(W154,LEN("J"))="J"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69" operator="beginsWith" id="{06CF72B0-EC70-4EE8-9CDD-56EDD534A6FD}">
            <xm:f>LEFT(W154,LEN("AM"))="AM"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70" operator="beginsWith" id="{FBECE13C-83CF-465B-A430-FEE61493406E}">
            <xm:f>LEFT(W154,LEN("M"))="M"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71" operator="beginsWith" id="{A711863A-5CD0-4917-8A74-B63E00F70E09}">
            <xm:f>LEFT(W154,LEN("C"))="C"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W154:W158</xm:sqref>
        </x14:conditionalFormatting>
        <x14:conditionalFormatting xmlns:xm="http://schemas.microsoft.com/office/excel/2006/main">
          <x14:cfRule type="beginsWith" priority="1550" operator="beginsWith" id="{3DF3088B-B309-4A4F-A1EB-62765BDADF38}">
            <xm:f>LEFT(W161,LEN("MAL"))="MAL"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56" operator="beginsWith" id="{50DF97A4-49D6-45ED-B5CD-C5CEE7263BC4}">
            <xm:f>LEFT(W161,LEN("FOR"))="FOR"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W161:W165</xm:sqref>
        </x14:conditionalFormatting>
        <x14:conditionalFormatting xmlns:xm="http://schemas.microsoft.com/office/excel/2006/main">
          <x14:cfRule type="beginsWith" priority="1552" operator="beginsWith" id="{1DD57500-1494-40B0-8451-4FF4578BE4C3}">
            <xm:f>LEFT(W161,LEN("J"))="J"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53" operator="beginsWith" id="{B0907AC3-E19D-4050-A6A6-54E32F2D3665}">
            <xm:f>LEFT(W161,LEN("AM"))="AM"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54" operator="beginsWith" id="{1FBBCB04-9A98-4BFF-B0CE-4585791BD7B3}">
            <xm:f>LEFT(W161,LEN("M"))="M"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55" operator="beginsWith" id="{898DE1A0-CF08-49C7-960F-1F880B1AA298}">
            <xm:f>LEFT(W161,LEN("C"))="C"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W161:W165</xm:sqref>
        </x14:conditionalFormatting>
        <x14:conditionalFormatting xmlns:xm="http://schemas.microsoft.com/office/excel/2006/main">
          <x14:cfRule type="beginsWith" priority="1542" operator="beginsWith" id="{D71ABC95-CCF7-4DC1-8012-48062B1970A7}">
            <xm:f>LEFT(W168,LEN("MAL"))="MAL"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48" operator="beginsWith" id="{58005DC8-E991-4722-A022-DAC30C83D61B}">
            <xm:f>LEFT(W168,LEN("FOR"))="FOR"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W168:W172</xm:sqref>
        </x14:conditionalFormatting>
        <x14:conditionalFormatting xmlns:xm="http://schemas.microsoft.com/office/excel/2006/main">
          <x14:cfRule type="beginsWith" priority="1544" operator="beginsWith" id="{648C8021-4719-4449-BB4C-A104CFA45EC6}">
            <xm:f>LEFT(W168,LEN("J"))="J"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45" operator="beginsWith" id="{2975781A-8604-4C55-8079-F613DB34A4A6}">
            <xm:f>LEFT(W168,LEN("AM"))="AM"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46" operator="beginsWith" id="{746B0CC4-A4C9-4149-8BD3-21EA01E4FAC3}">
            <xm:f>LEFT(W168,LEN("M"))="M"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47" operator="beginsWith" id="{3609729A-8E67-4B44-AE96-08C81ACBF781}">
            <xm:f>LEFT(W168,LEN("C"))="C"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W168:W172</xm:sqref>
        </x14:conditionalFormatting>
        <x14:conditionalFormatting xmlns:xm="http://schemas.microsoft.com/office/excel/2006/main">
          <x14:cfRule type="beginsWith" priority="1534" operator="beginsWith" id="{3FDFE11B-8DA5-46A5-B6AF-B1CAC7A7AB0A}">
            <xm:f>LEFT(W175,LEN("MAL"))="MAL"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40" operator="beginsWith" id="{30B2D3D6-6779-4F1B-99A5-583E3E526C9F}">
            <xm:f>LEFT(W175,LEN("FOR"))="FOR"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W175:W179</xm:sqref>
        </x14:conditionalFormatting>
        <x14:conditionalFormatting xmlns:xm="http://schemas.microsoft.com/office/excel/2006/main">
          <x14:cfRule type="beginsWith" priority="1536" operator="beginsWith" id="{4A9443E2-0DA9-4905-B578-FEC7A762C755}">
            <xm:f>LEFT(W175,LEN("J"))="J"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37" operator="beginsWith" id="{8F41AC99-A339-42E4-9ED6-11749A6EBBD2}">
            <xm:f>LEFT(W175,LEN("AM"))="AM"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38" operator="beginsWith" id="{AF1EC263-50D9-4551-9516-9D5206814E73}">
            <xm:f>LEFT(W175,LEN("M"))="M"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39" operator="beginsWith" id="{836BBE8F-ABDB-4870-80B4-F8D5C9A657CC}">
            <xm:f>LEFT(W175,LEN("C"))="C"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W175:W179</xm:sqref>
        </x14:conditionalFormatting>
        <x14:conditionalFormatting xmlns:xm="http://schemas.microsoft.com/office/excel/2006/main">
          <x14:cfRule type="beginsWith" priority="1526" operator="beginsWith" id="{F0955905-1BF3-4394-B6FC-248CE8E822DF}">
            <xm:f>LEFT(W182,LEN("MAL"))="MAL"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32" operator="beginsWith" id="{0218A071-FB40-444F-AE12-FB793C1955D8}">
            <xm:f>LEFT(W182,LEN("FOR"))="FOR"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W182:W186</xm:sqref>
        </x14:conditionalFormatting>
        <x14:conditionalFormatting xmlns:xm="http://schemas.microsoft.com/office/excel/2006/main">
          <x14:cfRule type="beginsWith" priority="1528" operator="beginsWith" id="{BC15C6B7-5EA9-4F41-9499-71F6503C5937}">
            <xm:f>LEFT(W182,LEN("J"))="J"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29" operator="beginsWith" id="{550F6029-A5E8-4A48-A635-493881583BF7}">
            <xm:f>LEFT(W182,LEN("AM"))="AM"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30" operator="beginsWith" id="{183464A1-0AF1-4320-A567-7A804B3946F0}">
            <xm:f>LEFT(W182,LEN("M"))="M"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31" operator="beginsWith" id="{95708EBF-F703-491D-9C66-BEAC0ADAD9F8}">
            <xm:f>LEFT(W182,LEN("C"))="C"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W182:W186</xm:sqref>
        </x14:conditionalFormatting>
        <x14:conditionalFormatting xmlns:xm="http://schemas.microsoft.com/office/excel/2006/main">
          <x14:cfRule type="beginsWith" priority="1518" operator="beginsWith" id="{60A7A027-07BA-4137-9816-E42EE759E58B}">
            <xm:f>LEFT(W189,LEN("MAL"))="MAL"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24" operator="beginsWith" id="{DB0FC3CD-2307-4B39-891E-4A775596345B}">
            <xm:f>LEFT(W189,LEN("FOR"))="FOR"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W189:W193</xm:sqref>
        </x14:conditionalFormatting>
        <x14:conditionalFormatting xmlns:xm="http://schemas.microsoft.com/office/excel/2006/main">
          <x14:cfRule type="beginsWith" priority="1520" operator="beginsWith" id="{60F6E08F-EDC1-4BBA-9B63-9FBF3F5C95A4}">
            <xm:f>LEFT(W189,LEN("J"))="J"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21" operator="beginsWith" id="{E84608E5-385A-4056-A7B5-AF1644BA62FA}">
            <xm:f>LEFT(W189,LEN("AM"))="AM"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22" operator="beginsWith" id="{77AFE38E-79E8-4F98-A25C-DF0028F3D823}">
            <xm:f>LEFT(W189,LEN("M"))="M"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23" operator="beginsWith" id="{3A916487-D17D-4508-9E6D-A8CEA298860C}">
            <xm:f>LEFT(W189,LEN("C"))="C"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W189:W193</xm:sqref>
        </x14:conditionalFormatting>
        <x14:conditionalFormatting xmlns:xm="http://schemas.microsoft.com/office/excel/2006/main">
          <x14:cfRule type="beginsWith" priority="1510" operator="beginsWith" id="{883CB6D9-E2AA-4603-A0A4-270A941A88A4}">
            <xm:f>LEFT(W196,LEN("MAL"))="MAL"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16" operator="beginsWith" id="{673049FE-D939-4FAD-9324-DD050429476B}">
            <xm:f>LEFT(W196,LEN("FOR"))="FOR"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W196:W197 W199:W200</xm:sqref>
        </x14:conditionalFormatting>
        <x14:conditionalFormatting xmlns:xm="http://schemas.microsoft.com/office/excel/2006/main">
          <x14:cfRule type="beginsWith" priority="1512" operator="beginsWith" id="{12E7D383-3476-40A0-9BF3-5F4840BAD732}">
            <xm:f>LEFT(W196,LEN("J"))="J"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13" operator="beginsWith" id="{A6FFEFBB-3422-4DD9-A536-52623C3D266A}">
            <xm:f>LEFT(W196,LEN("AM"))="AM"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14" operator="beginsWith" id="{50EA8A7B-23A1-499A-8904-603EDAB13B2B}">
            <xm:f>LEFT(W196,LEN("M"))="M"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15" operator="beginsWith" id="{CD67CCD7-60B2-4180-8443-AAA704F2370A}">
            <xm:f>LEFT(W196,LEN("C"))="C"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W196:W197 W199:W200</xm:sqref>
        </x14:conditionalFormatting>
        <x14:conditionalFormatting xmlns:xm="http://schemas.microsoft.com/office/excel/2006/main">
          <x14:cfRule type="beginsWith" priority="1502" operator="beginsWith" id="{47D84A4C-08EC-49E6-9743-8BD21EA7FB5E}">
            <xm:f>LEFT(W198,LEN("MAL"))="MAL"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08" operator="beginsWith" id="{B651A435-ECC3-454E-B4E0-49EDECAD48B8}">
            <xm:f>LEFT(W198,LEN("FOR"))="FOR"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W198</xm:sqref>
        </x14:conditionalFormatting>
        <x14:conditionalFormatting xmlns:xm="http://schemas.microsoft.com/office/excel/2006/main">
          <x14:cfRule type="beginsWith" priority="1504" operator="beginsWith" id="{C1C3487F-27DA-4039-A4A4-1D0CA9D4A337}">
            <xm:f>LEFT(W198,LEN("J"))="J"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05" operator="beginsWith" id="{E135AD20-A3FE-4EE3-BBE2-FF17F21FC96D}">
            <xm:f>LEFT(W198,LEN("AM"))="AM"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06" operator="beginsWith" id="{4953EC68-CC13-47DD-87CE-40D8DE691F6C}">
            <xm:f>LEFT(W198,LEN("M"))="M"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07" operator="beginsWith" id="{FB8FA61D-D36C-46B4-BBDF-21E3BB96CE21}">
            <xm:f>LEFT(W198,LEN("C"))="C"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W198</xm:sqref>
        </x14:conditionalFormatting>
        <x14:conditionalFormatting xmlns:xm="http://schemas.microsoft.com/office/excel/2006/main">
          <x14:cfRule type="beginsWith" priority="1494" operator="beginsWith" id="{A9316C92-D2C6-4972-964B-4BD1623415E3}">
            <xm:f>LEFT(W204,LEN("MAL"))="MAL"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00" operator="beginsWith" id="{B3B13948-8AE5-452F-8543-3527C6BABFCC}">
            <xm:f>LEFT(W204,LEN("FOR"))="FOR"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W204:W207</xm:sqref>
        </x14:conditionalFormatting>
        <x14:conditionalFormatting xmlns:xm="http://schemas.microsoft.com/office/excel/2006/main">
          <x14:cfRule type="beginsWith" priority="1496" operator="beginsWith" id="{9735E20C-3E16-48D4-8990-F808146696D7}">
            <xm:f>LEFT(W204,LEN("J"))="J"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97" operator="beginsWith" id="{ED6F9306-7CB9-4A51-8029-1C7EBA82A312}">
            <xm:f>LEFT(W204,LEN("AM"))="AM"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98" operator="beginsWith" id="{3F8A5D44-8C3D-45E5-921A-EA808CB46731}">
            <xm:f>LEFT(W204,LEN("M"))="M"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99" operator="beginsWith" id="{77981658-4546-4491-A43F-6744EC1C9329}">
            <xm:f>LEFT(W204,LEN("C"))="C"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W204:W207</xm:sqref>
        </x14:conditionalFormatting>
        <x14:conditionalFormatting xmlns:xm="http://schemas.microsoft.com/office/excel/2006/main">
          <x14:cfRule type="beginsWith" priority="1486" operator="beginsWith" id="{0A4C8482-FC21-4658-A8C8-E23973C9C80D}">
            <xm:f>LEFT(W210,LEN("MAL"))="MAL"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92" operator="beginsWith" id="{0B47B5CC-1256-4C49-9F38-65693D29DFB8}">
            <xm:f>LEFT(W210,LEN("FOR"))="FOR"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W210</xm:sqref>
        </x14:conditionalFormatting>
        <x14:conditionalFormatting xmlns:xm="http://schemas.microsoft.com/office/excel/2006/main">
          <x14:cfRule type="beginsWith" priority="1488" operator="beginsWith" id="{E8A38FB4-6381-41A6-B322-A59CF7E76C29}">
            <xm:f>LEFT(W210,LEN("J"))="J"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89" operator="beginsWith" id="{9AD99C15-D305-4D24-B542-4EF0D7104A0A}">
            <xm:f>LEFT(W210,LEN("AM"))="AM"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90" operator="beginsWith" id="{57B2FC0C-B9B5-46AD-BB4D-3C1B14DD7E41}">
            <xm:f>LEFT(W210,LEN("M"))="M"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91" operator="beginsWith" id="{EB2F7ADB-A654-402F-A666-B6E4337ACD1C}">
            <xm:f>LEFT(W210,LEN("C"))="C"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W210</xm:sqref>
        </x14:conditionalFormatting>
        <x14:conditionalFormatting xmlns:xm="http://schemas.microsoft.com/office/excel/2006/main">
          <x14:cfRule type="beginsWith" priority="1470" operator="beginsWith" id="{BD5B45E9-883E-4895-A563-BA172CB85597}">
            <xm:f>LEFT(W224,LEN("MAL"))="MAL"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76" operator="beginsWith" id="{2ADCD1AF-A32F-444E-A0AF-0AEE848E2EB0}">
            <xm:f>LEFT(W224,LEN("FOR"))="FOR"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W224:W228</xm:sqref>
        </x14:conditionalFormatting>
        <x14:conditionalFormatting xmlns:xm="http://schemas.microsoft.com/office/excel/2006/main">
          <x14:cfRule type="beginsWith" priority="1472" operator="beginsWith" id="{E8E894F3-E0B6-4181-82D7-07A844823024}">
            <xm:f>LEFT(W224,LEN("J"))="J"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73" operator="beginsWith" id="{E6B90AE7-E591-4A01-BB2D-F27C8C9B07B0}">
            <xm:f>LEFT(W224,LEN("AM"))="AM"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74" operator="beginsWith" id="{CDC21B0A-DD81-4888-8BE4-C1C9684029FA}">
            <xm:f>LEFT(W224,LEN("M"))="M"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75" operator="beginsWith" id="{F0ECC22E-FD39-4FA2-82DE-25D82566B87C}">
            <xm:f>LEFT(W224,LEN("C"))="C"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W224:W228</xm:sqref>
        </x14:conditionalFormatting>
        <x14:conditionalFormatting xmlns:xm="http://schemas.microsoft.com/office/excel/2006/main">
          <x14:cfRule type="beginsWith" priority="1454" operator="beginsWith" id="{A50EAAB1-F3FA-493B-A937-926D9F8BE655}">
            <xm:f>LEFT(V84,LEN("MAL"))="MAL"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60" operator="beginsWith" id="{BEB7453F-1239-4FC5-A6BB-A9F1E64958FC}">
            <xm:f>LEFT(V84,LEN("FOR"))="FOR"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V84</xm:sqref>
        </x14:conditionalFormatting>
        <x14:conditionalFormatting xmlns:xm="http://schemas.microsoft.com/office/excel/2006/main">
          <x14:cfRule type="beginsWith" priority="1456" operator="beginsWith" id="{4AF74EB7-4522-402F-8CF5-F3E836379CFB}">
            <xm:f>LEFT(V84,LEN("J"))="J"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57" operator="beginsWith" id="{CBB29928-F274-4CA8-96F9-24A3D207605A}">
            <xm:f>LEFT(V84,LEN("AM"))="AM"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58" operator="beginsWith" id="{34BF5EC4-B2AD-403A-922F-458B9A0B91D9}">
            <xm:f>LEFT(V84,LEN("M"))="M"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59" operator="beginsWith" id="{EC99C543-312E-40A7-ADF0-ED5EB406F7C5}">
            <xm:f>LEFT(V84,LEN("C"))="C"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V84</xm:sqref>
        </x14:conditionalFormatting>
        <x14:conditionalFormatting xmlns:xm="http://schemas.microsoft.com/office/excel/2006/main">
          <x14:cfRule type="beginsWith" priority="1438" operator="beginsWith" id="{A1F5A1C7-D945-4E1B-A9D4-929D59E001B1}">
            <xm:f>LEFT(W119,LEN("MAL"))="MAL"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44" operator="beginsWith" id="{D6DBBEC6-2B1B-493C-A0F2-ECF1A75970C9}">
            <xm:f>LEFT(W119,LEN("FOR"))="FOR"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W119:W123</xm:sqref>
        </x14:conditionalFormatting>
        <x14:conditionalFormatting xmlns:xm="http://schemas.microsoft.com/office/excel/2006/main">
          <x14:cfRule type="beginsWith" priority="1440" operator="beginsWith" id="{913E2EBA-5F32-4379-92B9-EE68E5681F02}">
            <xm:f>LEFT(W119,LEN("J"))="J"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41" operator="beginsWith" id="{1DDA1E89-16CA-4FC1-9791-36CBFD34AE69}">
            <xm:f>LEFT(W119,LEN("AM"))="AM"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42" operator="beginsWith" id="{7F88B2EA-6B6E-4E7C-9252-13FCD1E42A59}">
            <xm:f>LEFT(W119,LEN("M"))="M"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43" operator="beginsWith" id="{4D8B941F-D840-4A30-BD51-DECDD01A0BDF}">
            <xm:f>LEFT(W119,LEN("C"))="C"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W119:W123</xm:sqref>
        </x14:conditionalFormatting>
        <x14:conditionalFormatting xmlns:xm="http://schemas.microsoft.com/office/excel/2006/main">
          <x14:cfRule type="beginsWith" priority="1422" operator="beginsWith" id="{F30E01BF-578A-45A5-9681-2F06A7FBE2CB}">
            <xm:f>LEFT(M175,LEN("MAL"))="MAL"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28" operator="beginsWith" id="{75457E5F-AA56-47E7-8227-4FB4B01D5788}">
            <xm:f>LEFT(M175,LEN("FOR"))="FOR"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M175:M179</xm:sqref>
        </x14:conditionalFormatting>
        <x14:conditionalFormatting xmlns:xm="http://schemas.microsoft.com/office/excel/2006/main">
          <x14:cfRule type="beginsWith" priority="1424" operator="beginsWith" id="{8071F8EC-9A03-4572-8E74-E9C0FB46535E}">
            <xm:f>LEFT(M175,LEN("J"))="J"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25" operator="beginsWith" id="{A20BA295-010F-4A42-B4FB-9AA552B97E57}">
            <xm:f>LEFT(M175,LEN("AM"))="AM"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26" operator="beginsWith" id="{EAF03821-4FB3-47A7-8ECB-E9342F0D9B4A}">
            <xm:f>LEFT(M175,LEN("M"))="M"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27" operator="beginsWith" id="{E865EE69-B6E9-4A5E-82A6-2FD0A1DED2E8}">
            <xm:f>LEFT(M175,LEN("C"))="C"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M175:M179</xm:sqref>
        </x14:conditionalFormatting>
        <x14:conditionalFormatting xmlns:xm="http://schemas.microsoft.com/office/excel/2006/main">
          <x14:cfRule type="beginsWith" priority="1414" operator="beginsWith" id="{BE1D3DBB-8BB2-4B17-8A32-DD59C5C19B3A}">
            <xm:f>LEFT(O175,LEN("MAL"))="MAL"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20" operator="beginsWith" id="{4258D4D6-AB1A-41ED-A346-9E884F68AA30}">
            <xm:f>LEFT(O175,LEN("FOR"))="FOR"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O175:O179</xm:sqref>
        </x14:conditionalFormatting>
        <x14:conditionalFormatting xmlns:xm="http://schemas.microsoft.com/office/excel/2006/main">
          <x14:cfRule type="beginsWith" priority="1416" operator="beginsWith" id="{D00B48D5-ADF5-4807-91E4-DD5AF5EAD167}">
            <xm:f>LEFT(O175,LEN("J"))="J"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17" operator="beginsWith" id="{D287796B-64EE-450B-B17B-E0E9A2FF4C2A}">
            <xm:f>LEFT(O175,LEN("AM"))="AM"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18" operator="beginsWith" id="{A8CEE258-7338-4688-BE21-698D50FBDD68}">
            <xm:f>LEFT(O175,LEN("M"))="M"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19" operator="beginsWith" id="{053EA2B5-B81C-4D7A-914E-AD4849288414}">
            <xm:f>LEFT(O175,LEN("C"))="C"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O175:O179</xm:sqref>
        </x14:conditionalFormatting>
        <x14:conditionalFormatting xmlns:xm="http://schemas.microsoft.com/office/excel/2006/main">
          <x14:cfRule type="beginsWith" priority="1406" operator="beginsWith" id="{3CF524BE-0750-45E3-97C4-AFB8815211F2}">
            <xm:f>LEFT(M182,LEN("MAL"))="MAL"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12" operator="beginsWith" id="{70ACA07A-969B-4C2B-89D6-03E8CC3F3DA6}">
            <xm:f>LEFT(M182,LEN("FOR"))="FOR"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M182:M186</xm:sqref>
        </x14:conditionalFormatting>
        <x14:conditionalFormatting xmlns:xm="http://schemas.microsoft.com/office/excel/2006/main">
          <x14:cfRule type="beginsWith" priority="1408" operator="beginsWith" id="{D9EE6A4F-992C-4820-A557-3E9CDCBF0700}">
            <xm:f>LEFT(M182,LEN("J"))="J"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09" operator="beginsWith" id="{5D8741D0-809F-4680-904D-E8D0660E73DE}">
            <xm:f>LEFT(M182,LEN("AM"))="AM"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10" operator="beginsWith" id="{7AB3D74B-9865-4BF9-993E-782A31165DD9}">
            <xm:f>LEFT(M182,LEN("M"))="M"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11" operator="beginsWith" id="{42647B95-A159-4C59-9028-228946BA8886}">
            <xm:f>LEFT(M182,LEN("C"))="C"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M182:M186</xm:sqref>
        </x14:conditionalFormatting>
        <x14:conditionalFormatting xmlns:xm="http://schemas.microsoft.com/office/excel/2006/main">
          <x14:cfRule type="beginsWith" priority="1390" operator="beginsWith" id="{EED16E47-24F2-4936-998E-6B25F8B11E5F}">
            <xm:f>LEFT(Y91,LEN("MAL"))="MAL"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96" operator="beginsWith" id="{A495E043-0F24-4FED-AC0A-D9F57FBEEA0B}">
            <xm:f>LEFT(Y91,LEN("FOR"))="FOR"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Y91:Y95</xm:sqref>
        </x14:conditionalFormatting>
        <x14:conditionalFormatting xmlns:xm="http://schemas.microsoft.com/office/excel/2006/main">
          <x14:cfRule type="beginsWith" priority="1392" operator="beginsWith" id="{FC5337E1-22C7-4D28-A5D1-95D90A11D5EC}">
            <xm:f>LEFT(Y91,LEN("J"))="J"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93" operator="beginsWith" id="{94CF1DAE-BAB2-47AD-84CC-DB422A184CF5}">
            <xm:f>LEFT(Y91,LEN("AM"))="AM"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94" operator="beginsWith" id="{55CFAC69-07E7-4C4F-8C65-C328E94FCD28}">
            <xm:f>LEFT(Y91,LEN("M"))="M"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95" operator="beginsWith" id="{0244B55A-1F2F-48E4-8BD6-A7F7BFEA659F}">
            <xm:f>LEFT(Y91,LEN("C"))="C"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Y91:Y95</xm:sqref>
        </x14:conditionalFormatting>
        <x14:conditionalFormatting xmlns:xm="http://schemas.microsoft.com/office/excel/2006/main">
          <x14:cfRule type="beginsWith" priority="1382" operator="beginsWith" id="{D4FD007F-0884-4E53-9633-5F1AF1902BBF}">
            <xm:f>LEFT(Y105,LEN("MAL"))="MAL"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88" operator="beginsWith" id="{ED3DF416-9D16-4317-97A3-168D8FBFD91E}">
            <xm:f>LEFT(Y105,LEN("FOR"))="FOR"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Y105:Y109</xm:sqref>
        </x14:conditionalFormatting>
        <x14:conditionalFormatting xmlns:xm="http://schemas.microsoft.com/office/excel/2006/main">
          <x14:cfRule type="beginsWith" priority="1384" operator="beginsWith" id="{A7BC567B-E9A7-406C-B4F9-F72705A0C04D}">
            <xm:f>LEFT(Y105,LEN("J"))="J"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85" operator="beginsWith" id="{F926F141-FEA7-4CC8-AA4B-38B129793C73}">
            <xm:f>LEFT(Y105,LEN("AM"))="AM"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86" operator="beginsWith" id="{1B003175-2195-47CA-91B9-1062FF625260}">
            <xm:f>LEFT(Y105,LEN("M"))="M"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87" operator="beginsWith" id="{8220E355-EDE7-4501-BD6A-FBA51E7C1566}">
            <xm:f>LEFT(Y105,LEN("C"))="C"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Y105:Y109</xm:sqref>
        </x14:conditionalFormatting>
        <x14:conditionalFormatting xmlns:xm="http://schemas.microsoft.com/office/excel/2006/main">
          <x14:cfRule type="beginsWith" priority="1374" operator="beginsWith" id="{C527C5FF-3D9A-465D-98F9-1260189AA612}">
            <xm:f>LEFT(X106,LEN("MAL"))="MAL"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80" operator="beginsWith" id="{9F96F917-F3BA-4EA9-9BE5-106D21D725EB}">
            <xm:f>LEFT(X106,LEN("FOR"))="FOR"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X106:X109</xm:sqref>
        </x14:conditionalFormatting>
        <x14:conditionalFormatting xmlns:xm="http://schemas.microsoft.com/office/excel/2006/main">
          <x14:cfRule type="beginsWith" priority="1376" operator="beginsWith" id="{525FBFE1-646E-4C5C-ADEF-1371AA5FBF2E}">
            <xm:f>LEFT(X106,LEN("J"))="J"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77" operator="beginsWith" id="{3F9F0E74-0459-4B9F-8746-0B7531FE652A}">
            <xm:f>LEFT(X106,LEN("AM"))="AM"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78" operator="beginsWith" id="{144E565D-246C-4266-8FC0-FFE59D373465}">
            <xm:f>LEFT(X106,LEN("M"))="M"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79" operator="beginsWith" id="{CD1B41C3-1A4F-4CF2-A370-90EA06AA4667}">
            <xm:f>LEFT(X106,LEN("C"))="C"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X106:X109</xm:sqref>
        </x14:conditionalFormatting>
        <x14:conditionalFormatting xmlns:xm="http://schemas.microsoft.com/office/excel/2006/main">
          <x14:cfRule type="beginsWith" priority="1366" operator="beginsWith" id="{73D495B8-EF1E-4074-9887-74EE93E5AEFE}">
            <xm:f>LEFT(K91,LEN("MAL"))="MAL"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72" operator="beginsWith" id="{4748E9C2-B099-4586-81B0-CB3D63DB9221}">
            <xm:f>LEFT(K91,LEN("FOR"))="FOR"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K91:L91</xm:sqref>
        </x14:conditionalFormatting>
        <x14:conditionalFormatting xmlns:xm="http://schemas.microsoft.com/office/excel/2006/main">
          <x14:cfRule type="beginsWith" priority="1368" operator="beginsWith" id="{3320DF29-8E65-4980-8553-608CA93682DD}">
            <xm:f>LEFT(K91,LEN("J"))="J"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69" operator="beginsWith" id="{B3F192CB-3E47-45BB-9877-B7551FB16207}">
            <xm:f>LEFT(K91,LEN("AM"))="AM"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70" operator="beginsWith" id="{7EB6D85C-0D6E-40A2-AC82-157ED8FDF600}">
            <xm:f>LEFT(K91,LEN("M"))="M"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71" operator="beginsWith" id="{7511AF6A-4B2F-427E-A420-6527CF7F0C51}">
            <xm:f>LEFT(K91,LEN("C"))="C"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K91:L91</xm:sqref>
        </x14:conditionalFormatting>
        <x14:conditionalFormatting xmlns:xm="http://schemas.microsoft.com/office/excel/2006/main">
          <x14:cfRule type="beginsWith" priority="1358" operator="beginsWith" id="{5F50583F-047C-4E55-9519-BFE297C5E3A6}">
            <xm:f>LEFT(K92,LEN("MAL"))="MAL"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64" operator="beginsWith" id="{560DA567-221F-4298-8EA0-513D99130A72}">
            <xm:f>LEFT(K92,LEN("FOR"))="FOR"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K92:L92</xm:sqref>
        </x14:conditionalFormatting>
        <x14:conditionalFormatting xmlns:xm="http://schemas.microsoft.com/office/excel/2006/main">
          <x14:cfRule type="beginsWith" priority="1360" operator="beginsWith" id="{2D94BCD4-F625-47EE-8727-43C2AB2A3087}">
            <xm:f>LEFT(K92,LEN("J"))="J"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61" operator="beginsWith" id="{71465AFA-886A-4493-9BA8-9C6AD0F2293B}">
            <xm:f>LEFT(K92,LEN("AM"))="AM"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62" operator="beginsWith" id="{87188738-7BD4-4901-9EF3-626C5EEB64B4}">
            <xm:f>LEFT(K92,LEN("M"))="M"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63" operator="beginsWith" id="{0B4EC04B-D28F-4503-B15E-F9F303BA2C79}">
            <xm:f>LEFT(K92,LEN("C"))="C"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K92:L92</xm:sqref>
        </x14:conditionalFormatting>
        <x14:conditionalFormatting xmlns:xm="http://schemas.microsoft.com/office/excel/2006/main">
          <x14:cfRule type="beginsWith" priority="1350" operator="beginsWith" id="{46AB1C7B-D89E-4D9D-B52A-64F8315EEC20}">
            <xm:f>LEFT(J93,LEN("MAL"))="MAL"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56" operator="beginsWith" id="{866F1BAC-B258-4D9A-A346-4824BAE01F81}">
            <xm:f>LEFT(J93,LEN("FOR"))="FOR"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J93</xm:sqref>
        </x14:conditionalFormatting>
        <x14:conditionalFormatting xmlns:xm="http://schemas.microsoft.com/office/excel/2006/main">
          <x14:cfRule type="beginsWith" priority="1352" operator="beginsWith" id="{9FEBCFA4-7B24-4AAE-A3E3-B907814D6466}">
            <xm:f>LEFT(J93,LEN("J"))="J"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53" operator="beginsWith" id="{4B8EC786-EB84-4D7E-9729-B5A2C73EEF39}">
            <xm:f>LEFT(J93,LEN("AM"))="AM"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54" operator="beginsWith" id="{2340EE2D-80D4-4EAB-A9D2-F4363E8236E6}">
            <xm:f>LEFT(J93,LEN("M"))="M"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55" operator="beginsWith" id="{6B9BE15A-8FEE-497A-B6FB-4C35CE4C568E}">
            <xm:f>LEFT(J93,LEN("C"))="C"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J93</xm:sqref>
        </x14:conditionalFormatting>
        <x14:conditionalFormatting xmlns:xm="http://schemas.microsoft.com/office/excel/2006/main">
          <x14:cfRule type="beginsWith" priority="1342" operator="beginsWith" id="{2F7F15D6-508B-4832-BBBA-B12D3DB214E1}">
            <xm:f>LEFT(J94,LEN("MAL"))="MAL"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48" operator="beginsWith" id="{EAB73100-601C-4D7B-80C1-6335AA6E0A15}">
            <xm:f>LEFT(J94,LEN("FOR"))="FOR"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J94</xm:sqref>
        </x14:conditionalFormatting>
        <x14:conditionalFormatting xmlns:xm="http://schemas.microsoft.com/office/excel/2006/main">
          <x14:cfRule type="beginsWith" priority="1344" operator="beginsWith" id="{B17F998D-4D1B-41A1-8CA8-8CA1109EB096}">
            <xm:f>LEFT(J94,LEN("J"))="J"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45" operator="beginsWith" id="{75405F63-5867-46BA-B85B-93D0D503944F}">
            <xm:f>LEFT(J94,LEN("AM"))="AM"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46" operator="beginsWith" id="{67F67FBF-0D0A-43C7-950D-75DE4C2B7168}">
            <xm:f>LEFT(J94,LEN("M"))="M"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47" operator="beginsWith" id="{BCBA4E41-164A-4E60-A36E-886021AE658E}">
            <xm:f>LEFT(J94,LEN("C"))="C"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J94</xm:sqref>
        </x14:conditionalFormatting>
        <x14:conditionalFormatting xmlns:xm="http://schemas.microsoft.com/office/excel/2006/main">
          <x14:cfRule type="beginsWith" priority="1334" operator="beginsWith" id="{1DAF9CDD-F7B6-4A60-97AE-894709D0C9B3}">
            <xm:f>LEFT(J95,LEN("MAL"))="MAL"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40" operator="beginsWith" id="{4EB1D610-6F02-4A0F-B9DC-5684EFD3C2E8}">
            <xm:f>LEFT(J95,LEN("FOR"))="FOR"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J95</xm:sqref>
        </x14:conditionalFormatting>
        <x14:conditionalFormatting xmlns:xm="http://schemas.microsoft.com/office/excel/2006/main">
          <x14:cfRule type="beginsWith" priority="1336" operator="beginsWith" id="{AFB4A6F2-2186-4E65-B55C-CB1879F03AE0}">
            <xm:f>LEFT(J95,LEN("J"))="J"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37" operator="beginsWith" id="{B9E89B0D-F55F-41F2-A6E9-80F34D3A77C2}">
            <xm:f>LEFT(J95,LEN("AM"))="AM"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38" operator="beginsWith" id="{19B39409-2DA7-468D-9357-27211315D509}">
            <xm:f>LEFT(J95,LEN("M"))="M"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39" operator="beginsWith" id="{470D4BA6-226F-41E4-925E-8138119F4D88}">
            <xm:f>LEFT(J95,LEN("C"))="C"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J95</xm:sqref>
        </x14:conditionalFormatting>
        <x14:conditionalFormatting xmlns:xm="http://schemas.microsoft.com/office/excel/2006/main">
          <x14:cfRule type="containsText" priority="1324" operator="containsText" id="{5E571F43-A8BD-4CC0-B832-DB09508143F8}">
            <xm:f>NOT(ISERROR(SEARCH("Neutralisée",Q119)))</xm:f>
            <xm:f>"Neutralisée"</xm:f>
            <x14:dxf>
              <font>
                <color rgb="FFFF0000"/>
              </font>
            </x14:dxf>
          </x14:cfRule>
          <xm:sqref>Q119</xm:sqref>
        </x14:conditionalFormatting>
        <x14:conditionalFormatting xmlns:xm="http://schemas.microsoft.com/office/excel/2006/main">
          <x14:cfRule type="containsText" priority="1322" operator="containsText" id="{6088E306-51D2-4CCE-A329-25870CCA1267}">
            <xm:f>NOT(ISERROR(SEARCH("Neutralisée",Q126)))</xm:f>
            <xm:f>"Neutralisée"</xm:f>
            <x14:dxf>
              <font>
                <color rgb="FFFF0000"/>
              </font>
            </x14:dxf>
          </x14:cfRule>
          <xm:sqref>Q126</xm:sqref>
        </x14:conditionalFormatting>
        <x14:conditionalFormatting xmlns:xm="http://schemas.microsoft.com/office/excel/2006/main">
          <x14:cfRule type="beginsWith" priority="1266" operator="beginsWith" id="{669A80B3-F80D-49EE-B998-029E1492881F}">
            <xm:f>LEFT(L217,LEN("MAL"))="MAL"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72" operator="beginsWith" id="{E64CF256-8867-48D5-96E4-0F32225B4FA7}">
            <xm:f>LEFT(L217,LEN("FOR"))="FOR"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L217:L221</xm:sqref>
        </x14:conditionalFormatting>
        <x14:conditionalFormatting xmlns:xm="http://schemas.microsoft.com/office/excel/2006/main">
          <x14:cfRule type="beginsWith" priority="1268" operator="beginsWith" id="{D6DCDEBD-A44A-4C5B-8C46-195B4B6C20CA}">
            <xm:f>LEFT(L217,LEN("J"))="J"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69" operator="beginsWith" id="{19C5F21B-4D98-4108-9D7C-DEF82861B0DD}">
            <xm:f>LEFT(L217,LEN("AM"))="AM"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70" operator="beginsWith" id="{5C1EF113-1C0D-4D85-9E92-4E1689EED2EC}">
            <xm:f>LEFT(L217,LEN("M"))="M"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71" operator="beginsWith" id="{C90B4017-CBD2-42C9-B74B-E81735284A01}">
            <xm:f>LEFT(L217,LEN("C"))="C"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L217:L221</xm:sqref>
        </x14:conditionalFormatting>
        <x14:conditionalFormatting xmlns:xm="http://schemas.microsoft.com/office/excel/2006/main">
          <x14:cfRule type="beginsWith" priority="1250" operator="beginsWith" id="{FD495DC7-365D-4739-8E9D-6671AFC1F56E}">
            <xm:f>LEFT(K231,LEN("MAL"))="MAL"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56" operator="beginsWith" id="{78DD1792-D26B-48A9-B12E-EED88C338CD5}">
            <xm:f>LEFT(K231,LEN("FOR"))="FOR"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K231:L235</xm:sqref>
        </x14:conditionalFormatting>
        <x14:conditionalFormatting xmlns:xm="http://schemas.microsoft.com/office/excel/2006/main">
          <x14:cfRule type="beginsWith" priority="1252" operator="beginsWith" id="{C3CAD70F-CA9A-4DAF-9FEB-AF8288A15AB1}">
            <xm:f>LEFT(K231,LEN("J"))="J"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53" operator="beginsWith" id="{E169E8B3-009C-4B31-BC43-51ACC04E9A36}">
            <xm:f>LEFT(K231,LEN("AM"))="AM"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54" operator="beginsWith" id="{C9FCC788-AAF3-450B-A552-D93BFDBBA51B}">
            <xm:f>LEFT(K231,LEN("M"))="M"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55" operator="beginsWith" id="{06369AC5-85D8-4295-8621-FF1D1F218EE7}">
            <xm:f>LEFT(K231,LEN("C"))="C"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K231:L235</xm:sqref>
        </x14:conditionalFormatting>
        <x14:conditionalFormatting xmlns:xm="http://schemas.microsoft.com/office/excel/2006/main">
          <x14:cfRule type="beginsWith" priority="1242" operator="beginsWith" id="{D3467703-7DA9-4C8A-AF22-F215273EADB6}">
            <xm:f>LEFT(K238,LEN("MAL"))="MAL"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48" operator="beginsWith" id="{C6ECBCEE-0035-4069-81F8-8DFFF1AFBDCD}">
            <xm:f>LEFT(K238,LEN("FOR"))="FOR"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K238:M242</xm:sqref>
        </x14:conditionalFormatting>
        <x14:conditionalFormatting xmlns:xm="http://schemas.microsoft.com/office/excel/2006/main">
          <x14:cfRule type="beginsWith" priority="1244" operator="beginsWith" id="{C0441E71-F263-428C-8D0D-C11A60557823}">
            <xm:f>LEFT(K238,LEN("J"))="J"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45" operator="beginsWith" id="{041DF74B-7C57-4874-9DCA-B6778EB619AE}">
            <xm:f>LEFT(K238,LEN("AM"))="AM"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46" operator="beginsWith" id="{9A909D43-FF93-4A45-B0D7-03A1C8966A88}">
            <xm:f>LEFT(K238,LEN("M"))="M"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47" operator="beginsWith" id="{8E51C685-FB35-47C9-A411-84983004C676}">
            <xm:f>LEFT(K238,LEN("C"))="C"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K238:M242</xm:sqref>
        </x14:conditionalFormatting>
        <x14:conditionalFormatting xmlns:xm="http://schemas.microsoft.com/office/excel/2006/main">
          <x14:cfRule type="beginsWith" priority="1234" operator="beginsWith" id="{D43A243D-754A-432C-AEB5-65EF95104337}">
            <xm:f>LEFT(L245,LEN("MAL"))="MAL"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40" operator="beginsWith" id="{485958C4-5F48-4E83-9027-405E6C40EF5C}">
            <xm:f>LEFT(L245,LEN("FOR"))="FOR"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L245:L249</xm:sqref>
        </x14:conditionalFormatting>
        <x14:conditionalFormatting xmlns:xm="http://schemas.microsoft.com/office/excel/2006/main">
          <x14:cfRule type="beginsWith" priority="1236" operator="beginsWith" id="{89508A3D-4AA1-455E-AD95-C287190F8FBC}">
            <xm:f>LEFT(L245,LEN("J"))="J"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37" operator="beginsWith" id="{F45EB067-6F60-468D-A579-FC5DBC88A429}">
            <xm:f>LEFT(L245,LEN("AM"))="AM"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8" operator="beginsWith" id="{F2AB9DE2-9AAA-4C64-9F68-C441A7633696}">
            <xm:f>LEFT(L245,LEN("M"))="M"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39" operator="beginsWith" id="{C6AE4480-670A-4CDA-9533-BE9507CE78A9}">
            <xm:f>LEFT(L245,LEN("C"))="C"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L245:L249</xm:sqref>
        </x14:conditionalFormatting>
        <x14:conditionalFormatting xmlns:xm="http://schemas.microsoft.com/office/excel/2006/main">
          <x14:cfRule type="beginsWith" priority="1226" operator="beginsWith" id="{216FCEB9-EDD5-474D-A5B5-3C0F1D529969}">
            <xm:f>LEFT(L252,LEN("MAL"))="MAL"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32" operator="beginsWith" id="{0DE84C7A-77E2-431F-B598-FD3D3C810A1C}">
            <xm:f>LEFT(L252,LEN("FOR"))="FOR"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L252:L256</xm:sqref>
        </x14:conditionalFormatting>
        <x14:conditionalFormatting xmlns:xm="http://schemas.microsoft.com/office/excel/2006/main">
          <x14:cfRule type="beginsWith" priority="1228" operator="beginsWith" id="{AE12F3E7-13A3-443E-B8CC-C66400F0870B}">
            <xm:f>LEFT(L252,LEN("J"))="J"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9" operator="beginsWith" id="{946FDADC-B394-452A-B626-F89E85994A7A}">
            <xm:f>LEFT(L252,LEN("AM"))="AM"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0" operator="beginsWith" id="{6531544E-7B60-47D7-A436-D642942E7128}">
            <xm:f>LEFT(L252,LEN("M"))="M"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31" operator="beginsWith" id="{CD41D6AB-CFCB-466D-B2A5-1808C2CB5CB9}">
            <xm:f>LEFT(L252,LEN("C"))="C"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L252:L256</xm:sqref>
        </x14:conditionalFormatting>
        <x14:conditionalFormatting xmlns:xm="http://schemas.microsoft.com/office/excel/2006/main">
          <x14:cfRule type="beginsWith" priority="1218" operator="beginsWith" id="{3F442E1F-ADAD-484B-B5C1-E8F3B4DED256}">
            <xm:f>LEFT(L259,LEN("MAL"))="MAL"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24" operator="beginsWith" id="{0289EFAA-AD77-4706-9DCB-E31B0D344E84}">
            <xm:f>LEFT(L259,LEN("FOR"))="FOR"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L259:L263</xm:sqref>
        </x14:conditionalFormatting>
        <x14:conditionalFormatting xmlns:xm="http://schemas.microsoft.com/office/excel/2006/main">
          <x14:cfRule type="beginsWith" priority="1220" operator="beginsWith" id="{358E585E-D672-49C1-BE5F-15D5FE61E64D}">
            <xm:f>LEFT(L259,LEN("J"))="J"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1" operator="beginsWith" id="{A05F9BF6-8F3A-4F14-BA8B-19DEC6BACC3C}">
            <xm:f>LEFT(L259,LEN("AM"))="AM"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22" operator="beginsWith" id="{44F25EB5-933B-4CEC-862C-7F442BCC193F}">
            <xm:f>LEFT(L259,LEN("M"))="M"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23" operator="beginsWith" id="{84D1750D-9DD6-4FB0-A8FC-4EE6CF8F97B4}">
            <xm:f>LEFT(L259,LEN("C"))="C"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L259:L263</xm:sqref>
        </x14:conditionalFormatting>
        <x14:conditionalFormatting xmlns:xm="http://schemas.microsoft.com/office/excel/2006/main">
          <x14:cfRule type="beginsWith" priority="1210" operator="beginsWith" id="{A59DFC80-A5A6-4FAA-BC09-C5C54897EA76}">
            <xm:f>LEFT(N105,LEN("MAL"))="MAL"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16" operator="beginsWith" id="{41C10972-9E8A-4AA4-A83B-041B99E378FE}">
            <xm:f>LEFT(N105,LEN("FOR"))="FOR"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N105:N109</xm:sqref>
        </x14:conditionalFormatting>
        <x14:conditionalFormatting xmlns:xm="http://schemas.microsoft.com/office/excel/2006/main">
          <x14:cfRule type="beginsWith" priority="1212" operator="beginsWith" id="{E52B8E8E-DD51-459F-9C60-2010EAA0CBB7}">
            <xm:f>LEFT(N105,LEN("J"))="J"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13" operator="beginsWith" id="{5FAAC8E8-4704-4CFF-9CBA-B89457C61E0A}">
            <xm:f>LEFT(N105,LEN("AM"))="AM"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14" operator="beginsWith" id="{22232E14-55C9-4AEC-88C8-984EA7C7B99D}">
            <xm:f>LEFT(N105,LEN("M"))="M"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15" operator="beginsWith" id="{C1E26A76-FB2B-4133-8F05-CDF8C42D9FD3}">
            <xm:f>LEFT(N105,LEN("C"))="C"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N105:N109</xm:sqref>
        </x14:conditionalFormatting>
        <x14:conditionalFormatting xmlns:xm="http://schemas.microsoft.com/office/excel/2006/main">
          <x14:cfRule type="beginsWith" priority="1202" operator="beginsWith" id="{AE13DE63-9571-4F41-8BC2-A590BDC8BE3B}">
            <xm:f>LEFT(M112,LEN("MAL"))="MAL"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08" operator="beginsWith" id="{388FA6E4-CB69-4BC9-B803-AEEA36F1934B}">
            <xm:f>LEFT(M112,LEN("FOR"))="FOR"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M112:M116</xm:sqref>
        </x14:conditionalFormatting>
        <x14:conditionalFormatting xmlns:xm="http://schemas.microsoft.com/office/excel/2006/main">
          <x14:cfRule type="beginsWith" priority="1204" operator="beginsWith" id="{8FC40073-CB0D-48E1-AF81-2C0CB4FC08B3}">
            <xm:f>LEFT(M112,LEN("J"))="J"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05" operator="beginsWith" id="{3FF8F73A-86F5-4A03-B1C4-0BD5D24144A3}">
            <xm:f>LEFT(M112,LEN("AM"))="AM"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06" operator="beginsWith" id="{45EF6ED3-B89E-4D1E-8AF8-64BEBE1E8818}">
            <xm:f>LEFT(M112,LEN("M"))="M"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07" operator="beginsWith" id="{BC203EE1-CB2B-473E-8EA6-224AF7F12DE0}">
            <xm:f>LEFT(M112,LEN("C"))="C"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M112:M116</xm:sqref>
        </x14:conditionalFormatting>
        <x14:conditionalFormatting xmlns:xm="http://schemas.microsoft.com/office/excel/2006/main">
          <x14:cfRule type="beginsWith" priority="1194" operator="beginsWith" id="{C4470CE8-AE3D-438F-A376-5533FBEB0A2E}">
            <xm:f>LEFT(M119,LEN("MAL"))="MAL"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00" operator="beginsWith" id="{21F12C63-17AB-4B2B-AD44-542744C83DD4}">
            <xm:f>LEFT(M119,LEN("FOR"))="FOR"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M119:M123</xm:sqref>
        </x14:conditionalFormatting>
        <x14:conditionalFormatting xmlns:xm="http://schemas.microsoft.com/office/excel/2006/main">
          <x14:cfRule type="beginsWith" priority="1196" operator="beginsWith" id="{67F7391A-B551-4C82-A6AD-195C063D6C07}">
            <xm:f>LEFT(M119,LEN("J"))="J"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97" operator="beginsWith" id="{DCD78ED3-B300-4648-9C44-F5914453D5C7}">
            <xm:f>LEFT(M119,LEN("AM"))="AM"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98" operator="beginsWith" id="{32ADDE71-E02C-4D06-9700-6D9742D91FAF}">
            <xm:f>LEFT(M119,LEN("M"))="M"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99" operator="beginsWith" id="{F821CE4E-42B5-489A-BD03-26941C8E7AFF}">
            <xm:f>LEFT(M119,LEN("C"))="C"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M119:M123</xm:sqref>
        </x14:conditionalFormatting>
        <x14:conditionalFormatting xmlns:xm="http://schemas.microsoft.com/office/excel/2006/main">
          <x14:cfRule type="beginsWith" priority="1186" operator="beginsWith" id="{8845A587-24A2-4796-9D4B-4C6C3F186940}">
            <xm:f>LEFT(J87,LEN("MAL"))="MAL"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92" operator="beginsWith" id="{48BD3BF1-418D-40BC-A4C5-3A84DFB623A1}">
            <xm:f>LEFT(J87,LEN("FOR"))="FOR"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J87</xm:sqref>
        </x14:conditionalFormatting>
        <x14:conditionalFormatting xmlns:xm="http://schemas.microsoft.com/office/excel/2006/main">
          <x14:cfRule type="beginsWith" priority="1188" operator="beginsWith" id="{1A2D6D7E-4CB0-443E-A7BA-1C428F4FA573}">
            <xm:f>LEFT(J87,LEN("J"))="J"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89" operator="beginsWith" id="{61DCEFE9-7710-4D03-99D9-54F869916806}">
            <xm:f>LEFT(J87,LEN("AM"))="AM"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90" operator="beginsWith" id="{8755F3DC-B899-4852-9726-3DE045923C4E}">
            <xm:f>LEFT(J87,LEN("M"))="M"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91" operator="beginsWith" id="{B301F8F2-2A66-46FE-B5D9-A8BF8A737D34}">
            <xm:f>LEFT(J87,LEN("C"))="C"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J87</xm:sqref>
        </x14:conditionalFormatting>
        <x14:conditionalFormatting xmlns:xm="http://schemas.microsoft.com/office/excel/2006/main">
          <x14:cfRule type="beginsWith" priority="1178" operator="beginsWith" id="{337A7A74-C533-4A8A-9F4A-0220FFB7703F}">
            <xm:f>LEFT(P86,LEN("MAL"))="MAL"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84" operator="beginsWith" id="{07CE4498-DDF0-4802-A1E1-670FEAC3C072}">
            <xm:f>LEFT(P86,LEN("FOR"))="FOR"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P86</xm:sqref>
        </x14:conditionalFormatting>
        <x14:conditionalFormatting xmlns:xm="http://schemas.microsoft.com/office/excel/2006/main">
          <x14:cfRule type="beginsWith" priority="1180" operator="beginsWith" id="{F9942829-17D6-4B56-A599-B6EFF9BAC85C}">
            <xm:f>LEFT(P86,LEN("J"))="J"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81" operator="beginsWith" id="{D5E0F77A-8FEA-4015-BB58-DB5ECFF036B7}">
            <xm:f>LEFT(P86,LEN("AM"))="AM"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82" operator="beginsWith" id="{3B57A411-6BC0-40D3-9BE8-A0158C896D00}">
            <xm:f>LEFT(P86,LEN("M"))="M"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83" operator="beginsWith" id="{0EE7CFDD-E23F-4E5C-9784-9E10A99F5D07}">
            <xm:f>LEFT(P86,LEN("C"))="C"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P86</xm:sqref>
        </x14:conditionalFormatting>
        <x14:conditionalFormatting xmlns:xm="http://schemas.microsoft.com/office/excel/2006/main">
          <x14:cfRule type="beginsWith" priority="1170" operator="beginsWith" id="{AF34613B-22A9-43F0-918C-2E48889D74EA}">
            <xm:f>LEFT(J86,LEN("MAL"))="MAL"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76" operator="beginsWith" id="{49CC794A-D6CB-45D9-89E1-10610A8881BC}">
            <xm:f>LEFT(J86,LEN("FOR"))="FOR"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J86</xm:sqref>
        </x14:conditionalFormatting>
        <x14:conditionalFormatting xmlns:xm="http://schemas.microsoft.com/office/excel/2006/main">
          <x14:cfRule type="beginsWith" priority="1172" operator="beginsWith" id="{B429620C-94A2-4CCB-B81D-6CFC4C59AEF3}">
            <xm:f>LEFT(J86,LEN("J"))="J"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73" operator="beginsWith" id="{7A13900B-FEF3-4114-B327-E34507508298}">
            <xm:f>LEFT(J86,LEN("AM"))="AM"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74" operator="beginsWith" id="{AC4F37CD-5D31-42C2-A3B1-D14EBE034682}">
            <xm:f>LEFT(J86,LEN("M"))="M"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75" operator="beginsWith" id="{974D2B46-5D82-4005-B3EC-85E4C2D0F1AE}">
            <xm:f>LEFT(J86,LEN("C"))="C"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J86</xm:sqref>
        </x14:conditionalFormatting>
        <x14:conditionalFormatting xmlns:xm="http://schemas.microsoft.com/office/excel/2006/main">
          <x14:cfRule type="beginsWith" priority="1162" operator="beginsWith" id="{AB50A730-130F-478B-B3B6-2E09E0A954E5}">
            <xm:f>LEFT(P87,LEN("MAL"))="MAL"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68" operator="beginsWith" id="{D85E306C-0D1C-4A43-8609-E0476FE96815}">
            <xm:f>LEFT(P87,LEN("FOR"))="FOR"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P87</xm:sqref>
        </x14:conditionalFormatting>
        <x14:conditionalFormatting xmlns:xm="http://schemas.microsoft.com/office/excel/2006/main">
          <x14:cfRule type="beginsWith" priority="1164" operator="beginsWith" id="{0205A4FE-40AB-4BA3-9E50-9ADED8362FA2}">
            <xm:f>LEFT(P87,LEN("J"))="J"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65" operator="beginsWith" id="{29EF4B1C-8AC2-46A5-9F1B-13553B012719}">
            <xm:f>LEFT(P87,LEN("AM"))="AM"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66" operator="beginsWith" id="{9807063D-B654-4651-A7E0-D3BE0AEC75F3}">
            <xm:f>LEFT(P87,LEN("M"))="M"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67" operator="beginsWith" id="{52CE98EA-431D-4AEB-B75A-5E0E216E152B}">
            <xm:f>LEFT(P87,LEN("C"))="C"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P87</xm:sqref>
        </x14:conditionalFormatting>
        <x14:conditionalFormatting xmlns:xm="http://schemas.microsoft.com/office/excel/2006/main">
          <x14:cfRule type="beginsWith" priority="1154" operator="beginsWith" id="{EFFD73AB-F69E-4ED8-801A-72F2DC1E3608}">
            <xm:f>LEFT(O88,LEN("MAL"))="MAL"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60" operator="beginsWith" id="{EF65B72C-C9BE-4F0D-95E5-9B4A944864F0}">
            <xm:f>LEFT(O88,LEN("FOR"))="FOR"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O88</xm:sqref>
        </x14:conditionalFormatting>
        <x14:conditionalFormatting xmlns:xm="http://schemas.microsoft.com/office/excel/2006/main">
          <x14:cfRule type="beginsWith" priority="1156" operator="beginsWith" id="{EB3BCAE8-6D04-4EE0-B646-6E7D39854166}">
            <xm:f>LEFT(O88,LEN("J"))="J"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57" operator="beginsWith" id="{BE1B7EE6-E21B-410E-A904-87425A5F4A10}">
            <xm:f>LEFT(O88,LEN("AM"))="AM"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58" operator="beginsWith" id="{B848C673-A481-499D-B387-B5360B94374E}">
            <xm:f>LEFT(O88,LEN("M"))="M"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59" operator="beginsWith" id="{6FCC0103-4629-4AA7-B4B3-C146B96E2967}">
            <xm:f>LEFT(O88,LEN("C"))="C"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O88</xm:sqref>
        </x14:conditionalFormatting>
        <x14:conditionalFormatting xmlns:xm="http://schemas.microsoft.com/office/excel/2006/main">
          <x14:cfRule type="beginsWith" priority="1146" operator="beginsWith" id="{2820E684-820E-4DFB-90B9-2F19C349E1F8}">
            <xm:f>LEFT(O87,LEN("MAL"))="MAL"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52" operator="beginsWith" id="{661F1E82-D577-4D07-B88D-8C9957DF540A}">
            <xm:f>LEFT(O87,LEN("FOR"))="FOR"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O87</xm:sqref>
        </x14:conditionalFormatting>
        <x14:conditionalFormatting xmlns:xm="http://schemas.microsoft.com/office/excel/2006/main">
          <x14:cfRule type="beginsWith" priority="1148" operator="beginsWith" id="{82394E9C-B803-4E25-A9E7-37357246EB50}">
            <xm:f>LEFT(O87,LEN("J"))="J"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49" operator="beginsWith" id="{9440037A-805D-4410-9D72-FFB1AC808073}">
            <xm:f>LEFT(O87,LEN("AM"))="AM"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50" operator="beginsWith" id="{58B6148E-C908-4A61-9066-B8F675E738FB}">
            <xm:f>LEFT(O87,LEN("M"))="M"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51" operator="beginsWith" id="{FC02CFD0-9577-4AF0-86A0-36D65D78459E}">
            <xm:f>LEFT(O87,LEN("C"))="C"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O87</xm:sqref>
        </x14:conditionalFormatting>
        <x14:conditionalFormatting xmlns:xm="http://schemas.microsoft.com/office/excel/2006/main">
          <x14:cfRule type="beginsWith" priority="1138" operator="beginsWith" id="{251F5FE4-8305-4D51-AB6A-22D681F6BB1F}">
            <xm:f>LEFT(M203,LEN("MAL"))="MAL"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44" operator="beginsWith" id="{0CD8AD12-5067-4599-B37E-7F9B854AEA42}">
            <xm:f>LEFT(M203,LEN("FOR"))="FOR"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M203:M207</xm:sqref>
        </x14:conditionalFormatting>
        <x14:conditionalFormatting xmlns:xm="http://schemas.microsoft.com/office/excel/2006/main">
          <x14:cfRule type="beginsWith" priority="1140" operator="beginsWith" id="{77014D54-9D67-49D1-BDDF-E0B73B836B4A}">
            <xm:f>LEFT(M203,LEN("J"))="J"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41" operator="beginsWith" id="{6B072BA4-AA4C-4CAB-A8DE-590EA4A14D82}">
            <xm:f>LEFT(M203,LEN("AM"))="AM"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42" operator="beginsWith" id="{326914B7-115A-4DB4-A266-654E8908FB61}">
            <xm:f>LEFT(M203,LEN("M"))="M"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43" operator="beginsWith" id="{F1B66678-F41D-4DCA-82EC-C0F737BD6772}">
            <xm:f>LEFT(M203,LEN("C"))="C"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M203:M207</xm:sqref>
        </x14:conditionalFormatting>
        <x14:conditionalFormatting xmlns:xm="http://schemas.microsoft.com/office/excel/2006/main">
          <x14:cfRule type="beginsWith" priority="1130" operator="beginsWith" id="{60FACA5A-0972-408F-80FA-06FBD08F43D2}">
            <xm:f>LEFT(M231,LEN("MAL"))="MAL"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36" operator="beginsWith" id="{E6D38E78-8E51-4152-8467-DC4D8BC907C3}">
            <xm:f>LEFT(M231,LEN("FOR"))="FOR"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M231:M235</xm:sqref>
        </x14:conditionalFormatting>
        <x14:conditionalFormatting xmlns:xm="http://schemas.microsoft.com/office/excel/2006/main">
          <x14:cfRule type="beginsWith" priority="1132" operator="beginsWith" id="{480F49D5-B1C5-4BDF-9220-E3FAED295E21}">
            <xm:f>LEFT(M231,LEN("J"))="J"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33" operator="beginsWith" id="{33D83ACA-0095-4AE0-B89A-FA083E92E802}">
            <xm:f>LEFT(M231,LEN("AM"))="AM"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34" operator="beginsWith" id="{6B3A58F2-26E1-42B0-ABB2-1176A70F12C8}">
            <xm:f>LEFT(M231,LEN("M"))="M"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35" operator="beginsWith" id="{AE2AFF54-621E-4995-B697-E9D4B88DA11E}">
            <xm:f>LEFT(M231,LEN("C"))="C"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M231:M235</xm:sqref>
        </x14:conditionalFormatting>
        <x14:conditionalFormatting xmlns:xm="http://schemas.microsoft.com/office/excel/2006/main">
          <x14:cfRule type="beginsWith" priority="1114" operator="beginsWith" id="{72135CB4-7058-4301-883D-418FB71F23A8}">
            <xm:f>LEFT(M210,LEN("MAL"))="MAL"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20" operator="beginsWith" id="{EE9D5797-4432-41B1-AF57-BBABFF370C03}">
            <xm:f>LEFT(M210,LEN("FOR"))="FOR"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M210:M214</xm:sqref>
        </x14:conditionalFormatting>
        <x14:conditionalFormatting xmlns:xm="http://schemas.microsoft.com/office/excel/2006/main">
          <x14:cfRule type="beginsWith" priority="1116" operator="beginsWith" id="{232A804D-C1A2-4EA9-95AB-C7DC8F19923E}">
            <xm:f>LEFT(M210,LEN("J"))="J"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17" operator="beginsWith" id="{0F697726-012B-4A60-9A6A-EAE8CAB853FB}">
            <xm:f>LEFT(M210,LEN("AM"))="AM"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18" operator="beginsWith" id="{18CF37D2-E42B-4930-958D-EE0C837CBA7A}">
            <xm:f>LEFT(M210,LEN("M"))="M"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19" operator="beginsWith" id="{ACDABC6A-8644-4F63-AE62-6C98F0282873}">
            <xm:f>LEFT(M210,LEN("C"))="C"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M210:M214</xm:sqref>
        </x14:conditionalFormatting>
        <x14:conditionalFormatting xmlns:xm="http://schemas.microsoft.com/office/excel/2006/main">
          <x14:cfRule type="beginsWith" priority="1098" operator="beginsWith" id="{E11C295B-A125-4552-9385-BC3E46C86531}">
            <xm:f>LEFT(M266,LEN("MAL"))="MAL"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04" operator="beginsWith" id="{7AC747CF-A5AA-499B-A13A-380B539D157A}">
            <xm:f>LEFT(M266,LEN("FOR"))="FOR"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M266:M270</xm:sqref>
        </x14:conditionalFormatting>
        <x14:conditionalFormatting xmlns:xm="http://schemas.microsoft.com/office/excel/2006/main">
          <x14:cfRule type="beginsWith" priority="1100" operator="beginsWith" id="{94BCFE36-F59A-4401-919D-5C1FA1B303B6}">
            <xm:f>LEFT(M266,LEN("J"))="J"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01" operator="beginsWith" id="{95ED99AC-E234-44C2-A6E5-DB3A06EE6B69}">
            <xm:f>LEFT(M266,LEN("AM"))="AM"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02" operator="beginsWith" id="{EA9B93BF-2EBB-4681-B16A-82001F78B4D3}">
            <xm:f>LEFT(M266,LEN("M"))="M"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03" operator="beginsWith" id="{4D0551FD-FBEF-470C-B00D-C05C0DB67926}">
            <xm:f>LEFT(M266,LEN("C"))="C"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M266:M270</xm:sqref>
        </x14:conditionalFormatting>
        <x14:conditionalFormatting xmlns:xm="http://schemas.microsoft.com/office/excel/2006/main">
          <x14:cfRule type="beginsWith" priority="1090" operator="beginsWith" id="{45C82293-3F7A-476C-B86E-44611F908437}">
            <xm:f>LEFT(M273,LEN("MAL"))="MAL"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96" operator="beginsWith" id="{0FD7F645-7A60-4A36-87B9-B7DE34805C04}">
            <xm:f>LEFT(M273,LEN("FOR"))="FOR"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M273:M277</xm:sqref>
        </x14:conditionalFormatting>
        <x14:conditionalFormatting xmlns:xm="http://schemas.microsoft.com/office/excel/2006/main">
          <x14:cfRule type="beginsWith" priority="1092" operator="beginsWith" id="{F8ECF1E4-857B-43FE-B248-92D97CCF0FFA}">
            <xm:f>LEFT(M273,LEN("J"))="J"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93" operator="beginsWith" id="{9D11548F-2D79-416A-BDB2-9BF009231DFD}">
            <xm:f>LEFT(M273,LEN("AM"))="AM"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94" operator="beginsWith" id="{A79881A5-18A4-456D-AB22-B9E1245D9195}">
            <xm:f>LEFT(M273,LEN("M"))="M"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95" operator="beginsWith" id="{4F308A26-C5C3-46C4-9A63-34011DD487AD}">
            <xm:f>LEFT(M273,LEN("C"))="C"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M273:M277</xm:sqref>
        </x14:conditionalFormatting>
        <x14:conditionalFormatting xmlns:xm="http://schemas.microsoft.com/office/excel/2006/main">
          <x14:cfRule type="beginsWith" priority="1082" operator="beginsWith" id="{9B0BCD41-CB65-4B97-AF53-3AAB8C8A6382}">
            <xm:f>LEFT(P266,LEN("MAL"))="MAL"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88" operator="beginsWith" id="{D8BD5594-84E7-4448-A92F-86FA6ABB7C9E}">
            <xm:f>LEFT(P266,LEN("FOR"))="FOR"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P266:P270</xm:sqref>
        </x14:conditionalFormatting>
        <x14:conditionalFormatting xmlns:xm="http://schemas.microsoft.com/office/excel/2006/main">
          <x14:cfRule type="beginsWith" priority="1084" operator="beginsWith" id="{EA572403-E9BE-49D3-B5F9-949159538250}">
            <xm:f>LEFT(P266,LEN("J"))="J"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85" operator="beginsWith" id="{E0AC8E6C-0A1B-45F2-8B34-B161A4FF072C}">
            <xm:f>LEFT(P266,LEN("AM"))="AM"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86" operator="beginsWith" id="{7EF45394-7A90-4C8D-9BD2-A599199A17EF}">
            <xm:f>LEFT(P266,LEN("M"))="M"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87" operator="beginsWith" id="{EB4DBDE3-82F8-4CE9-9496-EC3C42D9DDAA}">
            <xm:f>LEFT(P266,LEN("C"))="C"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P266:P270</xm:sqref>
        </x14:conditionalFormatting>
        <x14:conditionalFormatting xmlns:xm="http://schemas.microsoft.com/office/excel/2006/main">
          <x14:cfRule type="beginsWith" priority="1074" operator="beginsWith" id="{1410A62D-35DA-4EB0-AAFA-09CFC58FF1F8}">
            <xm:f>LEFT(P273,LEN("MAL"))="MAL"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80" operator="beginsWith" id="{03DC3A64-6C18-4185-BAEB-BFA42D0C9C89}">
            <xm:f>LEFT(P273,LEN("FOR"))="FOR"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P273:P277</xm:sqref>
        </x14:conditionalFormatting>
        <x14:conditionalFormatting xmlns:xm="http://schemas.microsoft.com/office/excel/2006/main">
          <x14:cfRule type="beginsWith" priority="1076" operator="beginsWith" id="{333FAEB6-C210-4A38-8D9C-DEA64F3E5E35}">
            <xm:f>LEFT(P273,LEN("J"))="J"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77" operator="beginsWith" id="{D246BC98-2699-4A63-82E6-030F10AFEB44}">
            <xm:f>LEFT(P273,LEN("AM"))="AM"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78" operator="beginsWith" id="{B2E11D9A-3C00-4F10-8EF0-E6095CDC793D}">
            <xm:f>LEFT(P273,LEN("M"))="M"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79" operator="beginsWith" id="{A2194C1D-8BEF-4B98-BBFC-8719EBE93193}">
            <xm:f>LEFT(P273,LEN("C"))="C"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P273:P277</xm:sqref>
        </x14:conditionalFormatting>
        <x14:conditionalFormatting xmlns:xm="http://schemas.microsoft.com/office/excel/2006/main">
          <x14:cfRule type="beginsWith" priority="1066" operator="beginsWith" id="{9CCBFD61-90BF-45D1-BDD4-C0A88227C24D}">
            <xm:f>LEFT(P245,LEN("MAL"))="MAL"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72" operator="beginsWith" id="{3568457F-4400-46D8-8CC2-190E76062A2E}">
            <xm:f>LEFT(P245,LEN("FOR"))="FOR"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P245</xm:sqref>
        </x14:conditionalFormatting>
        <x14:conditionalFormatting xmlns:xm="http://schemas.microsoft.com/office/excel/2006/main">
          <x14:cfRule type="beginsWith" priority="1068" operator="beginsWith" id="{7779C412-69BD-4031-96C6-B8C5D5F89634}">
            <xm:f>LEFT(P245,LEN("J"))="J"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69" operator="beginsWith" id="{865DDDC6-2217-4394-9C0E-ABA4956B9364}">
            <xm:f>LEFT(P245,LEN("AM"))="AM"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70" operator="beginsWith" id="{67637229-D221-4073-9C4A-EED023FFCBFF}">
            <xm:f>LEFT(P245,LEN("M"))="M"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71" operator="beginsWith" id="{0505AA92-C671-4B88-89AC-AFE73B1817D1}">
            <xm:f>LEFT(P245,LEN("C"))="C"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P245</xm:sqref>
        </x14:conditionalFormatting>
        <x14:conditionalFormatting xmlns:xm="http://schemas.microsoft.com/office/excel/2006/main">
          <x14:cfRule type="beginsWith" priority="1058" operator="beginsWith" id="{827E9441-B1EF-4851-B781-F7C33EC83E03}">
            <xm:f>LEFT(M245,LEN("MAL"))="MAL"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64" operator="beginsWith" id="{2DE29EC0-AF66-4A4E-85CC-DDC71E49C642}">
            <xm:f>LEFT(M245,LEN("FOR"))="FOR"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M245:M249</xm:sqref>
        </x14:conditionalFormatting>
        <x14:conditionalFormatting xmlns:xm="http://schemas.microsoft.com/office/excel/2006/main">
          <x14:cfRule type="beginsWith" priority="1060" operator="beginsWith" id="{42518D81-769B-46AC-928E-58421DA001B1}">
            <xm:f>LEFT(M245,LEN("J"))="J"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61" operator="beginsWith" id="{A12C59E3-9EC2-4E0E-AB65-2853B526CE97}">
            <xm:f>LEFT(M245,LEN("AM"))="AM"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62" operator="beginsWith" id="{4A0572C7-6CC9-474F-934B-F47CC99213C9}">
            <xm:f>LEFT(M245,LEN("M"))="M"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63" operator="beginsWith" id="{40161E73-322C-4C0C-8F22-27CA2F63E88E}">
            <xm:f>LEFT(M245,LEN("C"))="C"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M245:M249</xm:sqref>
        </x14:conditionalFormatting>
        <x14:conditionalFormatting xmlns:xm="http://schemas.microsoft.com/office/excel/2006/main">
          <x14:cfRule type="beginsWith" priority="1050" operator="beginsWith" id="{8749A4A1-CFED-427E-9874-E11610BC665F}">
            <xm:f>LEFT(M252,LEN("MAL"))="MAL"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56" operator="beginsWith" id="{8D3E1D02-9675-4595-90B2-303FEBB033BE}">
            <xm:f>LEFT(M252,LEN("FOR"))="FOR"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M252:M256</xm:sqref>
        </x14:conditionalFormatting>
        <x14:conditionalFormatting xmlns:xm="http://schemas.microsoft.com/office/excel/2006/main">
          <x14:cfRule type="beginsWith" priority="1052" operator="beginsWith" id="{8764090D-0842-43F7-B97E-6879F795E347}">
            <xm:f>LEFT(M252,LEN("J"))="J"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53" operator="beginsWith" id="{827BFED6-9BA9-4EFD-A0C1-3F431A815CAA}">
            <xm:f>LEFT(M252,LEN("AM"))="AM"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54" operator="beginsWith" id="{5110321B-5280-4EDC-BA28-A8F5EFB661C4}">
            <xm:f>LEFT(M252,LEN("M"))="M"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55" operator="beginsWith" id="{726F6400-E1EE-4CC3-B302-FAC7DCFA2225}">
            <xm:f>LEFT(M252,LEN("C"))="C"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M252:M256</xm:sqref>
        </x14:conditionalFormatting>
        <x14:conditionalFormatting xmlns:xm="http://schemas.microsoft.com/office/excel/2006/main">
          <x14:cfRule type="beginsWith" priority="1042" operator="beginsWith" id="{0307A868-ABFB-4EC3-884A-8A44C447F0EE}">
            <xm:f>LEFT(J196,LEN("MAL"))="MAL"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48" operator="beginsWith" id="{F700BD45-A698-4351-95DC-ECD94C4ADA9B}">
            <xm:f>LEFT(J196,LEN("FOR"))="FOR"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J196:J200</xm:sqref>
        </x14:conditionalFormatting>
        <x14:conditionalFormatting xmlns:xm="http://schemas.microsoft.com/office/excel/2006/main">
          <x14:cfRule type="beginsWith" priority="1044" operator="beginsWith" id="{4782D003-65E9-484E-85BA-DBB7BED01FD2}">
            <xm:f>LEFT(J196,LEN("J"))="J"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45" operator="beginsWith" id="{7F12A8A1-FF4E-4779-ACD6-207676C15C35}">
            <xm:f>LEFT(J196,LEN("AM"))="AM"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46" operator="beginsWith" id="{750D92BB-7911-421F-8E43-22C00C08EFBB}">
            <xm:f>LEFT(J196,LEN("M"))="M"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47" operator="beginsWith" id="{8A291D5A-2126-4E80-8172-7A4EA3AFE38A}">
            <xm:f>LEFT(J196,LEN("C"))="C"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J196:J200</xm:sqref>
        </x14:conditionalFormatting>
        <x14:conditionalFormatting xmlns:xm="http://schemas.microsoft.com/office/excel/2006/main">
          <x14:cfRule type="beginsWith" priority="1034" operator="beginsWith" id="{747104C6-FCEC-4085-9D25-CA35A9EF3C75}">
            <xm:f>LEFT(J203,LEN("MAL"))="MAL"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40" operator="beginsWith" id="{6791217E-8CBA-4470-A2CB-4F160EC5D2A7}">
            <xm:f>LEFT(J203,LEN("FOR"))="FOR"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J203:J207</xm:sqref>
        </x14:conditionalFormatting>
        <x14:conditionalFormatting xmlns:xm="http://schemas.microsoft.com/office/excel/2006/main">
          <x14:cfRule type="beginsWith" priority="1036" operator="beginsWith" id="{EC50B019-D7F1-4941-B640-5ED854A40587}">
            <xm:f>LEFT(J203,LEN("J"))="J"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37" operator="beginsWith" id="{6426E898-035E-44F7-8D71-7327CE4BC8CD}">
            <xm:f>LEFT(J203,LEN("AM"))="AM"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38" operator="beginsWith" id="{B1BA1B4F-5105-4535-A590-E4C2FA4E3880}">
            <xm:f>LEFT(J203,LEN("M"))="M"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39" operator="beginsWith" id="{3CA332A9-F6C4-47F7-A38E-76F5F6811D85}">
            <xm:f>LEFT(J203,LEN("C"))="C"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J203:J207</xm:sqref>
        </x14:conditionalFormatting>
        <x14:conditionalFormatting xmlns:xm="http://schemas.microsoft.com/office/excel/2006/main">
          <x14:cfRule type="beginsWith" priority="1026" operator="beginsWith" id="{19DFCB91-D433-4D96-9BEC-1AD43C4EF65D}">
            <xm:f>LEFT(J210,LEN("MAL"))="MAL"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32" operator="beginsWith" id="{CEDB9BD6-A94F-4AB0-85A6-EEB12F8E288F}">
            <xm:f>LEFT(J210,LEN("FOR"))="FOR"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J210:J214</xm:sqref>
        </x14:conditionalFormatting>
        <x14:conditionalFormatting xmlns:xm="http://schemas.microsoft.com/office/excel/2006/main">
          <x14:cfRule type="beginsWith" priority="1028" operator="beginsWith" id="{9CB16DB6-82AC-43DC-A064-EE6B5A101E7C}">
            <xm:f>LEFT(J210,LEN("J"))="J"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29" operator="beginsWith" id="{1C13B058-F254-4FEE-B484-37F20AAFB34D}">
            <xm:f>LEFT(J210,LEN("AM"))="AM"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30" operator="beginsWith" id="{23A069A3-DD85-420F-A173-34AD7926E102}">
            <xm:f>LEFT(J210,LEN("M"))="M"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31" operator="beginsWith" id="{D5B37727-E648-4C7C-84DA-A9955A111C51}">
            <xm:f>LEFT(J210,LEN("C"))="C"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J210:J214</xm:sqref>
        </x14:conditionalFormatting>
        <x14:conditionalFormatting xmlns:xm="http://schemas.microsoft.com/office/excel/2006/main">
          <x14:cfRule type="beginsWith" priority="1002" operator="beginsWith" id="{A43771FD-29B4-496A-B28B-F91AB891A021}">
            <xm:f>LEFT(J98,LEN("MAL"))="MAL"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08" operator="beginsWith" id="{139505EC-BFF3-4205-9850-C621C7F480D1}">
            <xm:f>LEFT(J98,LEN("FOR"))="FOR"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J98:K98</xm:sqref>
        </x14:conditionalFormatting>
        <x14:conditionalFormatting xmlns:xm="http://schemas.microsoft.com/office/excel/2006/main">
          <x14:cfRule type="beginsWith" priority="1004" operator="beginsWith" id="{99E6E511-2715-4C2E-99A1-77D83CD7726B}">
            <xm:f>LEFT(J98,LEN("J"))="J"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5" operator="beginsWith" id="{EB00FBC3-8CBF-4399-88DC-AF2A3E6447AA}">
            <xm:f>LEFT(J98,LEN("AM"))="AM"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06" operator="beginsWith" id="{FEBB7296-A828-48BD-A438-73ECE7D169BB}">
            <xm:f>LEFT(J98,LEN("M"))="M"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07" operator="beginsWith" id="{81DD5CC2-4D8D-47C2-B5FF-8FA93DF33645}">
            <xm:f>LEFT(J98,LEN("C"))="C"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J98:K98</xm:sqref>
        </x14:conditionalFormatting>
        <x14:conditionalFormatting xmlns:xm="http://schemas.microsoft.com/office/excel/2006/main">
          <x14:cfRule type="beginsWith" priority="994" operator="beginsWith" id="{6796293C-ED0E-46D0-B011-707AD90ACCCF}">
            <xm:f>LEFT(N98,LEN("MAL"))="MAL"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00" operator="beginsWith" id="{93F251FA-A047-4557-B386-8421B3B2A975}">
            <xm:f>LEFT(N98,LEN("FOR"))="FOR"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N98</xm:sqref>
        </x14:conditionalFormatting>
        <x14:conditionalFormatting xmlns:xm="http://schemas.microsoft.com/office/excel/2006/main">
          <x14:cfRule type="beginsWith" priority="996" operator="beginsWith" id="{761E7DE9-CD4C-468A-A1BC-B69524C62ACD}">
            <xm:f>LEFT(N98,LEN("J"))="J"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97" operator="beginsWith" id="{93DEEC36-FFCD-4BFA-8353-2C7D4F07D89E}">
            <xm:f>LEFT(N98,LEN("AM"))="AM"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98" operator="beginsWith" id="{BCCDB385-E095-4A3A-9B1B-ABED9C87287E}">
            <xm:f>LEFT(N98,LEN("M"))="M"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99" operator="beginsWith" id="{543E9B16-F032-4356-96DA-408F26BFD370}">
            <xm:f>LEFT(N98,LEN("C"))="C"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N98</xm:sqref>
        </x14:conditionalFormatting>
        <x14:conditionalFormatting xmlns:xm="http://schemas.microsoft.com/office/excel/2006/main">
          <x14:cfRule type="beginsWith" priority="986" operator="beginsWith" id="{031476F4-6492-44A6-952F-36B1DBE14ABC}">
            <xm:f>LEFT(X98,LEN("MAL"))="MAL"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92" operator="beginsWith" id="{514A31CA-1FC4-4D17-BCC3-6D331051AB9C}">
            <xm:f>LEFT(X98,LEN("FOR"))="FOR"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X98</xm:sqref>
        </x14:conditionalFormatting>
        <x14:conditionalFormatting xmlns:xm="http://schemas.microsoft.com/office/excel/2006/main">
          <x14:cfRule type="beginsWith" priority="988" operator="beginsWith" id="{AFFF4423-A460-4E11-B729-BEF4C897815A}">
            <xm:f>LEFT(X98,LEN("J"))="J"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89" operator="beginsWith" id="{D44E87AD-9656-43CA-8F7E-9007CEC2549E}">
            <xm:f>LEFT(X98,LEN("AM"))="AM"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90" operator="beginsWith" id="{E6269455-3AB6-43CA-B562-CDDA91661E41}">
            <xm:f>LEFT(X98,LEN("M"))="M"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91" operator="beginsWith" id="{EF1057B4-70CE-4BB6-81CD-3384C32B14FA}">
            <xm:f>LEFT(X98,LEN("C"))="C"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X98</xm:sqref>
        </x14:conditionalFormatting>
        <x14:conditionalFormatting xmlns:xm="http://schemas.microsoft.com/office/excel/2006/main">
          <x14:cfRule type="beginsWith" priority="978" operator="beginsWith" id="{8E8A7DC2-76F5-4B0D-B88D-34919CF0C5B7}">
            <xm:f>LEFT(V119,LEN("MAL"))="MAL"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84" operator="beginsWith" id="{9CBF9344-3C5F-4953-A745-FC4EC5666FFA}">
            <xm:f>LEFT(V119,LEN("FOR"))="FOR"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V119:V123</xm:sqref>
        </x14:conditionalFormatting>
        <x14:conditionalFormatting xmlns:xm="http://schemas.microsoft.com/office/excel/2006/main">
          <x14:cfRule type="beginsWith" priority="980" operator="beginsWith" id="{363B1ADC-6FB6-4BCA-A7E6-443A43849240}">
            <xm:f>LEFT(V119,LEN("J"))="J"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81" operator="beginsWith" id="{B4D66BD1-A225-42A0-9BD8-C421D9C3C33D}">
            <xm:f>LEFT(V119,LEN("AM"))="AM"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82" operator="beginsWith" id="{68CAC641-43F2-41C8-AB47-D6C606F15BF5}">
            <xm:f>LEFT(V119,LEN("M"))="M"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83" operator="beginsWith" id="{EFCE65C5-4310-4ABB-9B43-250272EE6D2F}">
            <xm:f>LEFT(V119,LEN("C"))="C"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V119:V123</xm:sqref>
        </x14:conditionalFormatting>
        <x14:conditionalFormatting xmlns:xm="http://schemas.microsoft.com/office/excel/2006/main">
          <x14:cfRule type="beginsWith" priority="970" operator="beginsWith" id="{D8BB24F4-E501-453E-B516-BF83A09900BB}">
            <xm:f>LEFT(Y136,LEN("MAL"))="MAL"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76" operator="beginsWith" id="{004857E5-FA08-4FD2-8964-DC4036EFD254}">
            <xm:f>LEFT(Y136,LEN("FOR"))="FOR"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Y136</xm:sqref>
        </x14:conditionalFormatting>
        <x14:conditionalFormatting xmlns:xm="http://schemas.microsoft.com/office/excel/2006/main">
          <x14:cfRule type="beginsWith" priority="972" operator="beginsWith" id="{38276EB3-568B-44C4-8F8E-16D45A76A0FE}">
            <xm:f>LEFT(Y136,LEN("J"))="J"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73" operator="beginsWith" id="{A0361CAE-7BCF-4CB0-A0AC-35436CC9F2BF}">
            <xm:f>LEFT(Y136,LEN("AM"))="AM"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74" operator="beginsWith" id="{B9EEEF69-20BB-41B0-80ED-CB70824BEC67}">
            <xm:f>LEFT(Y136,LEN("M"))="M"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75" operator="beginsWith" id="{B6F28919-504A-406C-9871-8EAC1FC9544D}">
            <xm:f>LEFT(Y136,LEN("C"))="C"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Y136</xm:sqref>
        </x14:conditionalFormatting>
        <x14:conditionalFormatting xmlns:xm="http://schemas.microsoft.com/office/excel/2006/main">
          <x14:cfRule type="beginsWith" priority="954" operator="beginsWith" id="{099142C2-41AB-4434-A346-C021CC8878C2}">
            <xm:f>LEFT(K107,LEN("MAL"))="MAL"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60" operator="beginsWith" id="{67FA2801-2134-457B-9D20-940E0DCE4C23}">
            <xm:f>LEFT(K107,LEN("FOR"))="FOR"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K107:K108</xm:sqref>
        </x14:conditionalFormatting>
        <x14:conditionalFormatting xmlns:xm="http://schemas.microsoft.com/office/excel/2006/main">
          <x14:cfRule type="beginsWith" priority="956" operator="beginsWith" id="{E5E7B7EB-6992-4FEF-945F-58B593754009}">
            <xm:f>LEFT(K107,LEN("J"))="J"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57" operator="beginsWith" id="{9B5623DE-D17D-41E4-82DF-D7081F493D14}">
            <xm:f>LEFT(K107,LEN("AM"))="AM"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58" operator="beginsWith" id="{7D5DE69F-018B-4338-A668-5302FDD11B28}">
            <xm:f>LEFT(K107,LEN("M"))="M"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59" operator="beginsWith" id="{0F0A2723-5E34-4637-AAF7-4970E41C3A7C}">
            <xm:f>LEFT(K107,LEN("C"))="C"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K107:K108</xm:sqref>
        </x14:conditionalFormatting>
        <x14:conditionalFormatting xmlns:xm="http://schemas.microsoft.com/office/excel/2006/main">
          <x14:cfRule type="beginsWith" priority="946" operator="beginsWith" id="{3544AA49-CFD7-4382-BD32-E4AD1A7C5C4E}">
            <xm:f>LEFT(X161,LEN("MAL"))="MAL"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2" operator="beginsWith" id="{11ED0BB1-3B8F-4DE3-8FEC-11008DB5CFC4}">
            <xm:f>LEFT(X161,LEN("FOR"))="FOR"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X161:X165</xm:sqref>
        </x14:conditionalFormatting>
        <x14:conditionalFormatting xmlns:xm="http://schemas.microsoft.com/office/excel/2006/main">
          <x14:cfRule type="beginsWith" priority="948" operator="beginsWith" id="{4E9E0CDC-BB3D-4951-82CC-A7FDD616CB28}">
            <xm:f>LEFT(X161,LEN("J"))="J"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9" operator="beginsWith" id="{531B41B9-4DD0-4258-945A-146B1C881085}">
            <xm:f>LEFT(X161,LEN("AM"))="AM"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50" operator="beginsWith" id="{824521E9-4790-4B5E-B660-9333FC8EB1EB}">
            <xm:f>LEFT(X161,LEN("M"))="M"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51" operator="beginsWith" id="{7AFBC29D-B1B1-45A5-896C-31A256ADD297}">
            <xm:f>LEFT(X161,LEN("C"))="C"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X161:X165</xm:sqref>
        </x14:conditionalFormatting>
        <x14:conditionalFormatting xmlns:xm="http://schemas.microsoft.com/office/excel/2006/main">
          <x14:cfRule type="beginsWith" priority="938" operator="beginsWith" id="{C00C18A8-FF0B-4032-A92B-06BBD8F457E7}">
            <xm:f>LEFT(Y161,LEN("MAL"))="MAL"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4" operator="beginsWith" id="{531B7CC8-3C64-4F21-AA58-6B826DC8DFC1}">
            <xm:f>LEFT(Y161,LEN("FOR"))="FOR"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Y161:Y165</xm:sqref>
        </x14:conditionalFormatting>
        <x14:conditionalFormatting xmlns:xm="http://schemas.microsoft.com/office/excel/2006/main">
          <x14:cfRule type="beginsWith" priority="940" operator="beginsWith" id="{9F15091A-888B-4948-BD59-D6A9A0BEBECD}">
            <xm:f>LEFT(Y161,LEN("J"))="J"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1" operator="beginsWith" id="{6938B440-0CAA-4A36-B472-A14566DE59E3}">
            <xm:f>LEFT(Y161,LEN("AM"))="AM"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2" operator="beginsWith" id="{61CA3580-1F8A-4298-BAC1-773A48340724}">
            <xm:f>LEFT(Y161,LEN("M"))="M"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3" operator="beginsWith" id="{DEB8FB57-294E-44CB-83D1-A45F7A0A3E39}">
            <xm:f>LEFT(Y161,LEN("C"))="C"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Y161:Y165</xm:sqref>
        </x14:conditionalFormatting>
        <x14:conditionalFormatting xmlns:xm="http://schemas.microsoft.com/office/excel/2006/main">
          <x14:cfRule type="beginsWith" priority="930" operator="beginsWith" id="{AD06D1E3-AF5C-43B6-AA21-DB45098E343F}">
            <xm:f>LEFT(X168,LEN("MAL"))="MAL"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6" operator="beginsWith" id="{B1667BD0-B353-4C14-927B-DB69B02BE119}">
            <xm:f>LEFT(X168,LEN("FOR"))="FOR"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X168:X172</xm:sqref>
        </x14:conditionalFormatting>
        <x14:conditionalFormatting xmlns:xm="http://schemas.microsoft.com/office/excel/2006/main">
          <x14:cfRule type="beginsWith" priority="932" operator="beginsWith" id="{A4731E1E-4F67-4C9A-899F-75C4644D29EB}">
            <xm:f>LEFT(X168,LEN("J"))="J"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3" operator="beginsWith" id="{C7DABDE6-64EC-4BB5-B0F1-E050208CA181}">
            <xm:f>LEFT(X168,LEN("AM"))="AM"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4" operator="beginsWith" id="{96B219BC-7578-4CC4-8D57-C0145CBF192F}">
            <xm:f>LEFT(X168,LEN("M"))="M"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5" operator="beginsWith" id="{8B4403A9-4000-416A-B70B-E124E11F7DBC}">
            <xm:f>LEFT(X168,LEN("C"))="C"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X168:X172</xm:sqref>
        </x14:conditionalFormatting>
        <x14:conditionalFormatting xmlns:xm="http://schemas.microsoft.com/office/excel/2006/main">
          <x14:cfRule type="beginsWith" priority="914" operator="beginsWith" id="{D4329282-D71E-42CF-923D-A26BDA4BCE3A}">
            <xm:f>LEFT(O119,LEN("MAL"))="MAL"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0" operator="beginsWith" id="{148AE8D8-F810-43E0-9942-161A218D819F}">
            <xm:f>LEFT(O119,LEN("FOR"))="FOR"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O119:O123</xm:sqref>
        </x14:conditionalFormatting>
        <x14:conditionalFormatting xmlns:xm="http://schemas.microsoft.com/office/excel/2006/main">
          <x14:cfRule type="beginsWith" priority="916" operator="beginsWith" id="{742AEE62-BF9C-48AD-A155-23F51610ADB6}">
            <xm:f>LEFT(O119,LEN("J"))="J"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17" operator="beginsWith" id="{2B32F386-F541-4163-94F5-EB1955021241}">
            <xm:f>LEFT(O119,LEN("AM"))="AM"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18" operator="beginsWith" id="{23D89D32-1B03-47A4-9E65-931D27F14173}">
            <xm:f>LEFT(O119,LEN("M"))="M"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19" operator="beginsWith" id="{B05BE330-DA44-48D9-B95E-7B7F056CAED6}">
            <xm:f>LEFT(O119,LEN("C"))="C"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O119:O123</xm:sqref>
        </x14:conditionalFormatting>
        <x14:conditionalFormatting xmlns:xm="http://schemas.microsoft.com/office/excel/2006/main">
          <x14:cfRule type="beginsWith" priority="906" operator="beginsWith" id="{7337ABAB-E6EA-42A6-B5BA-31BE69DAFC7C}">
            <xm:f>LEFT(P119,LEN("MAL"))="MAL"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12" operator="beginsWith" id="{9F33725B-2B98-442F-B0CB-165914D8BAF2}">
            <xm:f>LEFT(P119,LEN("FOR"))="FOR"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P119:P123</xm:sqref>
        </x14:conditionalFormatting>
        <x14:conditionalFormatting xmlns:xm="http://schemas.microsoft.com/office/excel/2006/main">
          <x14:cfRule type="beginsWith" priority="908" operator="beginsWith" id="{C66EECAD-41DB-4858-B3D2-55686F8CB00C}">
            <xm:f>LEFT(P119,LEN("J"))="J"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9" operator="beginsWith" id="{19E5EED1-B20A-421F-9C80-8FC173594700}">
            <xm:f>LEFT(P119,LEN("AM"))="AM"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10" operator="beginsWith" id="{BB29D0CF-42EF-422F-A2E8-43DF06001D21}">
            <xm:f>LEFT(P119,LEN("M"))="M"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11" operator="beginsWith" id="{B2738D0D-B182-45F9-8D8B-AF29AD0C6AB9}">
            <xm:f>LEFT(P119,LEN("C"))="C"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P119:P123</xm:sqref>
        </x14:conditionalFormatting>
        <x14:conditionalFormatting xmlns:xm="http://schemas.microsoft.com/office/excel/2006/main">
          <x14:cfRule type="beginsWith" priority="898" operator="beginsWith" id="{F644A538-CDD2-4D4D-9322-9B2A4867E6E1}">
            <xm:f>LEFT(O107,LEN("MAL"))="MAL"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04" operator="beginsWith" id="{1BA7D1ED-585B-41CA-AFAA-D5F29DE3632B}">
            <xm:f>LEFT(O107,LEN("FOR"))="FOR"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O107</xm:sqref>
        </x14:conditionalFormatting>
        <x14:conditionalFormatting xmlns:xm="http://schemas.microsoft.com/office/excel/2006/main">
          <x14:cfRule type="beginsWith" priority="900" operator="beginsWith" id="{6F12FD01-ADE1-4476-96CF-0A6C9E1FA990}">
            <xm:f>LEFT(O107,LEN("J"))="J"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1" operator="beginsWith" id="{B8F66008-985C-46D7-9C47-32CE43E6D40F}">
            <xm:f>LEFT(O107,LEN("AM"))="AM"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02" operator="beginsWith" id="{F4DDC593-7D2E-4579-AFA4-E797BEF62B53}">
            <xm:f>LEFT(O107,LEN("M"))="M"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03" operator="beginsWith" id="{D59EBC5A-6F4E-43DF-9132-AAB46BCFD10A}">
            <xm:f>LEFT(O107,LEN("C"))="C"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O107</xm:sqref>
        </x14:conditionalFormatting>
        <x14:conditionalFormatting xmlns:xm="http://schemas.microsoft.com/office/excel/2006/main">
          <x14:cfRule type="beginsWith" priority="890" operator="beginsWith" id="{A00094C0-9A28-4389-A827-5691020DBA4E}">
            <xm:f>LEFT(X116,LEN("MAL"))="MAL"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96" operator="beginsWith" id="{896CA1AA-862B-4BBD-BF3F-E89C823E3114}">
            <xm:f>LEFT(X116,LEN("FOR"))="FOR"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X116</xm:sqref>
        </x14:conditionalFormatting>
        <x14:conditionalFormatting xmlns:xm="http://schemas.microsoft.com/office/excel/2006/main">
          <x14:cfRule type="beginsWith" priority="892" operator="beginsWith" id="{F7FF96B1-A9E3-463F-A520-3F2D8A832085}">
            <xm:f>LEFT(X116,LEN("J"))="J"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93" operator="beginsWith" id="{A01C7288-B4B8-496A-B40F-0ADBE227134D}">
            <xm:f>LEFT(X116,LEN("AM"))="AM"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94" operator="beginsWith" id="{DBFC26CD-D816-42CA-B123-C0F4227E2A2C}">
            <xm:f>LEFT(X116,LEN("M"))="M"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95" operator="beginsWith" id="{AFB43565-0068-45DB-9843-F06F5A90DD5E}">
            <xm:f>LEFT(X116,LEN("C"))="C"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X116</xm:sqref>
        </x14:conditionalFormatting>
        <x14:conditionalFormatting xmlns:xm="http://schemas.microsoft.com/office/excel/2006/main">
          <x14:cfRule type="beginsWith" priority="882" operator="beginsWith" id="{BEE21D87-9D87-462D-A687-5E4629DBC19C}">
            <xm:f>LEFT(N119,LEN("MAL"))="MAL"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8" operator="beginsWith" id="{5DEDBC6A-C161-4FA8-959A-17060F305243}">
            <xm:f>LEFT(N119,LEN("FOR"))="FOR"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N119:N123</xm:sqref>
        </x14:conditionalFormatting>
        <x14:conditionalFormatting xmlns:xm="http://schemas.microsoft.com/office/excel/2006/main">
          <x14:cfRule type="beginsWith" priority="884" operator="beginsWith" id="{CA54F167-2724-4076-BD04-7977E80732E8}">
            <xm:f>LEFT(N119,LEN("J"))="J"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85" operator="beginsWith" id="{7AE844D3-86BB-4DBA-8174-7CAF05F73228}">
            <xm:f>LEFT(N119,LEN("AM"))="AM"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86" operator="beginsWith" id="{990E556E-2251-4344-A7D0-A7024AC9D776}">
            <xm:f>LEFT(N119,LEN("M"))="M"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87" operator="beginsWith" id="{5E790224-99EE-41C4-8609-84C66669691F}">
            <xm:f>LEFT(N119,LEN("C"))="C"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N119:N123</xm:sqref>
        </x14:conditionalFormatting>
        <x14:conditionalFormatting xmlns:xm="http://schemas.microsoft.com/office/excel/2006/main">
          <x14:cfRule type="beginsWith" priority="874" operator="beginsWith" id="{635A21E2-0A5C-4FA9-8806-CE0AC33915C5}">
            <xm:f>LEFT(N137,LEN("MAL"))="MAL"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0" operator="beginsWith" id="{2F303FB8-B550-4E55-A6AD-3EA852EB7EAD}">
            <xm:f>LEFT(N137,LEN("FOR"))="FOR"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N137</xm:sqref>
        </x14:conditionalFormatting>
        <x14:conditionalFormatting xmlns:xm="http://schemas.microsoft.com/office/excel/2006/main">
          <x14:cfRule type="beginsWith" priority="876" operator="beginsWith" id="{9D7FFD1E-D4F9-43FD-B873-3600A264885E}">
            <xm:f>LEFT(N137,LEN("J"))="J"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77" operator="beginsWith" id="{AAFB01AC-2F29-466B-B05C-7903CC306FF7}">
            <xm:f>LEFT(N137,LEN("AM"))="AM"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78" operator="beginsWith" id="{92250A1A-562F-4BCB-A05D-575DFCEDD80D}">
            <xm:f>LEFT(N137,LEN("M"))="M"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79" operator="beginsWith" id="{1912477B-FFBC-444A-92B8-E480F60B9C21}">
            <xm:f>LEFT(N137,LEN("C"))="C"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N137</xm:sqref>
        </x14:conditionalFormatting>
        <x14:conditionalFormatting xmlns:xm="http://schemas.microsoft.com/office/excel/2006/main">
          <x14:cfRule type="beginsWith" priority="866" operator="beginsWith" id="{46C63914-70EC-4D33-BF88-2E5A733B2576}">
            <xm:f>LEFT(Y231,LEN("MAL"))="MAL"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72" operator="beginsWith" id="{6D47C568-A357-4B0D-95D0-48E18A028C50}">
            <xm:f>LEFT(Y231,LEN("FOR"))="FOR"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Y231:Y235</xm:sqref>
        </x14:conditionalFormatting>
        <x14:conditionalFormatting xmlns:xm="http://schemas.microsoft.com/office/excel/2006/main">
          <x14:cfRule type="beginsWith" priority="868" operator="beginsWith" id="{F4D85382-7D35-439B-8429-3104FC36F483}">
            <xm:f>LEFT(Y231,LEN("J"))="J"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69" operator="beginsWith" id="{770C8791-7D28-42CA-843F-EC358C44FEDF}">
            <xm:f>LEFT(Y231,LEN("AM"))="AM"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70" operator="beginsWith" id="{DDEBC742-E446-4A2B-AB8B-E77855581182}">
            <xm:f>LEFT(Y231,LEN("M"))="M"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71" operator="beginsWith" id="{CC513753-79FE-45D9-A2D2-28577D5DDF4B}">
            <xm:f>LEFT(Y231,LEN("C"))="C"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Y231:Y235</xm:sqref>
        </x14:conditionalFormatting>
        <x14:conditionalFormatting xmlns:xm="http://schemas.microsoft.com/office/excel/2006/main">
          <x14:cfRule type="beginsWith" priority="850" operator="beginsWith" id="{E109F42A-3598-451D-9D9D-51F8BBDBF057}">
            <xm:f>LEFT(L196,LEN("MAL"))="MAL"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56" operator="beginsWith" id="{1716CF45-E72C-4C76-8119-AF8DE1E6BFAF}">
            <xm:f>LEFT(L196,LEN("FOR"))="FOR"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L196:L200</xm:sqref>
        </x14:conditionalFormatting>
        <x14:conditionalFormatting xmlns:xm="http://schemas.microsoft.com/office/excel/2006/main">
          <x14:cfRule type="beginsWith" priority="852" operator="beginsWith" id="{646AB0BD-564A-4733-B16C-77E44129978B}">
            <xm:f>LEFT(L196,LEN("J"))="J"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53" operator="beginsWith" id="{DB7949F1-E2FA-4781-9600-BAE56A8E62BB}">
            <xm:f>LEFT(L196,LEN("AM"))="AM"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4" operator="beginsWith" id="{A6EDAF9A-2049-4246-A58A-C94E5426F796}">
            <xm:f>LEFT(L196,LEN("M"))="M"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55" operator="beginsWith" id="{8F9A35B0-16D2-4A6E-BB62-1FA4072E7CC4}">
            <xm:f>LEFT(L196,LEN("C"))="C"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L196:L200</xm:sqref>
        </x14:conditionalFormatting>
        <x14:conditionalFormatting xmlns:xm="http://schemas.microsoft.com/office/excel/2006/main">
          <x14:cfRule type="beginsWith" priority="802" operator="beginsWith" id="{98DC3CA0-BDB0-4902-9023-DE2CA88D8418}">
            <xm:f>LEFT(X119,LEN("MAL"))="MAL"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08" operator="beginsWith" id="{11055D40-FB1D-4CEA-9F40-F815B774EBB1}">
            <xm:f>LEFT(X119,LEN("FOR"))="FOR"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X119</xm:sqref>
        </x14:conditionalFormatting>
        <x14:conditionalFormatting xmlns:xm="http://schemas.microsoft.com/office/excel/2006/main">
          <x14:cfRule type="beginsWith" priority="804" operator="beginsWith" id="{5120F682-BD07-4254-8E50-541A27F15293}">
            <xm:f>LEFT(X119,LEN("J"))="J"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05" operator="beginsWith" id="{020ED112-1026-42B3-8090-74FB4E048E2D}">
            <xm:f>LEFT(X119,LEN("AM"))="AM"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06" operator="beginsWith" id="{BDE3D9FD-78A1-498F-B29B-81F80BEE98E2}">
            <xm:f>LEFT(X119,LEN("M"))="M"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07" operator="beginsWith" id="{18DD7FE2-7A02-4121-9403-3A1DA1A6FDD3}">
            <xm:f>LEFT(X119,LEN("C"))="C"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X119</xm:sqref>
        </x14:conditionalFormatting>
        <x14:conditionalFormatting xmlns:xm="http://schemas.microsoft.com/office/excel/2006/main">
          <x14:cfRule type="beginsWith" priority="794" operator="beginsWith" id="{F2B0ABBC-A9B1-45D8-9351-4E5A007F997B}">
            <xm:f>LEFT(Y112,LEN("MAL"))="MAL"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00" operator="beginsWith" id="{C30575D4-AFB6-4A33-8097-6F479929D0B6}">
            <xm:f>LEFT(Y112,LEN("FOR"))="FOR"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Y112</xm:sqref>
        </x14:conditionalFormatting>
        <x14:conditionalFormatting xmlns:xm="http://schemas.microsoft.com/office/excel/2006/main">
          <x14:cfRule type="beginsWith" priority="796" operator="beginsWith" id="{781BAF31-960B-4E8F-BC6D-21A41D22B2F9}">
            <xm:f>LEFT(Y112,LEN("J"))="J"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97" operator="beginsWith" id="{E0BE4C19-D4D6-4B09-ADEE-325FA992C4B8}">
            <xm:f>LEFT(Y112,LEN("AM"))="AM"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98" operator="beginsWith" id="{148B5F10-7A0C-4340-AED8-8E2722E586CE}">
            <xm:f>LEFT(Y112,LEN("M"))="M"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99" operator="beginsWith" id="{5EEC5C24-73E7-4200-9F5F-346CB59AD560}">
            <xm:f>LEFT(Y112,LEN("C"))="C"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Y112</xm:sqref>
        </x14:conditionalFormatting>
        <x14:conditionalFormatting xmlns:xm="http://schemas.microsoft.com/office/excel/2006/main">
          <x14:cfRule type="beginsWith" priority="770" operator="beginsWith" id="{D43E4C9C-28EA-4B64-B0B1-30729722A165}">
            <xm:f>LEFT(N231,LEN("MAL"))="MAL"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76" operator="beginsWith" id="{71EFBBEB-8346-4D9A-B9E0-4910E45FE25D}">
            <xm:f>LEFT(N231,LEN("FOR"))="FOR"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N231:N235</xm:sqref>
        </x14:conditionalFormatting>
        <x14:conditionalFormatting xmlns:xm="http://schemas.microsoft.com/office/excel/2006/main">
          <x14:cfRule type="beginsWith" priority="772" operator="beginsWith" id="{2993505A-917C-470E-8686-A763BCBB1C4F}">
            <xm:f>LEFT(N231,LEN("J"))="J"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3" operator="beginsWith" id="{9D369DC7-67DE-48DF-89E6-FE362EE69CEE}">
            <xm:f>LEFT(N231,LEN("AM"))="AM"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74" operator="beginsWith" id="{C7ABF9CA-BD4C-4C21-8D51-E43986527C79}">
            <xm:f>LEFT(N231,LEN("M"))="M"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75" operator="beginsWith" id="{FC4B53E9-471E-47DA-A931-5DA802DCF58F}">
            <xm:f>LEFT(N231,LEN("C"))="C"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N231:N235</xm:sqref>
        </x14:conditionalFormatting>
        <x14:conditionalFormatting xmlns:xm="http://schemas.microsoft.com/office/excel/2006/main">
          <x14:cfRule type="beginsWith" priority="754" operator="beginsWith" id="{38D3A359-C7A2-4880-BB4A-B04AA3A6C05C}">
            <xm:f>LEFT(K224,LEN("MAL"))="MAL"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0" operator="beginsWith" id="{14A47728-62B1-4D94-88C1-7957C45279E1}">
            <xm:f>LEFT(K224,LEN("FOR"))="FOR"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K224:K228</xm:sqref>
        </x14:conditionalFormatting>
        <x14:conditionalFormatting xmlns:xm="http://schemas.microsoft.com/office/excel/2006/main">
          <x14:cfRule type="beginsWith" priority="756" operator="beginsWith" id="{3A454023-B249-4AD0-AB34-3E329D812D9C}">
            <xm:f>LEFT(K224,LEN("J"))="J"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57" operator="beginsWith" id="{05F9C4AC-D0B0-4ED2-89D0-5B8B9B9A83F9}">
            <xm:f>LEFT(K224,LEN("AM"))="AM"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58" operator="beginsWith" id="{C980A784-5FE3-4A47-AE40-AB17CFC6E2DE}">
            <xm:f>LEFT(K224,LEN("M"))="M"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59" operator="beginsWith" id="{E1E4E32F-6600-4A02-B35F-9B6FA7A3E707}">
            <xm:f>LEFT(K224,LEN("C"))="C"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K224:K228</xm:sqref>
        </x14:conditionalFormatting>
        <x14:conditionalFormatting xmlns:xm="http://schemas.microsoft.com/office/excel/2006/main">
          <x14:cfRule type="beginsWith" priority="746" operator="beginsWith" id="{A7A2572E-0F4B-43AA-BC61-C1727BD1221B}">
            <xm:f>LEFT(L203,LEN("MAL"))="MAL"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52" operator="beginsWith" id="{77DF42EE-0093-47A8-B070-01BE6DA4C8D5}">
            <xm:f>LEFT(L203,LEN("FOR"))="FOR"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L203</xm:sqref>
        </x14:conditionalFormatting>
        <x14:conditionalFormatting xmlns:xm="http://schemas.microsoft.com/office/excel/2006/main">
          <x14:cfRule type="beginsWith" priority="748" operator="beginsWith" id="{99B59B30-E332-4FEE-97FD-90D96FA8790E}">
            <xm:f>LEFT(L203,LEN("J"))="J"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49" operator="beginsWith" id="{0691E4AB-32C4-418A-836C-8978B79A691E}">
            <xm:f>LEFT(L203,LEN("AM"))="AM"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50" operator="beginsWith" id="{A46F385B-F7A4-404C-83CB-DAAAB019C5C8}">
            <xm:f>LEFT(L203,LEN("M"))="M"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51" operator="beginsWith" id="{D4798EF8-0AE6-4EE3-A3E9-58F49A9692D5}">
            <xm:f>LEFT(L203,LEN("C"))="C"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L203</xm:sqref>
        </x14:conditionalFormatting>
        <x14:conditionalFormatting xmlns:xm="http://schemas.microsoft.com/office/excel/2006/main">
          <x14:cfRule type="beginsWith" priority="738" operator="beginsWith" id="{3E1794EB-2273-471A-869D-7F243FC69B67}">
            <xm:f>LEFT(L204,LEN("MAL"))="MAL"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44" operator="beginsWith" id="{E7C0ECE1-5858-4A8A-9267-ED0319C4ACAD}">
            <xm:f>LEFT(L204,LEN("FOR"))="FOR"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L204:L207</xm:sqref>
        </x14:conditionalFormatting>
        <x14:conditionalFormatting xmlns:xm="http://schemas.microsoft.com/office/excel/2006/main">
          <x14:cfRule type="beginsWith" priority="740" operator="beginsWith" id="{E776AD61-4669-4F39-83FF-A2D1778454AE}">
            <xm:f>LEFT(L204,LEN("J"))="J"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41" operator="beginsWith" id="{0556E727-D438-4054-8608-0B5E5E02A80B}">
            <xm:f>LEFT(L204,LEN("AM"))="AM"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42" operator="beginsWith" id="{CBAE0A3D-A849-412F-A8F7-443287F65284}">
            <xm:f>LEFT(L204,LEN("M"))="M"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43" operator="beginsWith" id="{C3863705-F350-4D76-BEA6-7173EB5B9E9C}">
            <xm:f>LEFT(L204,LEN("C"))="C"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L204:L207</xm:sqref>
        </x14:conditionalFormatting>
        <x14:conditionalFormatting xmlns:xm="http://schemas.microsoft.com/office/excel/2006/main">
          <x14:cfRule type="beginsWith" priority="730" operator="beginsWith" id="{755255F9-0E93-4882-B692-3E97262FB9A8}">
            <xm:f>LEFT(L210,LEN("MAL"))="MAL"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36" operator="beginsWith" id="{1B2E0956-86FF-4775-B587-8A39DEE2F09C}">
            <xm:f>LEFT(L210,LEN("FOR"))="FOR"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L210:L214</xm:sqref>
        </x14:conditionalFormatting>
        <x14:conditionalFormatting xmlns:xm="http://schemas.microsoft.com/office/excel/2006/main">
          <x14:cfRule type="beginsWith" priority="732" operator="beginsWith" id="{145CC504-9390-4F99-B1DA-183F0C356E50}">
            <xm:f>LEFT(L210,LEN("J"))="J"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33" operator="beginsWith" id="{A4078CF3-8B41-439B-A6DB-214A1A041451}">
            <xm:f>LEFT(L210,LEN("AM"))="AM"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34" operator="beginsWith" id="{621E0BAB-F3C3-4665-8463-59975A77CB02}">
            <xm:f>LEFT(L210,LEN("M"))="M"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35" operator="beginsWith" id="{1E814C0F-C7D6-4A58-831D-D3441DC8E938}">
            <xm:f>LEFT(L210,LEN("C"))="C"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L210:L214</xm:sqref>
        </x14:conditionalFormatting>
        <x14:conditionalFormatting xmlns:xm="http://schemas.microsoft.com/office/excel/2006/main">
          <x14:cfRule type="beginsWith" priority="698" operator="beginsWith" id="{3EA735BA-43CD-4C47-8D9F-61B7EC09B365}">
            <xm:f>LEFT(O231,LEN("MAL"))="MAL"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4" operator="beginsWith" id="{3059630B-355E-47FA-9E91-731B05EF6DD8}">
            <xm:f>LEFT(O231,LEN("FOR"))="FOR"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O231:O235</xm:sqref>
        </x14:conditionalFormatting>
        <x14:conditionalFormatting xmlns:xm="http://schemas.microsoft.com/office/excel/2006/main">
          <x14:cfRule type="beginsWith" priority="700" operator="beginsWith" id="{23F267B5-9D30-4E23-A38D-C0A791DC4BC0}">
            <xm:f>LEFT(O231,LEN("J"))="J"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1" operator="beginsWith" id="{B04F58E5-803B-4062-AE4D-52BBC5F00383}">
            <xm:f>LEFT(O231,LEN("AM"))="AM"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2" operator="beginsWith" id="{DF49CB2E-E9F9-49ED-A203-331D57B18D13}">
            <xm:f>LEFT(O231,LEN("M"))="M"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3" operator="beginsWith" id="{9C603A26-FB5A-4E40-84EC-20609E37BC17}">
            <xm:f>LEFT(O231,LEN("C"))="C"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O231:O235</xm:sqref>
        </x14:conditionalFormatting>
        <x14:conditionalFormatting xmlns:xm="http://schemas.microsoft.com/office/excel/2006/main">
          <x14:cfRule type="beginsWith" priority="690" operator="beginsWith" id="{BF2696B6-D9B5-475D-8B22-011B621B36A4}">
            <xm:f>LEFT(L315,LEN("MAL"))="MAL"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6" operator="beginsWith" id="{27FAE4D0-A1AC-460E-BB70-74B215D7EE4D}">
            <xm:f>LEFT(L315,LEN("FOR"))="FOR"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L315:L319</xm:sqref>
        </x14:conditionalFormatting>
        <x14:conditionalFormatting xmlns:xm="http://schemas.microsoft.com/office/excel/2006/main">
          <x14:cfRule type="beginsWith" priority="692" operator="beginsWith" id="{371D6881-E3FE-4EB2-BC25-36DD6B85CE06}">
            <xm:f>LEFT(L315,LEN("J"))="J"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3" operator="beginsWith" id="{69EBBE9F-858B-4328-9F3C-29C43B047151}">
            <xm:f>LEFT(L315,LEN("AM"))="AM"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4" operator="beginsWith" id="{EF1956BE-0A3F-455B-A1D7-02464085462D}">
            <xm:f>LEFT(L315,LEN("M"))="M"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5" operator="beginsWith" id="{03C083B6-2B85-4CCD-B219-0205B220A36D}">
            <xm:f>LEFT(L315,LEN("C"))="C"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L315:L319</xm:sqref>
        </x14:conditionalFormatting>
        <x14:conditionalFormatting xmlns:xm="http://schemas.microsoft.com/office/excel/2006/main">
          <x14:cfRule type="beginsWith" priority="682" operator="beginsWith" id="{2067CCAE-1704-4807-88D2-E94F1A8E78F8}">
            <xm:f>LEFT(L322,LEN("MAL"))="MAL"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8" operator="beginsWith" id="{48481CB0-F743-46A7-9BA4-3F0219285F93}">
            <xm:f>LEFT(L322,LEN("FOR"))="FOR"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L322:L326</xm:sqref>
        </x14:conditionalFormatting>
        <x14:conditionalFormatting xmlns:xm="http://schemas.microsoft.com/office/excel/2006/main">
          <x14:cfRule type="beginsWith" priority="684" operator="beginsWith" id="{B5C6494F-9FC9-451F-9FE4-3957A046A8C9}">
            <xm:f>LEFT(L322,LEN("J"))="J"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5" operator="beginsWith" id="{7F67A665-6BEB-497F-B233-F6F23E315C8D}">
            <xm:f>LEFT(L322,LEN("AM"))="AM"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6" operator="beginsWith" id="{7F6B85E9-2F6B-4DC3-A38A-D55249E12301}">
            <xm:f>LEFT(L322,LEN("M"))="M"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7" operator="beginsWith" id="{64527E23-6375-4C41-9E22-8B674F543B4F}">
            <xm:f>LEFT(L322,LEN("C"))="C"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L322:L326</xm:sqref>
        </x14:conditionalFormatting>
        <x14:conditionalFormatting xmlns:xm="http://schemas.microsoft.com/office/excel/2006/main">
          <x14:cfRule type="beginsWith" priority="674" operator="beginsWith" id="{4D48D4D4-B699-4E9C-BDC6-6A8EF1EC9FBC}">
            <xm:f>LEFT(L329,LEN("MAL"))="MAL"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0" operator="beginsWith" id="{E3B3A0F8-FC1A-4650-9B22-C3B7222A96C4}">
            <xm:f>LEFT(L329,LEN("FOR"))="FOR"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L329:L333</xm:sqref>
        </x14:conditionalFormatting>
        <x14:conditionalFormatting xmlns:xm="http://schemas.microsoft.com/office/excel/2006/main">
          <x14:cfRule type="beginsWith" priority="676" operator="beginsWith" id="{433C89FD-7E45-487B-8EA1-05FB7AF9717D}">
            <xm:f>LEFT(L329,LEN("J"))="J"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7" operator="beginsWith" id="{CDC7A23F-0964-427C-B820-7E77FCC1F6BF}">
            <xm:f>LEFT(L329,LEN("AM"))="AM"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8" operator="beginsWith" id="{74133B5B-0D6B-4FE8-AB33-02F0034E2F0E}">
            <xm:f>LEFT(L329,LEN("M"))="M"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9" operator="beginsWith" id="{0C90524B-0BFE-4604-8F13-4353192D30F1}">
            <xm:f>LEFT(L329,LEN("C"))="C"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L329:L333</xm:sqref>
        </x14:conditionalFormatting>
        <x14:conditionalFormatting xmlns:xm="http://schemas.microsoft.com/office/excel/2006/main">
          <x14:cfRule type="beginsWith" priority="666" operator="beginsWith" id="{AE6F0950-0B26-4AEB-AC76-D5CD7974D572}">
            <xm:f>LEFT(L336,LEN("MAL"))="MAL"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2" operator="beginsWith" id="{E89327BB-9E05-4F85-81F0-8D5691285238}">
            <xm:f>LEFT(L336,LEN("FOR"))="FOR"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L336:L337 L339:L340</xm:sqref>
        </x14:conditionalFormatting>
        <x14:conditionalFormatting xmlns:xm="http://schemas.microsoft.com/office/excel/2006/main">
          <x14:cfRule type="beginsWith" priority="668" operator="beginsWith" id="{6F2FF681-FB18-4871-9200-0638ECB33803}">
            <xm:f>LEFT(L336,LEN("J"))="J"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69" operator="beginsWith" id="{3DF41793-311F-4E20-9BD8-5B51B30DAD4D}">
            <xm:f>LEFT(L336,LEN("AM"))="AM"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0" operator="beginsWith" id="{3D4DB167-3B74-4E21-B772-8E01D975446A}">
            <xm:f>LEFT(L336,LEN("M"))="M"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1" operator="beginsWith" id="{3DE67AA9-54E3-471F-ABF1-56E56CEE8F60}">
            <xm:f>LEFT(L336,LEN("C"))="C"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L336:L337 L339:L340</xm:sqref>
        </x14:conditionalFormatting>
        <x14:conditionalFormatting xmlns:xm="http://schemas.microsoft.com/office/excel/2006/main">
          <x14:cfRule type="beginsWith" priority="658" operator="beginsWith" id="{C42835AB-8DB4-4B87-855D-B06AEBC5B9A3}">
            <xm:f>LEFT(L338,LEN("MAL"))="MAL"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64" operator="beginsWith" id="{7AE99849-4571-437B-9522-A14AFD117415}">
            <xm:f>LEFT(L338,LEN("FOR"))="FOR"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L338</xm:sqref>
        </x14:conditionalFormatting>
        <x14:conditionalFormatting xmlns:xm="http://schemas.microsoft.com/office/excel/2006/main">
          <x14:cfRule type="beginsWith" priority="660" operator="beginsWith" id="{D9499D6E-88BF-4345-90E2-FD687406005C}">
            <xm:f>LEFT(L338,LEN("J"))="J"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61" operator="beginsWith" id="{72EF1859-4A7B-4068-9EA3-AEE76B62818B}">
            <xm:f>LEFT(L338,LEN("AM"))="AM"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2" operator="beginsWith" id="{76B448C4-BBA8-46D9-A73D-375BC61EE6E8}">
            <xm:f>LEFT(L338,LEN("M"))="M"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3" operator="beginsWith" id="{61EA9D03-CF0C-4EE4-B9B2-6950137761B3}">
            <xm:f>LEFT(L338,LEN("C"))="C"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L338</xm:sqref>
        </x14:conditionalFormatting>
        <x14:conditionalFormatting xmlns:xm="http://schemas.microsoft.com/office/excel/2006/main">
          <x14:cfRule type="beginsWith" priority="650" operator="beginsWith" id="{6E02F3CA-3EB7-4929-AC95-6FAB7DD93194}">
            <xm:f>LEFT(J364,LEN("MAL"))="MAL"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6" operator="beginsWith" id="{4E1699DD-474B-4EE1-BB5B-1929786ECAA6}">
            <xm:f>LEFT(J364,LEN("FOR"))="FOR"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J364:P368</xm:sqref>
        </x14:conditionalFormatting>
        <x14:conditionalFormatting xmlns:xm="http://schemas.microsoft.com/office/excel/2006/main">
          <x14:cfRule type="beginsWith" priority="652" operator="beginsWith" id="{56CC792B-457C-48D5-BF8E-385793CC8AF9}">
            <xm:f>LEFT(J364,LEN("J"))="J"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3" operator="beginsWith" id="{745B79F7-4103-4E33-A2B0-B0ED6E4F3515}">
            <xm:f>LEFT(J364,LEN("AM"))="AM"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4" operator="beginsWith" id="{7D3CB5C4-CD77-4484-B6FD-501C4287779F}">
            <xm:f>LEFT(J364,LEN("M"))="M"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5" operator="beginsWith" id="{5E314DE9-48EA-4B21-81DA-3087C7E1E5B7}">
            <xm:f>LEFT(J364,LEN("C"))="C"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J364:P368</xm:sqref>
        </x14:conditionalFormatting>
        <x14:conditionalFormatting xmlns:xm="http://schemas.microsoft.com/office/excel/2006/main">
          <x14:cfRule type="beginsWith" priority="642" operator="beginsWith" id="{747BBC85-B624-4E25-880B-F71BB159F6AB}">
            <xm:f>LEFT(W147,LEN("MAL"))="MAL"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8" operator="beginsWith" id="{B7F06BF7-4E9B-473C-BCD2-DEEF8F84905B}">
            <xm:f>LEFT(W147,LEN("FOR"))="FOR"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W147</xm:sqref>
        </x14:conditionalFormatting>
        <x14:conditionalFormatting xmlns:xm="http://schemas.microsoft.com/office/excel/2006/main">
          <x14:cfRule type="beginsWith" priority="644" operator="beginsWith" id="{E47E6618-B317-45CE-8F3C-30128C8FE28C}">
            <xm:f>LEFT(W147,LEN("J"))="J"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5" operator="beginsWith" id="{38A8714D-E467-4DD4-8D31-D5CD4A14E5F0}">
            <xm:f>LEFT(W147,LEN("AM"))="AM"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6" operator="beginsWith" id="{C61559B4-6E0F-4947-855F-0697FFA2B634}">
            <xm:f>LEFT(W147,LEN("M"))="M"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7" operator="beginsWith" id="{F2A5BAD2-9643-48ED-B34E-1357874894FC}">
            <xm:f>LEFT(W147,LEN("C"))="C"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W147</xm:sqref>
        </x14:conditionalFormatting>
        <x14:conditionalFormatting xmlns:xm="http://schemas.microsoft.com/office/excel/2006/main">
          <x14:cfRule type="beginsWith" priority="634" operator="beginsWith" id="{72867024-DEF6-48AB-AA58-7CDE24553742}">
            <xm:f>LEFT(W148,LEN("MAL"))="MAL"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0" operator="beginsWith" id="{CAC142B4-B852-4A87-9ABD-449E013D6D11}">
            <xm:f>LEFT(W148,LEN("FOR"))="FOR"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W148:W151</xm:sqref>
        </x14:conditionalFormatting>
        <x14:conditionalFormatting xmlns:xm="http://schemas.microsoft.com/office/excel/2006/main">
          <x14:cfRule type="beginsWith" priority="636" operator="beginsWith" id="{6F31F49D-0D15-4C9C-AE97-8250C3E004CB}">
            <xm:f>LEFT(W148,LEN("J"))="J"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7" operator="beginsWith" id="{27825A97-08BA-480E-ADCB-3364252AD76B}">
            <xm:f>LEFT(W148,LEN("AM"))="AM"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8" operator="beginsWith" id="{78E795F2-CBC2-43FE-BDF7-2FB4007CDE2C}">
            <xm:f>LEFT(W148,LEN("M"))="M"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9" operator="beginsWith" id="{426DF7EF-EB2D-4934-9A03-06569E962497}">
            <xm:f>LEFT(W148,LEN("C"))="C"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W148:W151</xm:sqref>
        </x14:conditionalFormatting>
        <x14:conditionalFormatting xmlns:xm="http://schemas.microsoft.com/office/excel/2006/main">
          <x14:cfRule type="beginsWith" priority="626" operator="beginsWith" id="{8324E440-0150-4D38-A2EB-F9D79FFF693F}">
            <xm:f>LEFT(X147,LEN("MAL"))="MAL"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2" operator="beginsWith" id="{021F4FE8-BFED-43C6-90F5-15F438112A02}">
            <xm:f>LEFT(X147,LEN("FOR"))="FOR"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X147</xm:sqref>
        </x14:conditionalFormatting>
        <x14:conditionalFormatting xmlns:xm="http://schemas.microsoft.com/office/excel/2006/main">
          <x14:cfRule type="beginsWith" priority="628" operator="beginsWith" id="{929016F5-4F93-4DE5-8B9F-69763A97B8F1}">
            <xm:f>LEFT(X147,LEN("J"))="J"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9" operator="beginsWith" id="{34641BB5-9CD6-4B8A-AABE-C00C68F79DBC}">
            <xm:f>LEFT(X147,LEN("AM"))="AM"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0" operator="beginsWith" id="{2969EF74-3F8B-4F79-B0E5-5D3B653E0DE4}">
            <xm:f>LEFT(X147,LEN("M"))="M"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1" operator="beginsWith" id="{FAE87CEA-018F-4591-A3AF-464D32E71A34}">
            <xm:f>LEFT(X147,LEN("C"))="C"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X147</xm:sqref>
        </x14:conditionalFormatting>
        <x14:conditionalFormatting xmlns:xm="http://schemas.microsoft.com/office/excel/2006/main">
          <x14:cfRule type="beginsWith" priority="618" operator="beginsWith" id="{62E479C4-71FC-4628-AB37-989E23111244}">
            <xm:f>LEFT(O154,LEN("MAL"))="MAL"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4" operator="beginsWith" id="{0A1D7584-FDFB-4D18-918E-0DA02A28705A}">
            <xm:f>LEFT(O154,LEN("FOR"))="FOR"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O154</xm:sqref>
        </x14:conditionalFormatting>
        <x14:conditionalFormatting xmlns:xm="http://schemas.microsoft.com/office/excel/2006/main">
          <x14:cfRule type="beginsWith" priority="620" operator="beginsWith" id="{9107B56E-FB57-4DC9-A470-F22870A07E73}">
            <xm:f>LEFT(O154,LEN("J"))="J"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1" operator="beginsWith" id="{54B335A4-FE8E-4AF7-BF7B-70F1E5DE8DE8}">
            <xm:f>LEFT(O154,LEN("AM"))="AM"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2" operator="beginsWith" id="{8BB16FCB-EE55-41A0-BF33-31AD1DC0CDEF}">
            <xm:f>LEFT(O154,LEN("M"))="M"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3" operator="beginsWith" id="{F4362EBF-9481-43D8-98F3-86008D7642C5}">
            <xm:f>LEFT(O154,LEN("C"))="C"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O154</xm:sqref>
        </x14:conditionalFormatting>
        <x14:conditionalFormatting xmlns:xm="http://schemas.microsoft.com/office/excel/2006/main">
          <x14:cfRule type="beginsWith" priority="610" operator="beginsWith" id="{DAD3BE63-E155-496F-9E0C-FDB92C453D45}">
            <xm:f>LEFT(X198,LEN("MAL"))="MAL"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6" operator="beginsWith" id="{0B237F8E-870B-434D-AC36-078FDF49FDBD}">
            <xm:f>LEFT(X198,LEN("FOR"))="FOR"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X198</xm:sqref>
        </x14:conditionalFormatting>
        <x14:conditionalFormatting xmlns:xm="http://schemas.microsoft.com/office/excel/2006/main">
          <x14:cfRule type="beginsWith" priority="612" operator="beginsWith" id="{D95E118B-0282-4D00-8453-B0BCA84847A6}">
            <xm:f>LEFT(X198,LEN("J"))="J"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3" operator="beginsWith" id="{72A62858-6A84-4490-BFB3-A4A3F3930B74}">
            <xm:f>LEFT(X198,LEN("AM"))="AM"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4" operator="beginsWith" id="{8109281C-2B9D-4BF2-8B09-561D791B5364}">
            <xm:f>LEFT(X198,LEN("M"))="M"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5" operator="beginsWith" id="{35542516-9757-4784-BA50-1B7CAC741D1B}">
            <xm:f>LEFT(X198,LEN("C"))="C"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X198</xm:sqref>
        </x14:conditionalFormatting>
        <x14:conditionalFormatting xmlns:xm="http://schemas.microsoft.com/office/excel/2006/main">
          <x14:cfRule type="beginsWith" priority="602" operator="beginsWith" id="{CCC95006-E2E8-4752-AE79-02E0CFEC6AFD}">
            <xm:f>LEFT(W211,LEN("MAL"))="MAL"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8" operator="beginsWith" id="{5D8287F3-0FAD-4A20-AB16-E49AA526A367}">
            <xm:f>LEFT(W211,LEN("FOR"))="FOR"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W211:W214</xm:sqref>
        </x14:conditionalFormatting>
        <x14:conditionalFormatting xmlns:xm="http://schemas.microsoft.com/office/excel/2006/main">
          <x14:cfRule type="beginsWith" priority="604" operator="beginsWith" id="{9F2B81E6-3EFB-42D4-A969-104B28006E26}">
            <xm:f>LEFT(W211,LEN("J"))="J"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5" operator="beginsWith" id="{BBEF009E-3175-4168-A991-F66AD413242D}">
            <xm:f>LEFT(W211,LEN("AM"))="AM"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6" operator="beginsWith" id="{ED8C62F6-BFD4-4232-B252-EB7E4B932E81}">
            <xm:f>LEFT(W211,LEN("M"))="M"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7" operator="beginsWith" id="{ED8387E9-5B31-4667-9B05-49CE502270BE}">
            <xm:f>LEFT(W211,LEN("C"))="C"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W211:W214</xm:sqref>
        </x14:conditionalFormatting>
        <x14:conditionalFormatting xmlns:xm="http://schemas.microsoft.com/office/excel/2006/main">
          <x14:cfRule type="beginsWith" priority="594" operator="beginsWith" id="{EB2CA7A0-3E39-4992-88BB-2CE1BF45C520}">
            <xm:f>LEFT(Y217,LEN("MAL"))="MAL"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0" operator="beginsWith" id="{1E0EE794-F3BC-4995-B5D6-63E64A88DB4B}">
            <xm:f>LEFT(Y217,LEN("FOR"))="FOR"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Y217:Y221</xm:sqref>
        </x14:conditionalFormatting>
        <x14:conditionalFormatting xmlns:xm="http://schemas.microsoft.com/office/excel/2006/main">
          <x14:cfRule type="beginsWith" priority="596" operator="beginsWith" id="{F02FADFA-3B97-4C58-A65E-551CF30BA715}">
            <xm:f>LEFT(Y217,LEN("J"))="J"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7" operator="beginsWith" id="{FCD410DA-D158-4BB7-BBDA-E71B4FE17483}">
            <xm:f>LEFT(Y217,LEN("AM"))="AM"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8" operator="beginsWith" id="{5D904B3F-874C-4C5D-B5C0-4779AF194131}">
            <xm:f>LEFT(Y217,LEN("M"))="M"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9" operator="beginsWith" id="{FA53B2FB-300A-4251-8965-EB43EA8E67F9}">
            <xm:f>LEFT(Y217,LEN("C"))="C"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Y217:Y221</xm:sqref>
        </x14:conditionalFormatting>
        <x14:conditionalFormatting xmlns:xm="http://schemas.microsoft.com/office/excel/2006/main">
          <x14:cfRule type="beginsWith" priority="586" operator="beginsWith" id="{A7991FFE-FDB0-445C-A0DD-87BE9C32712E}">
            <xm:f>LEFT(W217,LEN("MAL"))="MAL"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2" operator="beginsWith" id="{7F3115C1-CEF5-4F78-B735-D590252DA514}">
            <xm:f>LEFT(W217,LEN("FOR"))="FOR"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W217:W221</xm:sqref>
        </x14:conditionalFormatting>
        <x14:conditionalFormatting xmlns:xm="http://schemas.microsoft.com/office/excel/2006/main">
          <x14:cfRule type="beginsWith" priority="588" operator="beginsWith" id="{7A459EA2-9D7E-418C-9347-3D0F83B464B3}">
            <xm:f>LEFT(W217,LEN("J"))="J"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9" operator="beginsWith" id="{81B0B4C0-9894-46B2-8666-4DAD675B3D46}">
            <xm:f>LEFT(W217,LEN("AM"))="AM"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0" operator="beginsWith" id="{FEF5D370-0E9B-4B25-8B04-AEC2CDE48460}">
            <xm:f>LEFT(W217,LEN("M"))="M"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1" operator="beginsWith" id="{95D41958-00D4-461D-8A3F-C67906265E8A}">
            <xm:f>LEFT(W217,LEN("C"))="C"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W217:W221</xm:sqref>
        </x14:conditionalFormatting>
        <x14:conditionalFormatting xmlns:xm="http://schemas.microsoft.com/office/excel/2006/main">
          <x14:cfRule type="beginsWith" priority="578" operator="beginsWith" id="{0260DE5C-3642-4B4E-B533-F705C1530814}">
            <xm:f>LEFT(W231,LEN("MAL"))="MAL"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4" operator="beginsWith" id="{74118E56-ACFB-468F-9837-1A9A002734EA}">
            <xm:f>LEFT(W231,LEN("FOR"))="FOR"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W231:W235</xm:sqref>
        </x14:conditionalFormatting>
        <x14:conditionalFormatting xmlns:xm="http://schemas.microsoft.com/office/excel/2006/main">
          <x14:cfRule type="beginsWith" priority="580" operator="beginsWith" id="{D5F89CFE-713D-4B2E-ACD3-C149984D361D}">
            <xm:f>LEFT(W231,LEN("J"))="J"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1" operator="beginsWith" id="{14168F95-6FF1-46FD-B12C-8600BCA1869D}">
            <xm:f>LEFT(W231,LEN("AM"))="AM"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2" operator="beginsWith" id="{468D40E6-2789-4185-91AC-E3BF12CF9D84}">
            <xm:f>LEFT(W231,LEN("M"))="M"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3" operator="beginsWith" id="{CC8372C6-D0E9-4B7A-9971-14D8E9D424DF}">
            <xm:f>LEFT(W231,LEN("C"))="C"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W231:W235</xm:sqref>
        </x14:conditionalFormatting>
        <x14:conditionalFormatting xmlns:xm="http://schemas.microsoft.com/office/excel/2006/main">
          <x14:cfRule type="beginsWith" priority="570" operator="beginsWith" id="{D6BF26EC-8C65-4A0B-9629-4D8659DC1DB0}">
            <xm:f>LEFT(W238,LEN("MAL"))="MAL"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6" operator="beginsWith" id="{F18D0795-D475-4662-9EF0-A8CF77F4E7E4}">
            <xm:f>LEFT(W238,LEN("FOR"))="FOR"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W238:W242</xm:sqref>
        </x14:conditionalFormatting>
        <x14:conditionalFormatting xmlns:xm="http://schemas.microsoft.com/office/excel/2006/main">
          <x14:cfRule type="beginsWith" priority="572" operator="beginsWith" id="{A07D6B0F-AFCB-4DEB-89FF-783C3B6D80C7}">
            <xm:f>LEFT(W238,LEN("J"))="J"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3" operator="beginsWith" id="{89C2ED4A-EEEF-46E2-9C9F-7195A51F7048}">
            <xm:f>LEFT(W238,LEN("AM"))="AM"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4" operator="beginsWith" id="{25957025-B111-45B4-B43F-22D71E8B93CC}">
            <xm:f>LEFT(W238,LEN("M"))="M"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5" operator="beginsWith" id="{03A2ABBC-05A6-4624-8327-401896C9B89C}">
            <xm:f>LEFT(W238,LEN("C"))="C"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W238:W242</xm:sqref>
        </x14:conditionalFormatting>
        <x14:conditionalFormatting xmlns:xm="http://schemas.microsoft.com/office/excel/2006/main">
          <x14:cfRule type="beginsWith" priority="562" operator="beginsWith" id="{E670051B-45E4-4D1F-ACC0-2954E53C34FB}">
            <xm:f>LEFT(Y238,LEN("MAL"))="MAL"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8" operator="beginsWith" id="{09219552-8255-4ECD-BFC6-3506F879737E}">
            <xm:f>LEFT(Y238,LEN("FOR"))="FOR"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Y238:Y242</xm:sqref>
        </x14:conditionalFormatting>
        <x14:conditionalFormatting xmlns:xm="http://schemas.microsoft.com/office/excel/2006/main">
          <x14:cfRule type="beginsWith" priority="564" operator="beginsWith" id="{01776D04-C3A7-4C26-94E3-753CD7FC6413}">
            <xm:f>LEFT(Y238,LEN("J"))="J"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5" operator="beginsWith" id="{1E1DA08D-633E-4CFD-BB71-B775AD217060}">
            <xm:f>LEFT(Y238,LEN("AM"))="AM"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6" operator="beginsWith" id="{0340E18B-769C-41B1-A995-F422D7EAC6AD}">
            <xm:f>LEFT(Y238,LEN("M"))="M"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7" operator="beginsWith" id="{241CBFD6-9099-4D23-80CF-E7A69FFEB99A}">
            <xm:f>LEFT(Y238,LEN("C"))="C"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Y238:Y242</xm:sqref>
        </x14:conditionalFormatting>
        <x14:conditionalFormatting xmlns:xm="http://schemas.microsoft.com/office/excel/2006/main">
          <x14:cfRule type="beginsWith" priority="466" operator="beginsWith" id="{96819161-61DB-44EF-A5CF-4A4827950008}">
            <xm:f>LEFT(L224,LEN("MAL"))="MAL"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2" operator="beginsWith" id="{BDD48AA3-A928-432C-8316-A88FA72D9FA5}">
            <xm:f>LEFT(L224,LEN("FOR"))="FOR"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L224:L228</xm:sqref>
        </x14:conditionalFormatting>
        <x14:conditionalFormatting xmlns:xm="http://schemas.microsoft.com/office/excel/2006/main">
          <x14:cfRule type="beginsWith" priority="468" operator="beginsWith" id="{1E69DA15-B289-43CE-9EC4-9D09B70960B8}">
            <xm:f>LEFT(L224,LEN("J"))="J"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9" operator="beginsWith" id="{49922009-35F3-47B1-BD6E-B9D55A5650AA}">
            <xm:f>LEFT(L224,LEN("AM"))="AM"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0" operator="beginsWith" id="{E8937AAC-1673-44B5-B824-B06E785AA93B}">
            <xm:f>LEFT(L224,LEN("M"))="M"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1" operator="beginsWith" id="{D5F4D552-86F1-4547-BA33-5981314229C4}">
            <xm:f>LEFT(L224,LEN("C"))="C"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L224:L228</xm:sqref>
        </x14:conditionalFormatting>
        <x14:conditionalFormatting xmlns:xm="http://schemas.microsoft.com/office/excel/2006/main">
          <x14:cfRule type="beginsWith" priority="458" operator="beginsWith" id="{8E4149B5-055E-41EC-B6B1-859A23C077B6}">
            <xm:f>LEFT(N172,LEN("MAL"))="MAL"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4" operator="beginsWith" id="{688A7140-DCE1-4256-A9A6-DD77390A6A6B}">
            <xm:f>LEFT(N172,LEN("FOR"))="FOR"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N172</xm:sqref>
        </x14:conditionalFormatting>
        <x14:conditionalFormatting xmlns:xm="http://schemas.microsoft.com/office/excel/2006/main">
          <x14:cfRule type="beginsWith" priority="460" operator="beginsWith" id="{D8AA16D5-E2DA-4B5A-9ADF-0B973E8D6C30}">
            <xm:f>LEFT(N172,LEN("J"))="J"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1" operator="beginsWith" id="{C45771B9-0349-468F-9DDC-981A4DB2928B}">
            <xm:f>LEFT(N172,LEN("AM"))="AM"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2" operator="beginsWith" id="{DD0F703F-AD03-438A-81FC-0859706326B8}">
            <xm:f>LEFT(N172,LEN("M"))="M"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3" operator="beginsWith" id="{C7FDD556-2F82-4BAF-9B4E-FFEA0AD6DC25}">
            <xm:f>LEFT(N172,LEN("C"))="C"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N172</xm:sqref>
        </x14:conditionalFormatting>
        <x14:conditionalFormatting xmlns:xm="http://schemas.microsoft.com/office/excel/2006/main">
          <x14:cfRule type="beginsWith" priority="450" operator="beginsWith" id="{54291210-DDDB-49F3-A957-997295943472}">
            <xm:f>LEFT(K168,LEN("MAL"))="MAL"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6" operator="beginsWith" id="{26C2CAA6-FC55-4FA0-8372-E8EF9634EEDD}">
            <xm:f>LEFT(K168,LEN("FOR"))="FOR"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K168:K172</xm:sqref>
        </x14:conditionalFormatting>
        <x14:conditionalFormatting xmlns:xm="http://schemas.microsoft.com/office/excel/2006/main">
          <x14:cfRule type="beginsWith" priority="452" operator="beginsWith" id="{9681E4E3-A839-4C98-8C54-8F008269F623}">
            <xm:f>LEFT(K168,LEN("J"))="J"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3" operator="beginsWith" id="{78DD5C59-7013-4F85-9975-EB741624FAF2}">
            <xm:f>LEFT(K168,LEN("AM"))="AM"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4" operator="beginsWith" id="{BAABC329-7498-4CD5-A9EA-A64A48216D34}">
            <xm:f>LEFT(K168,LEN("M"))="M"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5" operator="beginsWith" id="{1B30952C-ED8F-4F82-A188-6754888AA6C7}">
            <xm:f>LEFT(K168,LEN("C"))="C"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K168:K172</xm:sqref>
        </x14:conditionalFormatting>
        <x14:conditionalFormatting xmlns:xm="http://schemas.microsoft.com/office/excel/2006/main">
          <x14:cfRule type="beginsWith" priority="442" operator="beginsWith" id="{0A67FD0D-B399-4F7C-9C42-AB601AF6A770}">
            <xm:f>LEFT(K196,LEN("MAL"))="MAL"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8" operator="beginsWith" id="{899BF6E6-91E7-42EF-B7E0-F6B77C60381D}">
            <xm:f>LEFT(K196,LEN("FOR"))="FOR"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K196:K200</xm:sqref>
        </x14:conditionalFormatting>
        <x14:conditionalFormatting xmlns:xm="http://schemas.microsoft.com/office/excel/2006/main">
          <x14:cfRule type="beginsWith" priority="444" operator="beginsWith" id="{93E56A99-2B6B-4C17-A737-1B9A6653C740}">
            <xm:f>LEFT(K196,LEN("J"))="J"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5" operator="beginsWith" id="{874B5BDA-3A39-4D36-9F8C-0703054D1F24}">
            <xm:f>LEFT(K196,LEN("AM"))="AM"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6" operator="beginsWith" id="{553B0139-DC3D-48A7-A7CF-FA72C8FEC029}">
            <xm:f>LEFT(K196,LEN("M"))="M"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7" operator="beginsWith" id="{C9B84CBD-AF9A-4F93-A1F7-E5050194CADB}">
            <xm:f>LEFT(K196,LEN("C"))="C"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K196:K200</xm:sqref>
        </x14:conditionalFormatting>
        <x14:conditionalFormatting xmlns:xm="http://schemas.microsoft.com/office/excel/2006/main">
          <x14:cfRule type="beginsWith" priority="434" operator="beginsWith" id="{F8E2CA28-4D83-4336-B22B-84F0B70AC8A7}">
            <xm:f>LEFT(N196,LEN("MAL"))="MAL"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0" operator="beginsWith" id="{20A1F34D-290F-40B8-95F3-15F34D8C9D56}">
            <xm:f>LEFT(N196,LEN("FOR"))="FOR"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N196:N200</xm:sqref>
        </x14:conditionalFormatting>
        <x14:conditionalFormatting xmlns:xm="http://schemas.microsoft.com/office/excel/2006/main">
          <x14:cfRule type="beginsWith" priority="436" operator="beginsWith" id="{DD9F15AA-E602-41F1-AEBC-6166FB254F1B}">
            <xm:f>LEFT(N196,LEN("J"))="J"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7" operator="beginsWith" id="{DC2E2228-0420-437F-9C23-45D9009EE8AA}">
            <xm:f>LEFT(N196,LEN("AM"))="AM"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8" operator="beginsWith" id="{D1EDC728-21BA-408C-9F5D-73DAADB7A9CF}">
            <xm:f>LEFT(N196,LEN("M"))="M"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9" operator="beginsWith" id="{0F023A00-55BF-4FDE-A605-4C475F121219}">
            <xm:f>LEFT(N196,LEN("C"))="C"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N196:N200</xm:sqref>
        </x14:conditionalFormatting>
        <x14:conditionalFormatting xmlns:xm="http://schemas.microsoft.com/office/excel/2006/main">
          <x14:cfRule type="beginsWith" priority="338" operator="beginsWith" id="{69F3974A-7D82-4F37-867A-399908144DC2}">
            <xm:f>LEFT(P156,LEN("MAL"))="MAL"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4" operator="beginsWith" id="{58B6B262-A655-4FC3-8CF1-29CF7F728FDF}">
            <xm:f>LEFT(P156,LEN("FOR"))="FOR"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P156</xm:sqref>
        </x14:conditionalFormatting>
        <x14:conditionalFormatting xmlns:xm="http://schemas.microsoft.com/office/excel/2006/main">
          <x14:cfRule type="beginsWith" priority="340" operator="beginsWith" id="{D65CBFA9-A5AA-45BB-B5E0-F9B4CF6FA4A1}">
            <xm:f>LEFT(P156,LEN("J"))="J"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1" operator="beginsWith" id="{B2F0403D-1C68-489F-8D73-0E833C3FD6D8}">
            <xm:f>LEFT(P156,LEN("AM"))="AM"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2" operator="beginsWith" id="{0AFB2529-FEE4-4B06-922C-F916380EE728}">
            <xm:f>LEFT(P156,LEN("M"))="M"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3" operator="beginsWith" id="{84779842-2A6A-4DBB-A07B-F9D01BFA360A}">
            <xm:f>LEFT(P156,LEN("C"))="C"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P156</xm:sqref>
        </x14:conditionalFormatting>
        <x14:conditionalFormatting xmlns:xm="http://schemas.microsoft.com/office/excel/2006/main">
          <x14:cfRule type="beginsWith" priority="322" operator="beginsWith" id="{BAE53A7A-591F-4387-AA93-58B8C45CAB23}">
            <xm:f>LEFT(P157,LEN("MAL"))="MAL"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8" operator="beginsWith" id="{1942F104-758C-4D1B-A64E-F4E1BC2C8F26}">
            <xm:f>LEFT(P157,LEN("FOR"))="FOR"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P157</xm:sqref>
        </x14:conditionalFormatting>
        <x14:conditionalFormatting xmlns:xm="http://schemas.microsoft.com/office/excel/2006/main">
          <x14:cfRule type="beginsWith" priority="324" operator="beginsWith" id="{528FF5B7-0055-49B4-BE93-56A4553250F6}">
            <xm:f>LEFT(P157,LEN("J"))="J"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5" operator="beginsWith" id="{DD7DF81D-9351-4AB2-AD66-75C65815D32D}">
            <xm:f>LEFT(P157,LEN("AM"))="AM"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6" operator="beginsWith" id="{D1DFD0C9-7F03-4957-B6A2-0097824C3726}">
            <xm:f>LEFT(P157,LEN("M"))="M"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7" operator="beginsWith" id="{8A93C24A-008C-4C12-8769-B803977EDE5E}">
            <xm:f>LEFT(P157,LEN("C"))="C"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P157</xm:sqref>
        </x14:conditionalFormatting>
        <x14:conditionalFormatting xmlns:xm="http://schemas.microsoft.com/office/excel/2006/main">
          <x14:cfRule type="beginsWith" priority="314" operator="beginsWith" id="{4BC85668-1B08-46B8-BA3C-8313C9365DBA}">
            <xm:f>LEFT(P158,LEN("MAL"))="MAL"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0" operator="beginsWith" id="{F6BDC125-17B7-415A-A79A-9640690634F2}">
            <xm:f>LEFT(P158,LEN("FOR"))="FOR"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P158</xm:sqref>
        </x14:conditionalFormatting>
        <x14:conditionalFormatting xmlns:xm="http://schemas.microsoft.com/office/excel/2006/main">
          <x14:cfRule type="beginsWith" priority="316" operator="beginsWith" id="{E5050D11-E1D8-4D50-A9C6-1C69EAB57606}">
            <xm:f>LEFT(P158,LEN("J"))="J"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7" operator="beginsWith" id="{6B0F3A0D-67DE-4EA4-A3E6-53C7C0A782A6}">
            <xm:f>LEFT(P158,LEN("AM"))="AM"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8" operator="beginsWith" id="{CD136498-B301-4933-94BE-15DC02122B2B}">
            <xm:f>LEFT(P158,LEN("M"))="M"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9" operator="beginsWith" id="{498DE3B0-2C6D-4CB0-858D-6625CB693293}">
            <xm:f>LEFT(P158,LEN("C"))="C"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P158</xm:sqref>
        </x14:conditionalFormatting>
        <x14:conditionalFormatting xmlns:xm="http://schemas.microsoft.com/office/excel/2006/main">
          <x14:cfRule type="beginsWith" priority="306" operator="beginsWith" id="{D1554EDD-7DED-472F-B254-FF0A9251F9A5}">
            <xm:f>LEFT(O182,LEN("MAL"))="MAL"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2" operator="beginsWith" id="{DAD4F91B-70F5-45B0-B222-5BA8DCD53871}">
            <xm:f>LEFT(O182,LEN("FOR"))="FOR"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O182:O186</xm:sqref>
        </x14:conditionalFormatting>
        <x14:conditionalFormatting xmlns:xm="http://schemas.microsoft.com/office/excel/2006/main">
          <x14:cfRule type="beginsWith" priority="308" operator="beginsWith" id="{C05CCE8C-AF47-48F5-81E2-0BCBFB75051D}">
            <xm:f>LEFT(O182,LEN("J"))="J"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9" operator="beginsWith" id="{8B456A9E-DD94-4086-BC20-E95E77CDE17A}">
            <xm:f>LEFT(O182,LEN("AM"))="AM"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0" operator="beginsWith" id="{4271316A-7FD1-48DF-8EBF-5CC0DDC8550D}">
            <xm:f>LEFT(O182,LEN("M"))="M"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1" operator="beginsWith" id="{36D26D03-9D90-45FD-9944-FC226AC5E3FA}">
            <xm:f>LEFT(O182,LEN("C"))="C"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O182:O186</xm:sqref>
        </x14:conditionalFormatting>
        <x14:conditionalFormatting xmlns:xm="http://schemas.microsoft.com/office/excel/2006/main">
          <x14:cfRule type="beginsWith" priority="274" operator="beginsWith" id="{494F3B4B-131E-4448-9F00-41EE9F2AC41B}">
            <xm:f>LEFT(W203,LEN("MAL"))="MAL"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0" operator="beginsWith" id="{C1F29F02-2E8D-4AEF-889E-AEDAE3D55013}">
            <xm:f>LEFT(W203,LEN("FOR"))="FOR"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W203</xm:sqref>
        </x14:conditionalFormatting>
        <x14:conditionalFormatting xmlns:xm="http://schemas.microsoft.com/office/excel/2006/main">
          <x14:cfRule type="beginsWith" priority="276" operator="beginsWith" id="{44B3B003-6226-4272-9A51-2D571EFEC3B1}">
            <xm:f>LEFT(W203,LEN("J"))="J"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7" operator="beginsWith" id="{F9AA5A4D-9C1D-4C30-8D4E-7031DC356920}">
            <xm:f>LEFT(W203,LEN("AM"))="AM"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8" operator="beginsWith" id="{B22CDC92-008F-4343-A6E5-170A1F5BCDBB}">
            <xm:f>LEFT(W203,LEN("M"))="M"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9" operator="beginsWith" id="{B4BFC31C-0A31-4F51-8976-A172E6D252F5}">
            <xm:f>LEFT(W203,LEN("C"))="C"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W203</xm:sqref>
        </x14:conditionalFormatting>
        <x14:conditionalFormatting xmlns:xm="http://schemas.microsoft.com/office/excel/2006/main">
          <x14:cfRule type="beginsWith" priority="266" operator="beginsWith" id="{8EB175F4-A91F-4A1A-AED8-5D9C16343D3A}">
            <xm:f>LEFT(O168,LEN("MAL"))="MAL"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2" operator="beginsWith" id="{FD3E1373-A7BA-4D78-88CB-82C217CAADAC}">
            <xm:f>LEFT(O168,LEN("FOR"))="FOR"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O168:O171</xm:sqref>
        </x14:conditionalFormatting>
        <x14:conditionalFormatting xmlns:xm="http://schemas.microsoft.com/office/excel/2006/main">
          <x14:cfRule type="beginsWith" priority="268" operator="beginsWith" id="{89EEA416-80BC-4823-83FD-7B3D31C28A9A}">
            <xm:f>LEFT(O168,LEN("J"))="J"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9" operator="beginsWith" id="{3E74BCAB-265C-4734-89B8-96CD4EBF7A33}">
            <xm:f>LEFT(O168,LEN("AM"))="AM"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0" operator="beginsWith" id="{A45CFC75-2C16-4BB9-9E53-447470DE0907}">
            <xm:f>LEFT(O168,LEN("M"))="M"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1" operator="beginsWith" id="{0F7A23C4-28E0-4979-888A-B87207F4AEF6}">
            <xm:f>LEFT(O168,LEN("C"))="C"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O168:O171</xm:sqref>
        </x14:conditionalFormatting>
        <x14:conditionalFormatting xmlns:xm="http://schemas.microsoft.com/office/excel/2006/main">
          <x14:cfRule type="beginsWith" priority="258" operator="beginsWith" id="{350FF950-EC87-4FBE-A1D2-0E8C5D724A99}">
            <xm:f>LEFT(N168,LEN("MAL"))="MAL"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4" operator="beginsWith" id="{061088DC-6E0D-4CC0-9494-A982B2DC568B}">
            <xm:f>LEFT(N168,LEN("FOR"))="FOR"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N168:N171</xm:sqref>
        </x14:conditionalFormatting>
        <x14:conditionalFormatting xmlns:xm="http://schemas.microsoft.com/office/excel/2006/main">
          <x14:cfRule type="beginsWith" priority="260" operator="beginsWith" id="{DCCC7D3B-EFA4-43BB-BE49-83ED7A618CB1}">
            <xm:f>LEFT(N168,LEN("J"))="J"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1" operator="beginsWith" id="{048857CC-59C3-485D-8B51-1DF38D0C285A}">
            <xm:f>LEFT(N168,LEN("AM"))="AM"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2" operator="beginsWith" id="{781E9CAF-7CD4-41CD-9868-6CDDBA79D822}">
            <xm:f>LEFT(N168,LEN("M"))="M"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3" operator="beginsWith" id="{AED9C35A-BE86-4E24-8FAE-51B21FF66373}">
            <xm:f>LEFT(N168,LEN("C"))="C"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N168:N171</xm:sqref>
        </x14:conditionalFormatting>
        <x14:conditionalFormatting xmlns:xm="http://schemas.microsoft.com/office/excel/2006/main">
          <x14:cfRule type="beginsWith" priority="250" operator="beginsWith" id="{C02AAE2B-D27F-40ED-98CF-E8BD30C5C4D6}">
            <xm:f>LEFT(O266,LEN("MAL"))="MAL"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6" operator="beginsWith" id="{4867B1A0-EDCD-473B-B672-66C28849F1C6}">
            <xm:f>LEFT(O266,LEN("FOR"))="FOR"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O266:O270</xm:sqref>
        </x14:conditionalFormatting>
        <x14:conditionalFormatting xmlns:xm="http://schemas.microsoft.com/office/excel/2006/main">
          <x14:cfRule type="beginsWith" priority="252" operator="beginsWith" id="{B8AF576A-B343-4430-B1EC-0A7D6B2C24CC}">
            <xm:f>LEFT(O266,LEN("J"))="J"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3" operator="beginsWith" id="{89B4FA77-F552-4FF7-9B8C-5601364D022A}">
            <xm:f>LEFT(O266,LEN("AM"))="AM"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4" operator="beginsWith" id="{A7550D7E-3C1E-4529-BA46-FE58A36B8A50}">
            <xm:f>LEFT(O266,LEN("M"))="M"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5" operator="beginsWith" id="{22D05019-A9AE-4DB0-865B-B650916D978C}">
            <xm:f>LEFT(O266,LEN("C"))="C"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O266:O270</xm:sqref>
        </x14:conditionalFormatting>
        <x14:conditionalFormatting xmlns:xm="http://schemas.microsoft.com/office/excel/2006/main">
          <x14:cfRule type="beginsWith" priority="242" operator="beginsWith" id="{43E9A33F-583A-46F5-9DC0-3B5347AC585D}">
            <xm:f>LEFT(N266,LEN("MAL"))="MAL"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8" operator="beginsWith" id="{5A08E4A0-2344-49E1-A4AA-8683F467F6F7}">
            <xm:f>LEFT(N266,LEN("FOR"))="FOR"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N266:N270</xm:sqref>
        </x14:conditionalFormatting>
        <x14:conditionalFormatting xmlns:xm="http://schemas.microsoft.com/office/excel/2006/main">
          <x14:cfRule type="beginsWith" priority="244" operator="beginsWith" id="{214E1CFD-AADD-4FC7-9400-D6BFD3CBA810}">
            <xm:f>LEFT(N266,LEN("J"))="J"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5" operator="beginsWith" id="{F6415EBC-19C2-4DF6-A9D4-2D8AB79638FD}">
            <xm:f>LEFT(N266,LEN("AM"))="AM"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6" operator="beginsWith" id="{12E393D5-0931-4008-BCC1-48F939EBE80B}">
            <xm:f>LEFT(N266,LEN("M"))="M"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7" operator="beginsWith" id="{B4D2854C-AD7D-4F89-AA09-36E923946171}">
            <xm:f>LEFT(N266,LEN("C"))="C"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N266:N270</xm:sqref>
        </x14:conditionalFormatting>
        <x14:conditionalFormatting xmlns:xm="http://schemas.microsoft.com/office/excel/2006/main">
          <x14:cfRule type="beginsWith" priority="234" operator="beginsWith" id="{2FA9235A-764D-42CA-B01C-6BA825C17F9B}">
            <xm:f>LEFT(N273,LEN("MAL"))="MAL"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0" operator="beginsWith" id="{8D419CD6-25C1-4F5F-B5AC-2D44C04C4777}">
            <xm:f>LEFT(N273,LEN("FOR"))="FOR"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N273:N277</xm:sqref>
        </x14:conditionalFormatting>
        <x14:conditionalFormatting xmlns:xm="http://schemas.microsoft.com/office/excel/2006/main">
          <x14:cfRule type="beginsWith" priority="236" operator="beginsWith" id="{1E55B69F-2B1C-47FF-9349-70B14B009996}">
            <xm:f>LEFT(N273,LEN("J"))="J"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7" operator="beginsWith" id="{4975EC21-9862-4B65-81D7-05F5D0FB30B3}">
            <xm:f>LEFT(N273,LEN("AM"))="AM"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8" operator="beginsWith" id="{61F1118F-5B26-4210-9340-2CDF85ABFF2C}">
            <xm:f>LEFT(N273,LEN("M"))="M"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9" operator="beginsWith" id="{30876DA8-6227-4670-A5CD-7FA3D1922451}">
            <xm:f>LEFT(N273,LEN("C"))="C"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N273:N277</xm:sqref>
        </x14:conditionalFormatting>
        <x14:conditionalFormatting xmlns:xm="http://schemas.microsoft.com/office/excel/2006/main">
          <x14:cfRule type="beginsWith" priority="226" operator="beginsWith" id="{EE2BF135-01FD-48B0-958E-C6331ED24706}">
            <xm:f>LEFT(O273,LEN("MAL"))="MAL"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2" operator="beginsWith" id="{DE2D8B52-90B9-4D7A-AC52-31E58B60CEE6}">
            <xm:f>LEFT(O273,LEN("FOR"))="FOR"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O273:O277</xm:sqref>
        </x14:conditionalFormatting>
        <x14:conditionalFormatting xmlns:xm="http://schemas.microsoft.com/office/excel/2006/main">
          <x14:cfRule type="beginsWith" priority="228" operator="beginsWith" id="{EC5EDF73-532A-4163-A5AA-0B350EF1E038}">
            <xm:f>LEFT(O273,LEN("J"))="J"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9" operator="beginsWith" id="{618B6DF4-952D-4614-9C3E-562B26678BE8}">
            <xm:f>LEFT(O273,LEN("AM"))="AM"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0" operator="beginsWith" id="{A97471EB-3930-4A80-A901-0C68AA38FCA4}">
            <xm:f>LEFT(O273,LEN("M"))="M"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1" operator="beginsWith" id="{03D12AD0-9DAC-457E-B7A2-51672ED22A07}">
            <xm:f>LEFT(O273,LEN("C"))="C"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O273:O277</xm:sqref>
        </x14:conditionalFormatting>
        <x14:conditionalFormatting xmlns:xm="http://schemas.microsoft.com/office/excel/2006/main">
          <x14:cfRule type="beginsWith" priority="122" operator="beginsWith" id="{74485233-B867-4548-BDA7-117B93A62085}">
            <xm:f>LEFT(M171,LEN("MAL"))="MAL"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8" operator="beginsWith" id="{F43AC980-CADC-425B-9360-00BD1CCD2B56}">
            <xm:f>LEFT(M171,LEN("FOR"))="FOR"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M171</xm:sqref>
        </x14:conditionalFormatting>
        <x14:conditionalFormatting xmlns:xm="http://schemas.microsoft.com/office/excel/2006/main">
          <x14:cfRule type="beginsWith" priority="124" operator="beginsWith" id="{0D34EE66-3CE1-42AC-9E43-97105E0060CE}">
            <xm:f>LEFT(M171,LEN("J"))="J"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5" operator="beginsWith" id="{0272A934-8319-4D68-BE52-0508A3EF7A05}">
            <xm:f>LEFT(M171,LEN("AM"))="AM"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6" operator="beginsWith" id="{A4B3A281-7193-4D8C-A507-499BFCBDEB25}">
            <xm:f>LEFT(M171,LEN("M"))="M"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7" operator="beginsWith" id="{A7A04F1E-5D8B-4937-A54F-D7FFE6EA74B0}">
            <xm:f>LEFT(M171,LEN("C"))="C"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M171</xm:sqref>
        </x14:conditionalFormatting>
        <x14:conditionalFormatting xmlns:xm="http://schemas.microsoft.com/office/excel/2006/main">
          <x14:cfRule type="beginsWith" priority="114" operator="beginsWith" id="{4924B32B-30D1-4A00-80E0-3F9C2E927B4F}">
            <xm:f>LEFT(M172,LEN("MAL"))="MAL"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0" operator="beginsWith" id="{F5683A42-1462-4610-B19B-65DDEC4D1753}">
            <xm:f>LEFT(M172,LEN("FOR"))="FOR"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M172</xm:sqref>
        </x14:conditionalFormatting>
        <x14:conditionalFormatting xmlns:xm="http://schemas.microsoft.com/office/excel/2006/main">
          <x14:cfRule type="beginsWith" priority="116" operator="beginsWith" id="{B4B72BFF-EC22-4ABC-B244-59C825E3F29F}">
            <xm:f>LEFT(M172,LEN("J"))="J"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7" operator="beginsWith" id="{C8F202DE-AB6D-4C0A-995F-A96EC9F90573}">
            <xm:f>LEFT(M172,LEN("AM"))="AM"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8" operator="beginsWith" id="{BC6B1826-E104-437A-BD6B-D3D923E3DE0E}">
            <xm:f>LEFT(M172,LEN("M"))="M"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9" operator="beginsWith" id="{556DF503-B331-49ED-9608-EAF7A84C1B1E}">
            <xm:f>LEFT(M172,LEN("C"))="C"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M172</xm:sqref>
        </x14:conditionalFormatting>
        <x14:conditionalFormatting xmlns:xm="http://schemas.microsoft.com/office/excel/2006/main">
          <x14:cfRule type="beginsWith" priority="106" operator="beginsWith" id="{6283E30C-878A-4281-98FB-7B1269C1D89C}">
            <xm:f>LEFT(M189,LEN("MAL"))="MAL"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2" operator="beginsWith" id="{9FAF802F-E3A3-4791-A031-C14D3BBCF6AB}">
            <xm:f>LEFT(M189,LEN("FOR"))="FOR"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M189:M193</xm:sqref>
        </x14:conditionalFormatting>
        <x14:conditionalFormatting xmlns:xm="http://schemas.microsoft.com/office/excel/2006/main">
          <x14:cfRule type="beginsWith" priority="108" operator="beginsWith" id="{1DF81745-E661-452D-B983-9259CF65D70B}">
            <xm:f>LEFT(M189,LEN("J"))="J"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9" operator="beginsWith" id="{41EAC6D5-B505-485C-9665-0AA65A4F0C21}">
            <xm:f>LEFT(M189,LEN("AM"))="AM"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0" operator="beginsWith" id="{A349A77D-7ECA-4147-A767-2FD5A7740701}">
            <xm:f>LEFT(M189,LEN("M"))="M"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1" operator="beginsWith" id="{515B72E0-2000-444F-A35F-04DA6A8286BC}">
            <xm:f>LEFT(M189,LEN("C"))="C"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M189:M193</xm:sqref>
        </x14:conditionalFormatting>
        <x14:conditionalFormatting xmlns:xm="http://schemas.microsoft.com/office/excel/2006/main">
          <x14:cfRule type="beginsWith" priority="98" operator="beginsWith" id="{0ED07F10-E3CC-49FB-A439-77E79063B35A}">
            <xm:f>LEFT(N189,LEN("MAL"))="MAL"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4" operator="beginsWith" id="{FE5DCA42-72B4-4B8C-957F-8968D5243FD1}">
            <xm:f>LEFT(N189,LEN("FOR"))="FOR"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N189:N193</xm:sqref>
        </x14:conditionalFormatting>
        <x14:conditionalFormatting xmlns:xm="http://schemas.microsoft.com/office/excel/2006/main">
          <x14:cfRule type="beginsWith" priority="100" operator="beginsWith" id="{5AB1C84C-527E-4A7D-AA6F-A7A054D90A02}">
            <xm:f>LEFT(N189,LEN("J"))="J"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1" operator="beginsWith" id="{8EFDC2CF-1B4E-49F9-A801-C2ED714586D2}">
            <xm:f>LEFT(N189,LEN("AM"))="AM"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2" operator="beginsWith" id="{F5D18FB6-4748-4802-AAB6-5967F65AA0DA}">
            <xm:f>LEFT(N189,LEN("M"))="M"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3" operator="beginsWith" id="{61966E43-6164-47D8-9E32-C21910A65CF4}">
            <xm:f>LEFT(N189,LEN("C"))="C"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N189:N193</xm:sqref>
        </x14:conditionalFormatting>
        <x14:conditionalFormatting xmlns:xm="http://schemas.microsoft.com/office/excel/2006/main">
          <x14:cfRule type="beginsWith" priority="90" operator="beginsWith" id="{AD6F9073-E07E-43F0-97D0-FD79EA25882A}">
            <xm:f>LEFT(M196,LEN("MAL"))="MAL"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6" operator="beginsWith" id="{D18B21CE-189A-4B90-AE31-E59552DBD3B7}">
            <xm:f>LEFT(M196,LEN("FOR"))="FOR"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M196:M200</xm:sqref>
        </x14:conditionalFormatting>
        <x14:conditionalFormatting xmlns:xm="http://schemas.microsoft.com/office/excel/2006/main">
          <x14:cfRule type="beginsWith" priority="92" operator="beginsWith" id="{23CFD7B0-6521-423E-832E-79D4DFB0240D}">
            <xm:f>LEFT(M196,LEN("J"))="J"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" operator="beginsWith" id="{9EE1B326-DBBC-40EF-B248-4EF0B7F415D4}">
            <xm:f>LEFT(M196,LEN("AM"))="AM"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" operator="beginsWith" id="{C1C075D7-EFEB-409B-83D8-7C8348B1374D}">
            <xm:f>LEFT(M196,LEN("M"))="M"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5" operator="beginsWith" id="{36091A8C-D2E2-4089-B279-7EE03A117ACE}">
            <xm:f>LEFT(M196,LEN("C"))="C"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M196:M200</xm:sqref>
        </x14:conditionalFormatting>
        <x14:conditionalFormatting xmlns:xm="http://schemas.microsoft.com/office/excel/2006/main">
          <x14:cfRule type="beginsWith" priority="82" operator="beginsWith" id="{0C920AFB-55F9-48B8-A4F5-2A9FB53257D5}">
            <xm:f>LEFT(M219,LEN("MAL"))="MAL"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8" operator="beginsWith" id="{F232FD83-0E39-457D-8876-E032128989E7}">
            <xm:f>LEFT(M219,LEN("FOR"))="FOR"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M219:M221</xm:sqref>
        </x14:conditionalFormatting>
        <x14:conditionalFormatting xmlns:xm="http://schemas.microsoft.com/office/excel/2006/main">
          <x14:cfRule type="beginsWith" priority="84" operator="beginsWith" id="{643E3D48-3598-4E7D-BA1D-FF9356F1B7C1}">
            <xm:f>LEFT(M219,LEN("J"))="J"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5" operator="beginsWith" id="{2740E540-84C8-480F-B705-71068E50CA38}">
            <xm:f>LEFT(M219,LEN("AM"))="AM"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6" operator="beginsWith" id="{CDFC3C6E-3E4C-41D2-862B-B36D41AE1B6B}">
            <xm:f>LEFT(M219,LEN("M"))="M"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7" operator="beginsWith" id="{45287D8D-728F-4749-A07A-83C5CCEDA61E}">
            <xm:f>LEFT(M219,LEN("C"))="C"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M219:M221</xm:sqref>
        </x14:conditionalFormatting>
        <x14:conditionalFormatting xmlns:xm="http://schemas.microsoft.com/office/excel/2006/main">
          <x14:cfRule type="beginsWith" priority="74" operator="beginsWith" id="{42436718-DDA0-4B6D-92AD-388FBCE38B82}">
            <xm:f>LEFT(M217,LEN("MAL"))="MAL"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0" operator="beginsWith" id="{2D484421-384E-4702-BC58-133A430E435D}">
            <xm:f>LEFT(M217,LEN("FOR"))="FOR"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M217:M218</xm:sqref>
        </x14:conditionalFormatting>
        <x14:conditionalFormatting xmlns:xm="http://schemas.microsoft.com/office/excel/2006/main">
          <x14:cfRule type="beginsWith" priority="76" operator="beginsWith" id="{7CF649A0-879A-4320-A3A4-CF324BD734A9}">
            <xm:f>LEFT(M217,LEN("J"))="J"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" operator="beginsWith" id="{E48136DA-5AF4-4994-8AD2-721601A59439}">
            <xm:f>LEFT(M217,LEN("AM"))="AM"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8" operator="beginsWith" id="{088F62F2-2909-4F0A-B655-8D101A007AA6}">
            <xm:f>LEFT(M217,LEN("M"))="M"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9" operator="beginsWith" id="{172262B9-F5BE-4F5E-94C8-2A074566858E}">
            <xm:f>LEFT(M217,LEN("C"))="C"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M217:M218</xm:sqref>
        </x14:conditionalFormatting>
        <x14:conditionalFormatting xmlns:xm="http://schemas.microsoft.com/office/excel/2006/main">
          <x14:cfRule type="beginsWith" priority="66" operator="beginsWith" id="{17080FFC-B4BA-4895-B32D-976D51981E36}">
            <xm:f>LEFT(P246,LEN("MAL"))="MAL"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2" operator="beginsWith" id="{05D2B44D-34F6-47F1-B638-A6110B03A8C2}">
            <xm:f>LEFT(P246,LEN("FOR"))="FOR"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P246:P249</xm:sqref>
        </x14:conditionalFormatting>
        <x14:conditionalFormatting xmlns:xm="http://schemas.microsoft.com/office/excel/2006/main">
          <x14:cfRule type="beginsWith" priority="68" operator="beginsWith" id="{272A9816-0927-49C4-9570-0CE87C71D3CA}">
            <xm:f>LEFT(P246,LEN("J"))="J"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" operator="beginsWith" id="{87DA2687-57D3-4C8E-91CC-00EDE31320FD}">
            <xm:f>LEFT(P246,LEN("AM"))="AM"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" operator="beginsWith" id="{3C12E1A9-78CD-4435-A56B-46AFD8EF79B2}">
            <xm:f>LEFT(P246,LEN("M"))="M"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1" operator="beginsWith" id="{E87AECC9-36AD-45B4-AB04-CA40D63711F3}">
            <xm:f>LEFT(P246,LEN("C"))="C"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P246:P249</xm:sqref>
        </x14:conditionalFormatting>
        <x14:conditionalFormatting xmlns:xm="http://schemas.microsoft.com/office/excel/2006/main">
          <x14:cfRule type="beginsWith" priority="58" operator="beginsWith" id="{4E671CDF-4CDB-4EA5-B6D6-99B5AB880839}">
            <xm:f>LEFT(O280,LEN("MAL"))="MAL"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" operator="beginsWith" id="{F88ACFA9-3543-44E7-97ED-95F1E17D7924}">
            <xm:f>LEFT(O280,LEN("FOR"))="FOR"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O280:O284</xm:sqref>
        </x14:conditionalFormatting>
        <x14:conditionalFormatting xmlns:xm="http://schemas.microsoft.com/office/excel/2006/main">
          <x14:cfRule type="beginsWith" priority="60" operator="beginsWith" id="{23D2FD73-4033-429A-9BBD-65D884736B2B}">
            <xm:f>LEFT(O280,LEN("J"))="J"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" operator="beginsWith" id="{C6E3CD3D-2EB3-455C-B62D-4423308F9C78}">
            <xm:f>LEFT(O280,LEN("AM"))="AM"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" operator="beginsWith" id="{1F943409-AE3A-4AAD-90AC-655A1279695D}">
            <xm:f>LEFT(O280,LEN("M"))="M"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" operator="beginsWith" id="{D3D97D96-3E2D-4D23-845D-9F5AEDC042BF}">
            <xm:f>LEFT(O280,LEN("C"))="C"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O280:O284</xm:sqref>
        </x14:conditionalFormatting>
        <x14:conditionalFormatting xmlns:xm="http://schemas.microsoft.com/office/excel/2006/main">
          <x14:cfRule type="beginsWith" priority="50" operator="beginsWith" id="{6BCB7A0E-CBC1-415D-8220-DB9CD0A9EFE7}">
            <xm:f>LEFT(P280,LEN("MAL"))="MAL"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" operator="beginsWith" id="{7A01037E-7CAF-47EF-9E08-204171AC556F}">
            <xm:f>LEFT(P280,LEN("FOR"))="FOR"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P280:P284</xm:sqref>
        </x14:conditionalFormatting>
        <x14:conditionalFormatting xmlns:xm="http://schemas.microsoft.com/office/excel/2006/main">
          <x14:cfRule type="beginsWith" priority="52" operator="beginsWith" id="{F43C7AF7-DE94-4F13-BCF4-7DD153C3A643}">
            <xm:f>LEFT(P280,LEN("J"))="J"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" operator="beginsWith" id="{96EFFE29-7FF5-4A2E-8E76-86495D31642F}">
            <xm:f>LEFT(P280,LEN("AM"))="AM"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" operator="beginsWith" id="{F5072B6B-4272-48F9-BFC6-B269267B025A}">
            <xm:f>LEFT(P280,LEN("M"))="M"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" operator="beginsWith" id="{0913ABEC-A9A2-4FE8-9882-A6EDF9BBE447}">
            <xm:f>LEFT(P280,LEN("C"))="C"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P280:P284</xm:sqref>
        </x14:conditionalFormatting>
        <x14:conditionalFormatting xmlns:xm="http://schemas.microsoft.com/office/excel/2006/main">
          <x14:cfRule type="beginsWith" priority="42" operator="beginsWith" id="{09CA76C5-DA72-427D-AFE2-6DBDA6B3C668}">
            <xm:f>LEFT(P168,LEN("MAL"))="MAL"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" operator="beginsWith" id="{6346701B-49DA-41E8-A3D2-62D285CC22C3}">
            <xm:f>LEFT(P168,LEN("FOR"))="FOR"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P168:P172</xm:sqref>
        </x14:conditionalFormatting>
        <x14:conditionalFormatting xmlns:xm="http://schemas.microsoft.com/office/excel/2006/main">
          <x14:cfRule type="beginsWith" priority="44" operator="beginsWith" id="{03E5BBCC-FD74-45AD-9B26-4FB1E4DE8BFC}">
            <xm:f>LEFT(P168,LEN("J"))="J"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" operator="beginsWith" id="{74990B5D-DCBD-46A2-AE95-7BF7ACF00706}">
            <xm:f>LEFT(P168,LEN("AM"))="AM"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" operator="beginsWith" id="{DE82EC0B-323C-454C-BAC2-DBB76DFE8D95}">
            <xm:f>LEFT(P168,LEN("M"))="M"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" operator="beginsWith" id="{95B553E1-600E-4D14-92EF-AA23A186A8CB}">
            <xm:f>LEFT(P168,LEN("C"))="C"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P168:P172</xm:sqref>
        </x14:conditionalFormatting>
        <x14:conditionalFormatting xmlns:xm="http://schemas.microsoft.com/office/excel/2006/main">
          <x14:cfRule type="beginsWith" priority="34" operator="beginsWith" id="{B860E615-D344-4C27-AAA5-63F3A0F692CB}">
            <xm:f>LEFT(P162,LEN("MAL"))="MAL"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" operator="beginsWith" id="{9F27B6C4-71D8-4BE5-9B9B-3251B570F44A}">
            <xm:f>LEFT(P162,LEN("FOR"))="FOR"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P162</xm:sqref>
        </x14:conditionalFormatting>
        <x14:conditionalFormatting xmlns:xm="http://schemas.microsoft.com/office/excel/2006/main">
          <x14:cfRule type="beginsWith" priority="36" operator="beginsWith" id="{0F2855FB-5109-4930-81E7-39EC862785FA}">
            <xm:f>LEFT(P162,LEN("J"))="J"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" operator="beginsWith" id="{F7C954CF-B55F-4655-8AAA-20B0097DFD03}">
            <xm:f>LEFT(P162,LEN("AM"))="AM"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" operator="beginsWith" id="{AC7BD38B-F137-4D1C-81FD-0769E2BB9CF9}">
            <xm:f>LEFT(P162,LEN("M"))="M"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" operator="beginsWith" id="{64F0CAAA-F73C-4563-B870-BCB9172D58C0}">
            <xm:f>LEFT(P162,LEN("C"))="C"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P162</xm:sqref>
        </x14:conditionalFormatting>
        <x14:conditionalFormatting xmlns:xm="http://schemas.microsoft.com/office/excel/2006/main">
          <x14:cfRule type="beginsWith" priority="26" operator="beginsWith" id="{17635F6D-2867-40AF-8F31-BF896BDD3220}">
            <xm:f>LEFT(P164,LEN("MAL"))="MAL"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" operator="beginsWith" id="{E77A1F72-9F8A-4E61-8EB5-E9286EEA7620}">
            <xm:f>LEFT(P164,LEN("FOR"))="FOR"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P164</xm:sqref>
        </x14:conditionalFormatting>
        <x14:conditionalFormatting xmlns:xm="http://schemas.microsoft.com/office/excel/2006/main">
          <x14:cfRule type="beginsWith" priority="28" operator="beginsWith" id="{5D04E39D-FBF6-4B5B-B5EC-7A4C23203142}">
            <xm:f>LEFT(P164,LEN("J"))="J"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" operator="beginsWith" id="{BD3410BC-FA7B-4E05-9663-8EAF98E96E05}">
            <xm:f>LEFT(P164,LEN("AM"))="AM"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" operator="beginsWith" id="{0B903399-3599-414A-9402-E06E0A165772}">
            <xm:f>LEFT(P164,LEN("M"))="M"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" operator="beginsWith" id="{771F276F-08A3-4990-B21B-8CC28BB01466}">
            <xm:f>LEFT(P164,LEN("C"))="C"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P164</xm:sqref>
        </x14:conditionalFormatting>
        <x14:conditionalFormatting xmlns:xm="http://schemas.microsoft.com/office/excel/2006/main">
          <x14:cfRule type="beginsWith" priority="18" operator="beginsWith" id="{81E42BD3-A4DE-41F9-BC3A-DD9234CF3557}">
            <xm:f>LEFT(J176,LEN("MAL"))="MAL"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" operator="beginsWith" id="{E6F7338A-3F3A-4101-A4C5-56DF5D8DDD18}">
            <xm:f>LEFT(J176,LEN("FOR"))="FOR"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J176</xm:sqref>
        </x14:conditionalFormatting>
        <x14:conditionalFormatting xmlns:xm="http://schemas.microsoft.com/office/excel/2006/main">
          <x14:cfRule type="beginsWith" priority="20" operator="beginsWith" id="{BAFF7561-E254-45ED-B44B-60EE187277C7}">
            <xm:f>LEFT(J176,LEN("J"))="J"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" operator="beginsWith" id="{E2DFA6E0-81E6-4031-B565-877563D8D351}">
            <xm:f>LEFT(J176,LEN("AM"))="AM"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" operator="beginsWith" id="{74AB32CF-7A1C-4E67-95AE-CD75398AE4F9}">
            <xm:f>LEFT(J176,LEN("M"))="M"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" operator="beginsWith" id="{1F5E0CD5-F1F3-4F8C-9052-D235505ECF14}">
            <xm:f>LEFT(J176,LEN("C"))="C"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J176</xm:sqref>
        </x14:conditionalFormatting>
        <x14:conditionalFormatting xmlns:xm="http://schemas.microsoft.com/office/excel/2006/main">
          <x14:cfRule type="beginsWith" priority="10" operator="beginsWith" id="{BF60258C-04E4-4EC5-A463-7AF19D941BB0}">
            <xm:f>LEFT(J177,LEN("MAL"))="MAL"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" operator="beginsWith" id="{F17A5B7B-CD0A-4E94-AB50-0A0428C4397E}">
            <xm:f>LEFT(J177,LEN("FOR"))="FOR"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J177</xm:sqref>
        </x14:conditionalFormatting>
        <x14:conditionalFormatting xmlns:xm="http://schemas.microsoft.com/office/excel/2006/main">
          <x14:cfRule type="beginsWith" priority="12" operator="beginsWith" id="{727682C7-BC60-41F3-A7B9-F6199F006C1D}">
            <xm:f>LEFT(J177,LEN("J"))="J"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" operator="beginsWith" id="{59EE9C55-25D9-4B4C-92A4-E17803B270CD}">
            <xm:f>LEFT(J177,LEN("AM"))="AM"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" operator="beginsWith" id="{B2778337-DE08-4BE0-AF17-0C362E360178}">
            <xm:f>LEFT(J177,LEN("M"))="M"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" operator="beginsWith" id="{B33F6065-2FDB-467C-9263-022BC9BCA10C}">
            <xm:f>LEFT(J177,LEN("C"))="C"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J177</xm:sqref>
        </x14:conditionalFormatting>
        <x14:conditionalFormatting xmlns:xm="http://schemas.microsoft.com/office/excel/2006/main">
          <x14:cfRule type="beginsWith" priority="2" operator="beginsWith" id="{0D673D09-2B50-4934-9808-934CE8AD4DF3}">
            <xm:f>LEFT(J178,LEN("MAL"))="MAL"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" operator="beginsWith" id="{8D1E5474-D56C-4B7D-A3C2-33DC2DE5FE94}">
            <xm:f>LEFT(J178,LEN("FOR"))="FOR"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J178</xm:sqref>
        </x14:conditionalFormatting>
        <x14:conditionalFormatting xmlns:xm="http://schemas.microsoft.com/office/excel/2006/main">
          <x14:cfRule type="beginsWith" priority="4" operator="beginsWith" id="{97ECA64E-F486-4261-AA96-557A8402C897}">
            <xm:f>LEFT(J178,LEN("J"))="J"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" operator="beginsWith" id="{FF0E9221-F6C2-4D00-9080-A78027246345}">
            <xm:f>LEFT(J178,LEN("AM"))="AM"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" operator="beginsWith" id="{BB2E6CE1-545F-4770-ABC7-00A0BE5646C8}">
            <xm:f>LEFT(J178,LEN("M"))="M"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" operator="beginsWith" id="{1F0A5170-71E0-4566-809F-0D9847BBFA29}">
            <xm:f>LEFT(J178,LEN("C"))="C"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J178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Règles_Planning!$D$37:$D$49</xm:f>
          </x14:formula1>
          <xm:sqref>N98 AE4:AF602 V4:AB438</xm:sqref>
        </x14:dataValidation>
        <x14:dataValidation type="list" allowBlank="1" showInputMessage="1" showErrorMessage="1">
          <x14:formula1>
            <xm:f>Règles_Planning!$D$37:$D$50</xm:f>
          </x14:formula1>
          <xm:sqref>AG2:XFD2 N4:N97 J394:P1048576 K4:M242 K243:N356 K357:P388 O4:P356 N99:N242 J4:J388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5" tint="0.39997558519241921"/>
  </sheetPr>
  <dimension ref="B1:K49"/>
  <sheetViews>
    <sheetView workbookViewId="0">
      <pane ySplit="12" topLeftCell="A34" activePane="bottomLeft" state="frozen"/>
      <selection pane="bottomLeft" activeCell="D40" sqref="D40"/>
    </sheetView>
  </sheetViews>
  <sheetFormatPr baseColWidth="10" defaultRowHeight="15" x14ac:dyDescent="0.25"/>
  <cols>
    <col min="1" max="1" width="1.28515625" customWidth="1"/>
    <col min="3" max="3" width="22.42578125" customWidth="1"/>
    <col min="4" max="4" width="14.5703125" style="1" customWidth="1"/>
    <col min="5" max="5" width="15" bestFit="1" customWidth="1"/>
    <col min="6" max="6" width="82.5703125" customWidth="1"/>
    <col min="7" max="7" width="22.5703125" customWidth="1"/>
  </cols>
  <sheetData>
    <row r="1" spans="2:11" ht="6" customHeight="1" x14ac:dyDescent="0.25"/>
    <row r="2" spans="2:11" ht="15.75" thickBot="1" x14ac:dyDescent="0.3"/>
    <row r="3" spans="2:11" x14ac:dyDescent="0.25">
      <c r="B3" s="213" t="s">
        <v>140</v>
      </c>
      <c r="C3" s="115" t="s">
        <v>139</v>
      </c>
      <c r="D3" s="116"/>
      <c r="E3" s="116"/>
      <c r="F3" s="116"/>
      <c r="G3" s="116"/>
      <c r="H3" s="116"/>
      <c r="I3" s="116"/>
      <c r="J3" s="116"/>
      <c r="K3" s="117"/>
    </row>
    <row r="4" spans="2:11" x14ac:dyDescent="0.25">
      <c r="B4" s="214"/>
      <c r="C4" s="105" t="s">
        <v>120</v>
      </c>
      <c r="D4" s="106"/>
      <c r="E4" s="107"/>
      <c r="F4" s="107"/>
      <c r="G4" s="107"/>
      <c r="H4" s="107"/>
      <c r="I4" s="107"/>
      <c r="J4" s="107"/>
      <c r="K4" s="118"/>
    </row>
    <row r="5" spans="2:11" x14ac:dyDescent="0.25">
      <c r="B5" s="214"/>
      <c r="C5" s="105" t="s">
        <v>142</v>
      </c>
      <c r="D5" s="106"/>
      <c r="E5" s="107"/>
      <c r="F5" s="107"/>
      <c r="G5" s="107"/>
      <c r="H5" s="107"/>
      <c r="I5" s="107"/>
      <c r="J5" s="107"/>
      <c r="K5" s="118"/>
    </row>
    <row r="6" spans="2:11" x14ac:dyDescent="0.25">
      <c r="B6" s="214"/>
      <c r="C6" s="108" t="s">
        <v>141</v>
      </c>
      <c r="D6" s="109"/>
      <c r="E6" s="110"/>
      <c r="F6" s="110"/>
      <c r="G6" s="110"/>
      <c r="H6" s="110"/>
      <c r="I6" s="110"/>
      <c r="J6" s="110"/>
      <c r="K6" s="119"/>
    </row>
    <row r="7" spans="2:11" x14ac:dyDescent="0.25">
      <c r="B7" s="214"/>
      <c r="C7" s="108" t="s">
        <v>126</v>
      </c>
      <c r="D7" s="109"/>
      <c r="E7" s="110"/>
      <c r="F7" s="110"/>
      <c r="G7" s="110"/>
      <c r="H7" s="110"/>
      <c r="I7" s="110"/>
      <c r="J7" s="110"/>
      <c r="K7" s="119"/>
    </row>
    <row r="8" spans="2:11" x14ac:dyDescent="0.25">
      <c r="B8" s="214"/>
      <c r="C8" s="111" t="s">
        <v>121</v>
      </c>
      <c r="D8" s="112"/>
      <c r="E8" s="113"/>
      <c r="F8" s="113"/>
      <c r="G8" s="113"/>
      <c r="H8" s="113"/>
      <c r="I8" s="113"/>
      <c r="J8" s="113"/>
      <c r="K8" s="120"/>
    </row>
    <row r="9" spans="2:11" x14ac:dyDescent="0.25">
      <c r="B9" s="214"/>
      <c r="C9" s="211" t="s">
        <v>122</v>
      </c>
      <c r="D9" s="114" t="s">
        <v>112</v>
      </c>
      <c r="E9" s="113"/>
      <c r="F9" s="113"/>
      <c r="G9" s="113"/>
      <c r="H9" s="113"/>
      <c r="I9" s="113"/>
      <c r="J9" s="113"/>
      <c r="K9" s="120"/>
    </row>
    <row r="10" spans="2:11" ht="15.75" thickBot="1" x14ac:dyDescent="0.3">
      <c r="B10" s="215"/>
      <c r="C10" s="212"/>
      <c r="D10" s="121" t="s">
        <v>113</v>
      </c>
      <c r="E10" s="122"/>
      <c r="F10" s="122"/>
      <c r="G10" s="122"/>
      <c r="H10" s="122"/>
      <c r="I10" s="122"/>
      <c r="J10" s="122"/>
      <c r="K10" s="123"/>
    </row>
    <row r="11" spans="2:11" ht="15.75" thickBot="1" x14ac:dyDescent="0.3"/>
    <row r="12" spans="2:11" x14ac:dyDescent="0.25">
      <c r="D12" s="99" t="s">
        <v>114</v>
      </c>
      <c r="E12" s="100" t="s">
        <v>111</v>
      </c>
      <c r="F12" s="100" t="s">
        <v>116</v>
      </c>
      <c r="G12" s="100" t="s">
        <v>117</v>
      </c>
      <c r="I12" s="90" t="s">
        <v>115</v>
      </c>
      <c r="J12" s="91"/>
      <c r="K12" s="92"/>
    </row>
    <row r="13" spans="2:11" ht="90" x14ac:dyDescent="0.25">
      <c r="C13" s="101" t="s">
        <v>119</v>
      </c>
      <c r="D13" s="85" t="s">
        <v>9</v>
      </c>
      <c r="E13" s="89" t="s">
        <v>138</v>
      </c>
      <c r="F13" s="87" t="s">
        <v>129</v>
      </c>
      <c r="G13" s="88" t="s">
        <v>118</v>
      </c>
      <c r="I13" s="93"/>
      <c r="J13" s="94"/>
      <c r="K13" s="95"/>
    </row>
    <row r="14" spans="2:11" ht="90.75" thickBot="1" x14ac:dyDescent="0.3">
      <c r="C14" s="101" t="s">
        <v>123</v>
      </c>
      <c r="D14" s="85" t="s">
        <v>9</v>
      </c>
      <c r="E14" s="89" t="s">
        <v>138</v>
      </c>
      <c r="F14" s="87" t="s">
        <v>128</v>
      </c>
      <c r="G14" s="88" t="s">
        <v>118</v>
      </c>
      <c r="I14" s="96"/>
      <c r="J14" s="97"/>
      <c r="K14" s="98"/>
    </row>
    <row r="15" spans="2:11" ht="105" x14ac:dyDescent="0.25">
      <c r="C15" s="102" t="s">
        <v>124</v>
      </c>
      <c r="D15" s="104" t="s">
        <v>136</v>
      </c>
      <c r="E15" s="103" t="s">
        <v>137</v>
      </c>
      <c r="F15" s="87" t="s">
        <v>127</v>
      </c>
      <c r="G15" s="88" t="s">
        <v>125</v>
      </c>
    </row>
    <row r="16" spans="2:11" ht="75" x14ac:dyDescent="0.25">
      <c r="C16" s="102" t="s">
        <v>130</v>
      </c>
      <c r="D16" s="89" t="s">
        <v>84</v>
      </c>
      <c r="E16" s="89" t="s">
        <v>135</v>
      </c>
      <c r="F16" s="87" t="s">
        <v>132</v>
      </c>
      <c r="G16" s="86" t="s">
        <v>134</v>
      </c>
    </row>
    <row r="17" spans="3:7" ht="90" x14ac:dyDescent="0.25">
      <c r="C17" s="102" t="s">
        <v>131</v>
      </c>
      <c r="D17" s="89" t="s">
        <v>86</v>
      </c>
      <c r="E17" s="89" t="s">
        <v>135</v>
      </c>
      <c r="F17" s="87" t="s">
        <v>133</v>
      </c>
      <c r="G17" s="86" t="s">
        <v>134</v>
      </c>
    </row>
    <row r="18" spans="3:7" x14ac:dyDescent="0.25">
      <c r="C18" s="102"/>
      <c r="D18" s="89"/>
      <c r="E18" s="89"/>
      <c r="F18" s="87"/>
      <c r="G18" s="86"/>
    </row>
    <row r="19" spans="3:7" x14ac:dyDescent="0.25">
      <c r="C19" s="102"/>
      <c r="D19" s="89"/>
      <c r="E19" s="89"/>
      <c r="F19" s="87"/>
      <c r="G19" s="86"/>
    </row>
    <row r="20" spans="3:7" x14ac:dyDescent="0.25">
      <c r="C20" s="102"/>
      <c r="D20" s="89"/>
      <c r="E20" s="89"/>
      <c r="F20" s="87"/>
      <c r="G20" s="86"/>
    </row>
    <row r="21" spans="3:7" x14ac:dyDescent="0.25">
      <c r="C21" s="102"/>
      <c r="D21" s="89"/>
      <c r="E21" s="89"/>
      <c r="F21" s="87"/>
      <c r="G21" s="86"/>
    </row>
    <row r="22" spans="3:7" x14ac:dyDescent="0.25">
      <c r="C22" s="102"/>
      <c r="D22" s="89"/>
      <c r="E22" s="89"/>
      <c r="F22" s="87"/>
      <c r="G22" s="86"/>
    </row>
    <row r="23" spans="3:7" x14ac:dyDescent="0.25">
      <c r="C23" s="102"/>
      <c r="D23" s="89"/>
      <c r="E23" s="89"/>
      <c r="F23" s="87"/>
      <c r="G23" s="86"/>
    </row>
    <row r="24" spans="3:7" x14ac:dyDescent="0.25">
      <c r="C24" s="102"/>
      <c r="D24" s="89"/>
      <c r="E24" s="89"/>
      <c r="F24" s="87"/>
      <c r="G24" s="86"/>
    </row>
    <row r="25" spans="3:7" x14ac:dyDescent="0.25">
      <c r="C25" s="102"/>
      <c r="D25" s="89"/>
      <c r="E25" s="89"/>
      <c r="F25" s="87"/>
      <c r="G25" s="86"/>
    </row>
    <row r="26" spans="3:7" x14ac:dyDescent="0.25">
      <c r="C26" s="102"/>
      <c r="D26" s="89"/>
      <c r="E26" s="89"/>
      <c r="F26" s="87"/>
      <c r="G26" s="86"/>
    </row>
    <row r="37" spans="3:4" x14ac:dyDescent="0.25">
      <c r="C37" t="s">
        <v>143</v>
      </c>
      <c r="D37" s="1" t="s">
        <v>8</v>
      </c>
    </row>
    <row r="38" spans="3:4" x14ac:dyDescent="0.25">
      <c r="D38" s="1" t="s">
        <v>75</v>
      </c>
    </row>
    <row r="39" spans="3:4" x14ac:dyDescent="0.25">
      <c r="D39" s="1" t="s">
        <v>1</v>
      </c>
    </row>
    <row r="40" spans="3:4" x14ac:dyDescent="0.25">
      <c r="D40" s="1" t="s">
        <v>9</v>
      </c>
    </row>
    <row r="41" spans="3:4" x14ac:dyDescent="0.25">
      <c r="D41" s="66" t="s">
        <v>85</v>
      </c>
    </row>
    <row r="42" spans="3:4" x14ac:dyDescent="0.25">
      <c r="D42" s="66" t="s">
        <v>144</v>
      </c>
    </row>
    <row r="43" spans="3:4" x14ac:dyDescent="0.25">
      <c r="D43" s="66" t="s">
        <v>88</v>
      </c>
    </row>
    <row r="44" spans="3:4" x14ac:dyDescent="0.25">
      <c r="D44" s="66" t="s">
        <v>89</v>
      </c>
    </row>
    <row r="45" spans="3:4" x14ac:dyDescent="0.25">
      <c r="D45" s="66" t="s">
        <v>87</v>
      </c>
    </row>
    <row r="46" spans="3:4" x14ac:dyDescent="0.25">
      <c r="D46" s="66" t="s">
        <v>90</v>
      </c>
    </row>
    <row r="47" spans="3:4" x14ac:dyDescent="0.25">
      <c r="D47" s="1" t="s">
        <v>86</v>
      </c>
    </row>
    <row r="48" spans="3:4" x14ac:dyDescent="0.25">
      <c r="D48" s="1" t="s">
        <v>84</v>
      </c>
    </row>
    <row r="49" spans="4:4" x14ac:dyDescent="0.25">
      <c r="D49" s="1" t="s">
        <v>58</v>
      </c>
    </row>
  </sheetData>
  <mergeCells count="2">
    <mergeCell ref="C9:C10"/>
    <mergeCell ref="B3:B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theme="7" tint="0.39997558519241921"/>
  </sheetPr>
  <dimension ref="B1:V42"/>
  <sheetViews>
    <sheetView topLeftCell="G1" workbookViewId="0">
      <selection activeCell="Q12" sqref="Q12"/>
    </sheetView>
  </sheetViews>
  <sheetFormatPr baseColWidth="10" defaultRowHeight="15" x14ac:dyDescent="0.25"/>
  <cols>
    <col min="1" max="1" width="3.5703125" customWidth="1"/>
    <col min="2" max="2" width="10.5703125" bestFit="1" customWidth="1"/>
    <col min="3" max="3" width="27" bestFit="1" customWidth="1"/>
    <col min="6" max="6" width="5.5703125" customWidth="1"/>
    <col min="8" max="8" width="13.42578125" customWidth="1"/>
    <col min="10" max="10" width="5" customWidth="1"/>
    <col min="11" max="11" width="19.42578125" customWidth="1"/>
    <col min="16" max="16" width="14" customWidth="1"/>
    <col min="17" max="17" width="13.5703125" customWidth="1"/>
    <col min="18" max="18" width="8.28515625" bestFit="1" customWidth="1"/>
    <col min="22" max="22" width="13.7109375" bestFit="1" customWidth="1"/>
  </cols>
  <sheetData>
    <row r="1" spans="2:22" s="14" customFormat="1" ht="21" x14ac:dyDescent="0.35">
      <c r="B1" s="216" t="s">
        <v>72</v>
      </c>
      <c r="C1" s="216"/>
      <c r="D1" s="216"/>
      <c r="E1" s="216"/>
      <c r="G1" s="216" t="s">
        <v>71</v>
      </c>
      <c r="H1" s="216"/>
      <c r="I1" s="216"/>
      <c r="K1" s="217" t="s">
        <v>73</v>
      </c>
      <c r="L1" s="217"/>
      <c r="M1" s="217"/>
      <c r="N1" s="218" t="s">
        <v>102</v>
      </c>
      <c r="O1" s="219"/>
      <c r="P1" s="219"/>
      <c r="Q1" s="220"/>
      <c r="R1" s="60"/>
      <c r="S1" s="217" t="s">
        <v>91</v>
      </c>
      <c r="T1" s="217"/>
      <c r="U1" s="217"/>
      <c r="V1" s="217"/>
    </row>
    <row r="2" spans="2:22" x14ac:dyDescent="0.25">
      <c r="B2" t="s">
        <v>51</v>
      </c>
      <c r="C2" t="s">
        <v>52</v>
      </c>
      <c r="D2" t="s">
        <v>53</v>
      </c>
      <c r="E2" t="s">
        <v>54</v>
      </c>
      <c r="G2" s="12" t="s">
        <v>63</v>
      </c>
      <c r="H2" s="12" t="s">
        <v>64</v>
      </c>
      <c r="I2" s="12" t="s">
        <v>65</v>
      </c>
      <c r="K2" s="11" t="s">
        <v>62</v>
      </c>
      <c r="L2" s="11" t="s">
        <v>0</v>
      </c>
      <c r="M2" s="11" t="s">
        <v>1</v>
      </c>
      <c r="N2" s="11" t="s">
        <v>76</v>
      </c>
      <c r="O2" s="11" t="s">
        <v>10</v>
      </c>
      <c r="P2" s="11" t="s">
        <v>77</v>
      </c>
      <c r="Q2" s="11" t="s">
        <v>93</v>
      </c>
      <c r="S2" s="11" t="s">
        <v>76</v>
      </c>
      <c r="T2" s="11" t="s">
        <v>10</v>
      </c>
      <c r="U2" s="11" t="s">
        <v>77</v>
      </c>
      <c r="V2" s="11" t="s">
        <v>93</v>
      </c>
    </row>
    <row r="3" spans="2:22" x14ac:dyDescent="0.25">
      <c r="B3" s="63">
        <v>43101</v>
      </c>
      <c r="C3" s="64" t="s">
        <v>11</v>
      </c>
      <c r="D3" s="64" t="s">
        <v>12</v>
      </c>
      <c r="E3" s="64" t="s">
        <v>56</v>
      </c>
      <c r="G3" s="135" t="s">
        <v>66</v>
      </c>
      <c r="H3" s="135">
        <v>43092</v>
      </c>
      <c r="I3" s="135">
        <v>43076</v>
      </c>
      <c r="K3" s="133"/>
      <c r="L3" s="130"/>
      <c r="M3" s="130"/>
      <c r="N3" s="15"/>
      <c r="O3" s="15"/>
      <c r="P3" s="15"/>
      <c r="Q3" s="130"/>
      <c r="S3" s="15"/>
      <c r="T3" s="15"/>
      <c r="U3" s="15"/>
      <c r="V3" s="15"/>
    </row>
    <row r="4" spans="2:22" x14ac:dyDescent="0.25">
      <c r="B4" s="63">
        <v>43192</v>
      </c>
      <c r="C4" s="64" t="s">
        <v>17</v>
      </c>
      <c r="D4" s="64" t="s">
        <v>12</v>
      </c>
      <c r="E4" s="64" t="s">
        <v>56</v>
      </c>
      <c r="G4" s="135" t="s">
        <v>69</v>
      </c>
      <c r="H4" s="135">
        <v>43148</v>
      </c>
      <c r="I4" s="135">
        <v>43163</v>
      </c>
      <c r="K4" s="133" t="s">
        <v>3</v>
      </c>
      <c r="L4" s="130" t="s">
        <v>74</v>
      </c>
      <c r="M4" s="130"/>
      <c r="N4" s="15" t="e">
        <f>COUNTIF(Planning_PSA_IM!#REF!,"M*")-COUNTIF(Planning_PSA_IM!#REF!,"MAL")</f>
        <v>#REF!</v>
      </c>
      <c r="O4" s="15" t="e">
        <f>COUNTIF(Planning_PSA_IM!#REF!,"J*")</f>
        <v>#REF!</v>
      </c>
      <c r="P4" s="15" t="e">
        <f>COUNTIF(Planning_PSA_IM!#REF!,"AM*")</f>
        <v>#REF!</v>
      </c>
      <c r="Q4" s="130">
        <v>5</v>
      </c>
      <c r="S4" s="15" t="e">
        <f>COUNTIF(Planning_PSA_IM!#REF!,"M*")</f>
        <v>#REF!</v>
      </c>
      <c r="T4" s="15" t="e">
        <f>COUNTIF(Planning_PSA_IM!#REF!,"J*")</f>
        <v>#REF!</v>
      </c>
      <c r="U4" s="15" t="e">
        <f>COUNTIF(Planning_PSA_IM!#REF!,"AM*")</f>
        <v>#REF!</v>
      </c>
      <c r="V4" s="15">
        <v>4</v>
      </c>
    </row>
    <row r="5" spans="2:22" x14ac:dyDescent="0.25">
      <c r="B5" s="63">
        <v>43221</v>
      </c>
      <c r="C5" s="64" t="s">
        <v>18</v>
      </c>
      <c r="D5" s="64" t="s">
        <v>14</v>
      </c>
      <c r="E5" s="64" t="s">
        <v>56</v>
      </c>
      <c r="G5" s="135" t="s">
        <v>70</v>
      </c>
      <c r="H5" s="135">
        <v>43204</v>
      </c>
      <c r="I5" s="135">
        <v>43219</v>
      </c>
      <c r="K5" s="133" t="s">
        <v>4</v>
      </c>
      <c r="L5" s="130" t="s">
        <v>74</v>
      </c>
      <c r="M5" s="130"/>
      <c r="N5" s="15" t="e">
        <f>COUNTIF(Planning_PSA_IM!#REF!,"M*")-COUNTIF(Planning_PSA_IM!#REF!,"MAL")</f>
        <v>#REF!</v>
      </c>
      <c r="O5" s="15" t="e">
        <f>COUNTIF(Planning_PSA_IM!#REF!,"J*")</f>
        <v>#REF!</v>
      </c>
      <c r="P5" s="15" t="e">
        <f>COUNTIF(Planning_PSA_IM!#REF!,"AM*")</f>
        <v>#REF!</v>
      </c>
      <c r="Q5" s="130">
        <v>5</v>
      </c>
      <c r="S5" s="15" t="e">
        <f>COUNTIF(Planning_PSA_IM!#REF!,"M*")</f>
        <v>#REF!</v>
      </c>
      <c r="T5" s="15" t="e">
        <f>COUNTIF(Planning_PSA_IM!#REF!,"J*")</f>
        <v>#REF!</v>
      </c>
      <c r="U5" s="15" t="e">
        <f>COUNTIF(Planning_PSA_IM!#REF!,"AM*")</f>
        <v>#REF!</v>
      </c>
      <c r="V5" s="15">
        <v>5</v>
      </c>
    </row>
    <row r="6" spans="2:22" x14ac:dyDescent="0.25">
      <c r="B6" s="63">
        <v>43228</v>
      </c>
      <c r="C6" s="64" t="s">
        <v>19</v>
      </c>
      <c r="D6" s="64" t="s">
        <v>14</v>
      </c>
      <c r="E6" s="64" t="s">
        <v>57</v>
      </c>
      <c r="G6" s="135" t="s">
        <v>67</v>
      </c>
      <c r="H6" s="135">
        <v>43288</v>
      </c>
      <c r="I6" s="135">
        <v>43345</v>
      </c>
      <c r="K6" s="133" t="s">
        <v>147</v>
      </c>
      <c r="L6" s="130" t="s">
        <v>74</v>
      </c>
      <c r="M6" s="130"/>
      <c r="N6" s="15" t="e">
        <f>COUNTIF(Planning_PSA_IM!#REF!,"M*")-COUNTIF(Planning_PSA_IM!#REF!,"MAL")</f>
        <v>#REF!</v>
      </c>
      <c r="O6" s="15" t="e">
        <f>COUNTIF(Planning_PSA_IM!#REF!,"J*")</f>
        <v>#REF!</v>
      </c>
      <c r="P6" s="15" t="e">
        <f>COUNTIF(Planning_PSA_IM!#REF!,"AM*")</f>
        <v>#REF!</v>
      </c>
      <c r="Q6" s="130">
        <v>1</v>
      </c>
      <c r="S6" s="15" t="e">
        <f>COUNTIF(Planning_PSA_IM!#REF!,"M*")</f>
        <v>#REF!</v>
      </c>
      <c r="T6" s="15" t="e">
        <f>COUNTIF(Planning_PSA_IM!#REF!,"J*")</f>
        <v>#REF!</v>
      </c>
      <c r="U6" s="15" t="e">
        <f>COUNTIF(Planning_PSA_IM!#REF!,"AM*")</f>
        <v>#REF!</v>
      </c>
      <c r="V6" s="15">
        <v>0</v>
      </c>
    </row>
    <row r="7" spans="2:22" x14ac:dyDescent="0.25">
      <c r="B7" s="63">
        <v>43230</v>
      </c>
      <c r="C7" s="64" t="s">
        <v>20</v>
      </c>
      <c r="D7" s="64" t="s">
        <v>21</v>
      </c>
      <c r="E7" s="64" t="s">
        <v>57</v>
      </c>
      <c r="G7" s="135" t="s">
        <v>68</v>
      </c>
      <c r="H7" s="135">
        <v>43393</v>
      </c>
      <c r="I7" s="135">
        <v>43408</v>
      </c>
      <c r="K7" s="133" t="s">
        <v>6</v>
      </c>
      <c r="L7" s="130" t="s">
        <v>74</v>
      </c>
      <c r="M7" s="130"/>
      <c r="N7" s="15" t="e">
        <f>COUNTIF(Planning_PSA_IM!#REF!,"M*")-COUNTIF(Planning_PSA_IM!#REF!,"MAL")</f>
        <v>#REF!</v>
      </c>
      <c r="O7" s="15" t="e">
        <f>COUNTIF(Planning_PSA_IM!#REF!,"J*")</f>
        <v>#REF!</v>
      </c>
      <c r="P7" s="15" t="e">
        <f>COUNTIF(Planning_PSA_IM!#REF!,"AM*")</f>
        <v>#REF!</v>
      </c>
      <c r="Q7" s="130">
        <v>5</v>
      </c>
      <c r="S7" s="15" t="e">
        <f>COUNTIF(Planning_PSA_IM!#REF!,"M*")</f>
        <v>#REF!</v>
      </c>
      <c r="T7" s="15" t="e">
        <f>COUNTIF(Planning_PSA_IM!#REF!,"J*")</f>
        <v>#REF!</v>
      </c>
      <c r="U7" s="15" t="e">
        <f>COUNTIF(Planning_PSA_IM!#REF!,"AM*")</f>
        <v>#REF!</v>
      </c>
      <c r="V7" s="15">
        <v>1</v>
      </c>
    </row>
    <row r="8" spans="2:22" x14ac:dyDescent="0.25">
      <c r="B8" s="63">
        <v>43241</v>
      </c>
      <c r="C8" s="64" t="s">
        <v>22</v>
      </c>
      <c r="D8" s="64" t="s">
        <v>12</v>
      </c>
      <c r="E8" s="64" t="s">
        <v>57</v>
      </c>
      <c r="G8" s="136" t="s">
        <v>66</v>
      </c>
      <c r="H8" s="135">
        <v>43456</v>
      </c>
      <c r="I8" s="135">
        <v>43471</v>
      </c>
      <c r="K8" s="133" t="s">
        <v>5</v>
      </c>
      <c r="L8" s="130" t="s">
        <v>74</v>
      </c>
      <c r="M8" s="130"/>
      <c r="N8" s="15" t="e">
        <f>COUNTIF(Planning_PSA_IM!#REF!,"M*")-COUNTIF(Planning_PSA_IM!#REF!,"MAL")</f>
        <v>#REF!</v>
      </c>
      <c r="O8" s="15" t="e">
        <f>COUNTIF(Planning_PSA_IM!#REF!,"J*")</f>
        <v>#REF!</v>
      </c>
      <c r="P8" s="15" t="e">
        <f>COUNTIF(Planning_PSA_IM!#REF!,"AM*")</f>
        <v>#REF!</v>
      </c>
      <c r="Q8" s="130">
        <v>4</v>
      </c>
      <c r="S8" s="15" t="e">
        <f>COUNTIF(Planning_PSA_IM!#REF!,"M*")</f>
        <v>#REF!</v>
      </c>
      <c r="T8" s="15" t="e">
        <f>COUNTIF(Planning_PSA_IM!#REF!,"J*")</f>
        <v>#REF!</v>
      </c>
      <c r="U8" s="15" t="e">
        <f>COUNTIF(Planning_PSA_IM!#REF!,"AM*")</f>
        <v>#REF!</v>
      </c>
      <c r="V8" s="15">
        <v>4</v>
      </c>
    </row>
    <row r="9" spans="2:22" x14ac:dyDescent="0.25">
      <c r="B9" s="63">
        <v>43295</v>
      </c>
      <c r="C9" s="64" t="s">
        <v>23</v>
      </c>
      <c r="D9" s="64" t="s">
        <v>13</v>
      </c>
      <c r="E9" s="64" t="s">
        <v>57</v>
      </c>
      <c r="G9" s="136" t="s">
        <v>69</v>
      </c>
      <c r="H9" s="137">
        <v>43519</v>
      </c>
      <c r="I9" s="137">
        <v>43534</v>
      </c>
      <c r="K9" s="133" t="s">
        <v>7</v>
      </c>
      <c r="L9" s="130" t="s">
        <v>74</v>
      </c>
      <c r="M9" s="130"/>
      <c r="N9" s="15" t="e">
        <f>COUNTIF(Planning_PSA_IM!#REF!,"M*")-COUNTIF(Planning_PSA_IM!#REF!,"MAL")</f>
        <v>#REF!</v>
      </c>
      <c r="O9" s="15" t="e">
        <f>COUNTIF(Planning_PSA_IM!#REF!,"J*")</f>
        <v>#REF!</v>
      </c>
      <c r="P9" s="15" t="e">
        <f>COUNTIF(Planning_PSA_IM!#REF!,"AM*")</f>
        <v>#REF!</v>
      </c>
      <c r="Q9" s="130">
        <v>5</v>
      </c>
      <c r="S9" s="15" t="e">
        <f>COUNTIF(Planning_PSA_IM!#REF!,"M*")</f>
        <v>#REF!</v>
      </c>
      <c r="T9" s="15" t="e">
        <f>COUNTIF(Planning_PSA_IM!#REF!,"J*")</f>
        <v>#REF!</v>
      </c>
      <c r="U9" s="15" t="e">
        <f>COUNTIF(Planning_PSA_IM!#REF!,"AM*")</f>
        <v>#REF!</v>
      </c>
      <c r="V9" s="15">
        <v>1</v>
      </c>
    </row>
    <row r="10" spans="2:22" x14ac:dyDescent="0.25">
      <c r="B10" s="63">
        <v>43327</v>
      </c>
      <c r="C10" s="64" t="s">
        <v>24</v>
      </c>
      <c r="D10" s="64" t="s">
        <v>15</v>
      </c>
      <c r="E10" s="64" t="s">
        <v>57</v>
      </c>
      <c r="G10" s="136" t="s">
        <v>70</v>
      </c>
      <c r="H10" s="137">
        <v>43575</v>
      </c>
      <c r="I10" s="137">
        <v>43590</v>
      </c>
      <c r="K10" s="134"/>
      <c r="L10" s="126"/>
      <c r="M10" s="126"/>
      <c r="N10" s="19"/>
      <c r="O10" s="19"/>
      <c r="P10" s="19"/>
      <c r="Q10" s="131"/>
      <c r="S10" s="19"/>
      <c r="T10" s="19"/>
      <c r="U10" s="19"/>
      <c r="V10" s="19"/>
    </row>
    <row r="11" spans="2:22" x14ac:dyDescent="0.25">
      <c r="B11" s="63">
        <v>43405</v>
      </c>
      <c r="C11" s="64" t="s">
        <v>25</v>
      </c>
      <c r="D11" s="64" t="s">
        <v>21</v>
      </c>
      <c r="E11" s="64" t="s">
        <v>57</v>
      </c>
      <c r="G11" s="138" t="s">
        <v>67</v>
      </c>
      <c r="H11" s="139">
        <v>43652</v>
      </c>
      <c r="I11" s="139">
        <v>43709</v>
      </c>
      <c r="K11" s="134"/>
      <c r="L11" s="126"/>
      <c r="M11" s="126"/>
      <c r="N11" s="19"/>
      <c r="O11" s="19"/>
      <c r="P11" s="19"/>
      <c r="Q11" s="131"/>
      <c r="S11" s="19"/>
      <c r="T11" s="19"/>
      <c r="U11" s="19"/>
      <c r="V11" s="19"/>
    </row>
    <row r="12" spans="2:22" x14ac:dyDescent="0.25">
      <c r="B12" s="63">
        <v>43415</v>
      </c>
      <c r="C12" s="64" t="s">
        <v>26</v>
      </c>
      <c r="D12" s="64" t="s">
        <v>16</v>
      </c>
      <c r="E12" s="64" t="s">
        <v>57</v>
      </c>
      <c r="G12" s="140" t="s">
        <v>68</v>
      </c>
      <c r="H12" s="139">
        <v>43757</v>
      </c>
      <c r="I12" s="139">
        <v>43772</v>
      </c>
      <c r="K12" s="133" t="s">
        <v>55</v>
      </c>
      <c r="L12" s="130" t="s">
        <v>74</v>
      </c>
      <c r="M12" s="130"/>
      <c r="N12" s="15" t="e">
        <f>COUNTIF(Planning_PSA_IM!#REF!,"M*")-COUNTIF(Planning_PSA_IM!#REF!,"MAL")</f>
        <v>#REF!</v>
      </c>
      <c r="O12" s="20" t="e">
        <f>COUNTIF(Planning_PSA_IM!#REF!,"J*")</f>
        <v>#REF!</v>
      </c>
      <c r="P12" s="20" t="e">
        <f>COUNTIF(Planning_PSA_IM!#REF!,"AM*")</f>
        <v>#REF!</v>
      </c>
      <c r="Q12" s="132">
        <v>0</v>
      </c>
      <c r="S12" s="20" t="e">
        <f>COUNTIF(Planning_PSA_IM!#REF!,"M*")</f>
        <v>#REF!</v>
      </c>
      <c r="T12" s="20" t="e">
        <f>COUNTIF(Planning_PSA_IM!#REF!,"J*")</f>
        <v>#REF!</v>
      </c>
      <c r="U12" s="20" t="e">
        <f>COUNTIF(Planning_PSA_IM!#REF!,"AM*")</f>
        <v>#REF!</v>
      </c>
      <c r="V12" s="20">
        <v>4</v>
      </c>
    </row>
    <row r="13" spans="2:22" x14ac:dyDescent="0.25">
      <c r="B13" s="63">
        <v>43459</v>
      </c>
      <c r="C13" s="64" t="s">
        <v>27</v>
      </c>
      <c r="D13" s="64" t="s">
        <v>14</v>
      </c>
      <c r="E13" s="64" t="s">
        <v>56</v>
      </c>
      <c r="G13" s="138" t="s">
        <v>66</v>
      </c>
      <c r="H13" s="139">
        <v>43820</v>
      </c>
      <c r="I13" s="139">
        <v>43835</v>
      </c>
      <c r="K13" s="133" t="s">
        <v>106</v>
      </c>
      <c r="L13" s="130"/>
      <c r="M13" s="130" t="s">
        <v>74</v>
      </c>
      <c r="N13" s="15" t="e">
        <f>COUNTIF(Planning_PSA_IM!#REF!,"M*")-COUNTIF(Planning_PSA_IM!#REF!,"MAL")</f>
        <v>#REF!</v>
      </c>
      <c r="O13" s="20" t="e">
        <f>COUNTIF(Planning_PSA_IM!#REF!,"J*")</f>
        <v>#REF!</v>
      </c>
      <c r="P13" s="20" t="e">
        <f>COUNTIF(Planning_PSA_IM!#REF!,"AM*")</f>
        <v>#REF!</v>
      </c>
      <c r="Q13" s="132">
        <v>0</v>
      </c>
      <c r="S13" s="20" t="e">
        <f>COUNTIF(Planning_PSA_IM!#REF!,"M*")</f>
        <v>#REF!</v>
      </c>
      <c r="T13" s="20" t="e">
        <f>COUNTIF(Planning_PSA_IM!#REF!,"J*")</f>
        <v>#REF!</v>
      </c>
      <c r="U13" s="20" t="e">
        <f>COUNTIF(Planning_PSA_IM!#REF!,"AM*")</f>
        <v>#REF!</v>
      </c>
      <c r="V13" s="20">
        <v>4</v>
      </c>
    </row>
    <row r="14" spans="2:22" x14ac:dyDescent="0.25">
      <c r="B14" s="63">
        <v>43466</v>
      </c>
      <c r="C14" s="64" t="s">
        <v>28</v>
      </c>
      <c r="D14" s="64" t="s">
        <v>14</v>
      </c>
      <c r="E14" s="64" t="s">
        <v>56</v>
      </c>
      <c r="G14" s="138" t="s">
        <v>69</v>
      </c>
      <c r="H14" s="139">
        <v>43869</v>
      </c>
      <c r="I14" s="139">
        <v>43884</v>
      </c>
      <c r="K14" s="133" t="s">
        <v>100</v>
      </c>
      <c r="L14" s="130"/>
      <c r="M14" s="130"/>
      <c r="N14" s="15" t="e">
        <f>COUNTIF(Planning_PSA_IM!#REF!,"M*")-COUNTIF(Planning_PSA_IM!#REF!,"MAL")</f>
        <v>#REF!</v>
      </c>
      <c r="O14" s="20" t="e">
        <f>COUNTIF(Planning_PSA_IM!#REF!,"J*")</f>
        <v>#REF!</v>
      </c>
      <c r="P14" s="20" t="e">
        <f>COUNTIF(Planning_PSA_IM!#REF!,"AM*")</f>
        <v>#REF!</v>
      </c>
      <c r="Q14" s="132">
        <v>0</v>
      </c>
      <c r="S14" s="20" t="e">
        <f>COUNTIF(Planning_PSA_IM!#REF!,"M*")</f>
        <v>#REF!</v>
      </c>
      <c r="T14" s="20" t="e">
        <f>COUNTIF(Planning_PSA_IM!#REF!,"J*")</f>
        <v>#REF!</v>
      </c>
      <c r="U14" s="20" t="e">
        <f>COUNTIF(Planning_PSA_IM!#REF!,"AM*")</f>
        <v>#REF!</v>
      </c>
      <c r="V14" s="20">
        <v>1</v>
      </c>
    </row>
    <row r="15" spans="2:22" x14ac:dyDescent="0.25">
      <c r="B15" s="63">
        <v>43577</v>
      </c>
      <c r="C15" s="64" t="s">
        <v>29</v>
      </c>
      <c r="D15" s="64" t="s">
        <v>12</v>
      </c>
      <c r="E15" s="64" t="s">
        <v>56</v>
      </c>
      <c r="G15" s="138" t="s">
        <v>70</v>
      </c>
      <c r="H15" s="139">
        <v>43925</v>
      </c>
      <c r="I15" s="139">
        <v>43941</v>
      </c>
      <c r="K15" s="133" t="s">
        <v>151</v>
      </c>
      <c r="L15" s="130"/>
      <c r="M15" s="130"/>
      <c r="N15" s="15" t="e">
        <f>COUNTIF(Planning_PSA_IM!#REF!,"M*")-COUNTIF(Planning_PSA_IM!#REF!,"MAL")</f>
        <v>#REF!</v>
      </c>
      <c r="O15" s="20" t="e">
        <f>COUNTIF(Planning_PSA_IM!#REF!,"J*")</f>
        <v>#REF!</v>
      </c>
      <c r="P15" s="20" t="e">
        <f>COUNTIF(Planning_PSA_IM!#REF!,"AM*")</f>
        <v>#REF!</v>
      </c>
      <c r="Q15" s="132">
        <v>0</v>
      </c>
      <c r="S15" s="20" t="e">
        <f>COUNTIF(Planning_PSA_IM!#REF!,"M*")</f>
        <v>#REF!</v>
      </c>
      <c r="T15" s="20" t="e">
        <f>COUNTIF(Planning_PSA_IM!#REF!,"J*")</f>
        <v>#REF!</v>
      </c>
      <c r="U15" s="20" t="e">
        <f>COUNTIF(Planning_PSA_IM!#REF!,"AM*")</f>
        <v>#REF!</v>
      </c>
      <c r="V15" s="20">
        <v>1</v>
      </c>
    </row>
    <row r="16" spans="2:22" x14ac:dyDescent="0.25">
      <c r="B16" s="3">
        <v>43586</v>
      </c>
      <c r="C16" t="s">
        <v>30</v>
      </c>
      <c r="D16" t="s">
        <v>15</v>
      </c>
      <c r="E16" t="s">
        <v>56</v>
      </c>
      <c r="G16" s="138" t="s">
        <v>67</v>
      </c>
      <c r="H16" s="139">
        <v>44016</v>
      </c>
      <c r="I16" s="138"/>
      <c r="K16" s="17"/>
      <c r="L16" s="18"/>
      <c r="M16" s="18"/>
      <c r="S16" s="19"/>
      <c r="T16" s="19"/>
      <c r="U16" s="19"/>
      <c r="V16" s="19"/>
    </row>
    <row r="17" spans="2:20" x14ac:dyDescent="0.25">
      <c r="B17" s="3">
        <v>43593</v>
      </c>
      <c r="C17" t="s">
        <v>31</v>
      </c>
      <c r="D17" t="s">
        <v>15</v>
      </c>
      <c r="E17" t="s">
        <v>57</v>
      </c>
      <c r="G17" s="138"/>
      <c r="H17" s="138"/>
      <c r="I17" s="138"/>
      <c r="K17" s="29" t="s">
        <v>60</v>
      </c>
      <c r="L17" s="21" t="s">
        <v>81</v>
      </c>
    </row>
    <row r="18" spans="2:20" x14ac:dyDescent="0.25">
      <c r="B18" s="3">
        <v>43615</v>
      </c>
      <c r="C18" t="s">
        <v>32</v>
      </c>
      <c r="D18" t="s">
        <v>21</v>
      </c>
      <c r="E18" t="s">
        <v>57</v>
      </c>
      <c r="G18" s="138"/>
      <c r="H18" s="138"/>
      <c r="I18" s="138"/>
      <c r="L18" t="s">
        <v>82</v>
      </c>
    </row>
    <row r="19" spans="2:20" x14ac:dyDescent="0.25">
      <c r="B19" s="3">
        <v>43626</v>
      </c>
      <c r="C19" t="s">
        <v>33</v>
      </c>
      <c r="D19" t="s">
        <v>12</v>
      </c>
      <c r="E19" t="s">
        <v>57</v>
      </c>
      <c r="G19" s="138"/>
      <c r="H19" s="138"/>
      <c r="I19" s="138"/>
      <c r="K19" s="29" t="s">
        <v>61</v>
      </c>
      <c r="L19" s="21" t="s">
        <v>80</v>
      </c>
      <c r="M19" s="11"/>
    </row>
    <row r="20" spans="2:20" x14ac:dyDescent="0.25">
      <c r="B20" s="3">
        <v>43660</v>
      </c>
      <c r="C20" t="s">
        <v>34</v>
      </c>
      <c r="D20" t="s">
        <v>16</v>
      </c>
      <c r="E20" t="s">
        <v>57</v>
      </c>
      <c r="G20" s="138"/>
      <c r="H20" s="138"/>
      <c r="I20" s="138"/>
    </row>
    <row r="21" spans="2:20" ht="15.75" x14ac:dyDescent="0.25">
      <c r="B21" s="3">
        <v>43692</v>
      </c>
      <c r="C21" t="s">
        <v>35</v>
      </c>
      <c r="D21" t="s">
        <v>21</v>
      </c>
      <c r="E21" t="s">
        <v>57</v>
      </c>
      <c r="G21" s="138"/>
      <c r="H21" s="138"/>
      <c r="I21" s="138"/>
      <c r="K21" s="28" t="s">
        <v>83</v>
      </c>
      <c r="L21" s="15"/>
      <c r="M21" s="15"/>
      <c r="P21" s="28" t="s">
        <v>95</v>
      </c>
      <c r="Q21" s="15"/>
      <c r="R21" s="15"/>
    </row>
    <row r="22" spans="2:20" x14ac:dyDescent="0.25">
      <c r="B22" s="3">
        <v>43770</v>
      </c>
      <c r="C22" t="s">
        <v>36</v>
      </c>
      <c r="D22" t="s">
        <v>37</v>
      </c>
      <c r="E22" t="s">
        <v>57</v>
      </c>
      <c r="G22" s="138"/>
      <c r="H22" s="138"/>
      <c r="I22" s="138"/>
      <c r="K22" s="11"/>
      <c r="L22" s="15"/>
      <c r="M22" s="15"/>
      <c r="P22" s="11"/>
      <c r="Q22" s="15"/>
      <c r="R22" s="15"/>
    </row>
    <row r="23" spans="2:20" x14ac:dyDescent="0.25">
      <c r="B23" s="3">
        <v>43780</v>
      </c>
      <c r="C23" t="s">
        <v>38</v>
      </c>
      <c r="D23" t="s">
        <v>12</v>
      </c>
      <c r="E23" t="s">
        <v>57</v>
      </c>
      <c r="G23" s="138"/>
      <c r="H23" s="138"/>
      <c r="I23" s="138"/>
      <c r="K23" s="22" t="s">
        <v>78</v>
      </c>
      <c r="L23" s="23" t="s">
        <v>0</v>
      </c>
      <c r="M23" s="23" t="s">
        <v>10</v>
      </c>
      <c r="N23" s="24" t="s">
        <v>77</v>
      </c>
      <c r="P23" s="22" t="s">
        <v>78</v>
      </c>
      <c r="Q23" s="23" t="s">
        <v>0</v>
      </c>
      <c r="R23" s="23" t="s">
        <v>10</v>
      </c>
      <c r="S23" s="24" t="s">
        <v>77</v>
      </c>
    </row>
    <row r="24" spans="2:20" x14ac:dyDescent="0.25">
      <c r="B24" s="3">
        <v>43824</v>
      </c>
      <c r="C24" t="s">
        <v>39</v>
      </c>
      <c r="D24" t="s">
        <v>15</v>
      </c>
      <c r="E24" t="s">
        <v>56</v>
      </c>
      <c r="G24" s="138"/>
      <c r="H24" s="138"/>
      <c r="I24" s="138"/>
      <c r="K24" s="27"/>
      <c r="L24" s="25">
        <v>3</v>
      </c>
      <c r="M24" s="25">
        <v>2</v>
      </c>
      <c r="N24" s="26">
        <v>2</v>
      </c>
      <c r="P24" s="27"/>
      <c r="Q24" s="25">
        <v>2</v>
      </c>
      <c r="R24" s="25">
        <v>1</v>
      </c>
      <c r="S24" s="26">
        <v>1</v>
      </c>
    </row>
    <row r="25" spans="2:20" x14ac:dyDescent="0.25">
      <c r="B25" s="3">
        <v>43831</v>
      </c>
      <c r="C25" t="s">
        <v>40</v>
      </c>
      <c r="D25" t="s">
        <v>15</v>
      </c>
      <c r="E25" t="s">
        <v>56</v>
      </c>
      <c r="G25" s="138"/>
      <c r="H25" s="138"/>
      <c r="I25" s="138"/>
      <c r="K25" s="11"/>
      <c r="L25" s="15"/>
      <c r="M25" s="15"/>
      <c r="N25" s="1"/>
      <c r="P25" s="11"/>
      <c r="Q25" s="15"/>
      <c r="R25" s="15"/>
      <c r="S25" s="1"/>
    </row>
    <row r="26" spans="2:20" x14ac:dyDescent="0.25">
      <c r="B26" s="3">
        <v>43934</v>
      </c>
      <c r="C26" t="s">
        <v>41</v>
      </c>
      <c r="D26" t="s">
        <v>12</v>
      </c>
      <c r="E26" t="s">
        <v>56</v>
      </c>
      <c r="G26" s="138"/>
      <c r="H26" s="138"/>
      <c r="I26" s="138"/>
      <c r="K26" s="22" t="s">
        <v>79</v>
      </c>
      <c r="L26" s="23" t="s">
        <v>0</v>
      </c>
      <c r="M26" s="23" t="s">
        <v>10</v>
      </c>
      <c r="N26" s="24" t="s">
        <v>77</v>
      </c>
      <c r="P26" s="22" t="s">
        <v>79</v>
      </c>
      <c r="Q26" s="23" t="s">
        <v>0</v>
      </c>
      <c r="R26" s="23" t="s">
        <v>10</v>
      </c>
      <c r="S26" s="24" t="s">
        <v>77</v>
      </c>
    </row>
    <row r="27" spans="2:20" x14ac:dyDescent="0.25">
      <c r="B27" s="3">
        <v>43952</v>
      </c>
      <c r="C27" t="s">
        <v>42</v>
      </c>
      <c r="D27" t="s">
        <v>37</v>
      </c>
      <c r="E27" t="s">
        <v>56</v>
      </c>
      <c r="G27" s="138"/>
      <c r="H27" s="138"/>
      <c r="I27" s="138"/>
      <c r="K27" s="47"/>
      <c r="L27" s="25">
        <v>3</v>
      </c>
      <c r="M27" s="25">
        <v>1</v>
      </c>
      <c r="N27" s="26">
        <v>2</v>
      </c>
      <c r="P27" s="47"/>
      <c r="Q27" s="25">
        <v>2</v>
      </c>
      <c r="R27" s="25">
        <v>0</v>
      </c>
      <c r="S27" s="26">
        <v>1</v>
      </c>
    </row>
    <row r="28" spans="2:20" x14ac:dyDescent="0.25">
      <c r="B28" s="3">
        <v>43959</v>
      </c>
      <c r="C28" t="s">
        <v>43</v>
      </c>
      <c r="D28" t="s">
        <v>37</v>
      </c>
      <c r="E28" t="s">
        <v>57</v>
      </c>
      <c r="G28" s="138"/>
      <c r="H28" s="138"/>
      <c r="I28" s="138"/>
      <c r="K28" s="43"/>
      <c r="L28" s="44"/>
      <c r="M28" s="44"/>
      <c r="N28" s="44"/>
      <c r="P28" s="43"/>
      <c r="Q28" s="44"/>
      <c r="R28" s="44"/>
      <c r="S28" s="44"/>
      <c r="T28" s="44"/>
    </row>
    <row r="29" spans="2:20" x14ac:dyDescent="0.25">
      <c r="B29" s="3">
        <v>43972</v>
      </c>
      <c r="C29" t="s">
        <v>44</v>
      </c>
      <c r="D29" t="s">
        <v>21</v>
      </c>
      <c r="E29" t="s">
        <v>57</v>
      </c>
      <c r="G29" s="138"/>
      <c r="H29" s="138"/>
      <c r="I29" s="138"/>
      <c r="K29" s="22" t="s">
        <v>98</v>
      </c>
      <c r="L29" s="23" t="s">
        <v>0</v>
      </c>
      <c r="M29" s="23" t="s">
        <v>10</v>
      </c>
      <c r="N29" s="24" t="s">
        <v>77</v>
      </c>
      <c r="P29" s="48" t="s">
        <v>108</v>
      </c>
      <c r="Q29" s="49" t="s">
        <v>0</v>
      </c>
      <c r="R29" s="49" t="s">
        <v>10</v>
      </c>
      <c r="S29" s="50" t="s">
        <v>77</v>
      </c>
      <c r="T29" s="45"/>
    </row>
    <row r="30" spans="2:20" x14ac:dyDescent="0.25">
      <c r="B30" s="3">
        <v>43983</v>
      </c>
      <c r="C30" t="s">
        <v>45</v>
      </c>
      <c r="D30" t="s">
        <v>12</v>
      </c>
      <c r="E30" t="s">
        <v>57</v>
      </c>
      <c r="G30" s="138"/>
      <c r="H30" s="138"/>
      <c r="I30" s="138"/>
      <c r="K30" s="47"/>
      <c r="L30" s="25">
        <v>3</v>
      </c>
      <c r="M30" s="25">
        <v>1</v>
      </c>
      <c r="N30" s="56">
        <v>1</v>
      </c>
      <c r="P30" s="54"/>
      <c r="Q30" s="52">
        <v>1</v>
      </c>
      <c r="R30" s="52">
        <v>0</v>
      </c>
      <c r="S30" s="53">
        <v>1</v>
      </c>
      <c r="T30" s="13"/>
    </row>
    <row r="31" spans="2:20" x14ac:dyDescent="0.25">
      <c r="B31" s="3">
        <v>44026</v>
      </c>
      <c r="C31" t="s">
        <v>46</v>
      </c>
      <c r="D31" t="s">
        <v>14</v>
      </c>
      <c r="E31" t="s">
        <v>57</v>
      </c>
      <c r="G31" s="138"/>
      <c r="H31" s="138"/>
      <c r="I31" s="138"/>
      <c r="K31" s="15"/>
      <c r="L31" s="15"/>
      <c r="M31" s="15"/>
      <c r="N31" s="1"/>
      <c r="T31" s="44"/>
    </row>
    <row r="32" spans="2:20" ht="15.75" x14ac:dyDescent="0.25">
      <c r="B32" s="3">
        <v>44058</v>
      </c>
      <c r="C32" t="s">
        <v>47</v>
      </c>
      <c r="D32" t="s">
        <v>13</v>
      </c>
      <c r="E32" t="s">
        <v>57</v>
      </c>
      <c r="G32" s="138"/>
      <c r="H32" s="138"/>
      <c r="I32" s="138"/>
      <c r="K32" s="48" t="s">
        <v>105</v>
      </c>
      <c r="L32" s="49" t="s">
        <v>0</v>
      </c>
      <c r="M32" s="49" t="s">
        <v>10</v>
      </c>
      <c r="N32" s="50" t="s">
        <v>77</v>
      </c>
      <c r="P32" s="71" t="s">
        <v>94</v>
      </c>
      <c r="Q32" s="71"/>
      <c r="R32" s="72"/>
      <c r="S32" s="73"/>
      <c r="T32" s="45"/>
    </row>
    <row r="33" spans="2:20" x14ac:dyDescent="0.25">
      <c r="B33" s="3">
        <v>44136</v>
      </c>
      <c r="C33" t="s">
        <v>48</v>
      </c>
      <c r="D33" t="s">
        <v>16</v>
      </c>
      <c r="E33" t="s">
        <v>57</v>
      </c>
      <c r="G33" s="138"/>
      <c r="H33" s="138"/>
      <c r="I33" s="138"/>
      <c r="K33" s="51"/>
      <c r="L33" s="57">
        <v>2</v>
      </c>
      <c r="M33" s="52">
        <v>1</v>
      </c>
      <c r="N33" s="56">
        <v>1</v>
      </c>
      <c r="P33" s="74"/>
      <c r="Q33" s="74"/>
      <c r="R33" s="72"/>
      <c r="S33" s="73"/>
      <c r="T33" s="46"/>
    </row>
    <row r="34" spans="2:20" x14ac:dyDescent="0.25">
      <c r="B34" s="3">
        <v>44146</v>
      </c>
      <c r="C34" t="s">
        <v>49</v>
      </c>
      <c r="D34" t="s">
        <v>15</v>
      </c>
      <c r="E34" t="s">
        <v>57</v>
      </c>
      <c r="G34" s="138"/>
      <c r="H34" s="138"/>
      <c r="I34" s="138"/>
      <c r="P34" s="75" t="s">
        <v>60</v>
      </c>
      <c r="Q34" s="76" t="s">
        <v>0</v>
      </c>
      <c r="R34" s="76" t="s">
        <v>10</v>
      </c>
      <c r="S34" s="77" t="s">
        <v>77</v>
      </c>
      <c r="T34" s="70" t="s">
        <v>109</v>
      </c>
    </row>
    <row r="35" spans="2:20" x14ac:dyDescent="0.25">
      <c r="B35" s="3">
        <v>44190</v>
      </c>
      <c r="C35" t="s">
        <v>50</v>
      </c>
      <c r="D35" t="s">
        <v>37</v>
      </c>
      <c r="E35" t="s">
        <v>56</v>
      </c>
      <c r="G35" s="138"/>
      <c r="H35" s="138"/>
      <c r="I35" s="138"/>
      <c r="K35" s="48" t="s">
        <v>97</v>
      </c>
      <c r="L35" s="49" t="s">
        <v>0</v>
      </c>
      <c r="M35" s="49" t="s">
        <v>10</v>
      </c>
      <c r="N35" s="50" t="s">
        <v>77</v>
      </c>
      <c r="P35" s="78"/>
      <c r="Q35" s="79">
        <v>2</v>
      </c>
      <c r="R35" s="79" t="s">
        <v>101</v>
      </c>
      <c r="S35" s="80" t="s">
        <v>99</v>
      </c>
      <c r="T35" s="41" t="s">
        <v>110</v>
      </c>
    </row>
    <row r="36" spans="2:20" x14ac:dyDescent="0.25">
      <c r="B36" s="3">
        <v>44197</v>
      </c>
      <c r="C36" t="s">
        <v>92</v>
      </c>
      <c r="D36" t="s">
        <v>37</v>
      </c>
      <c r="E36" t="s">
        <v>56</v>
      </c>
      <c r="K36" s="51"/>
      <c r="L36" s="57">
        <v>2</v>
      </c>
      <c r="M36" s="57">
        <v>0</v>
      </c>
      <c r="N36" s="56">
        <v>1</v>
      </c>
      <c r="P36" s="74"/>
      <c r="Q36" s="72"/>
      <c r="R36" s="72"/>
      <c r="S36" s="81"/>
    </row>
    <row r="37" spans="2:20" x14ac:dyDescent="0.25">
      <c r="P37" s="75" t="s">
        <v>61</v>
      </c>
      <c r="Q37" s="76" t="s">
        <v>0</v>
      </c>
      <c r="R37" s="76" t="s">
        <v>10</v>
      </c>
      <c r="S37" s="77" t="s">
        <v>77</v>
      </c>
    </row>
    <row r="38" spans="2:20" x14ac:dyDescent="0.25">
      <c r="K38" s="58"/>
      <c r="L38" s="41" t="s">
        <v>96</v>
      </c>
      <c r="P38" s="82"/>
      <c r="Q38" s="83">
        <v>1</v>
      </c>
      <c r="R38" s="79">
        <v>0</v>
      </c>
      <c r="S38" s="84">
        <v>1</v>
      </c>
    </row>
    <row r="39" spans="2:20" x14ac:dyDescent="0.25">
      <c r="K39" s="69"/>
      <c r="L39" s="41" t="s">
        <v>107</v>
      </c>
    </row>
    <row r="40" spans="2:20" x14ac:dyDescent="0.25">
      <c r="P40" s="58"/>
      <c r="Q40" s="41" t="s">
        <v>96</v>
      </c>
    </row>
    <row r="41" spans="2:20" x14ac:dyDescent="0.25">
      <c r="P41" s="69"/>
      <c r="Q41" s="41" t="s">
        <v>107</v>
      </c>
    </row>
    <row r="42" spans="2:20" x14ac:dyDescent="0.25">
      <c r="P42" s="59"/>
      <c r="Q42" s="41" t="s">
        <v>107</v>
      </c>
    </row>
  </sheetData>
  <mergeCells count="5">
    <mergeCell ref="G1:I1"/>
    <mergeCell ref="B1:E1"/>
    <mergeCell ref="K1:M1"/>
    <mergeCell ref="S1:V1"/>
    <mergeCell ref="N1:Q1"/>
  </mergeCells>
  <conditionalFormatting sqref="N3:N9">
    <cfRule type="dataBar" priority="1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{C3207815-BBE7-434C-B91F-C5D0B99AC01E}</x14:id>
        </ext>
      </extLst>
    </cfRule>
  </conditionalFormatting>
  <conditionalFormatting sqref="P3:P9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{5AED792B-2C3E-4FBB-B6EE-383E6160492D}</x14:id>
        </ext>
      </extLst>
    </cfRule>
  </conditionalFormatting>
  <conditionalFormatting sqref="O3:O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{857321E6-E648-49BF-8665-92C076EAD215}</x14:id>
        </ext>
      </extLst>
    </cfRule>
  </conditionalFormatting>
  <conditionalFormatting sqref="S3:S9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{04C39C76-D6BA-4A84-9EB4-4CD1C5EE3E34}</x14:id>
        </ext>
      </extLst>
    </cfRule>
  </conditionalFormatting>
  <conditionalFormatting sqref="T3:T9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{E3C429AB-3121-4991-9505-0BFBF541B240}</x14:id>
        </ext>
      </extLst>
    </cfRule>
  </conditionalFormatting>
  <conditionalFormatting sqref="U3:U9">
    <cfRule type="dataBar" priority="1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{BCA63EA4-EDE1-4B1E-BA5C-789EECD428F5}</x14:id>
        </ext>
      </extLst>
    </cfRule>
  </conditionalFormatting>
  <conditionalFormatting sqref="V3:V9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{035FEA00-ECCB-4A4E-886E-B291E7B92CC6}</x14:id>
        </ext>
      </extLst>
    </cfRule>
  </conditionalFormatting>
  <conditionalFormatting sqref="Q3:Q9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{F2A0629B-464B-43FC-9604-F960C7D7CF08}</x14:id>
        </ext>
      </extLst>
    </cfRule>
  </conditionalFormatting>
  <conditionalFormatting sqref="N12:N15">
    <cfRule type="dataBar" priority="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{BF9A7A8E-D4F0-400B-966E-6DC3F6C08719}</x14:id>
        </ext>
      </extLst>
    </cfRule>
  </conditionalFormatting>
  <conditionalFormatting sqref="O12:O15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{277B285B-D878-40AA-AEF4-4913A0D7CEBF}</x14:id>
        </ext>
      </extLst>
    </cfRule>
  </conditionalFormatting>
  <conditionalFormatting sqref="P12:P15"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{C29425AE-85C3-4663-B3F7-66826CA69B8F}</x14:id>
        </ext>
      </extLst>
    </cfRule>
  </conditionalFormatting>
  <conditionalFormatting sqref="Q12:Q15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{9CF53D5A-2C1A-406A-8324-F214EADFF703}</x14:id>
        </ext>
      </extLst>
    </cfRule>
  </conditionalFormatting>
  <conditionalFormatting sqref="S12:S15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{F3FAD553-DBA5-4E38-B022-0589FA49C667}</x14:id>
        </ext>
      </extLst>
    </cfRule>
  </conditionalFormatting>
  <conditionalFormatting sqref="T12:T15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{5D4F57F3-7501-434A-A076-EC4777063223}</x14:id>
        </ext>
      </extLst>
    </cfRule>
  </conditionalFormatting>
  <conditionalFormatting sqref="U12:U15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{145134DC-765E-48BF-9885-FF58CA607635}</x14:id>
        </ext>
      </extLst>
    </cfRule>
  </conditionalFormatting>
  <conditionalFormatting sqref="V12:V15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{0D1F42A1-BAE7-49CE-8F11-DF39F730A018}</x14:id>
        </ext>
      </extLst>
    </cfRule>
  </conditionalFormatting>
  <pageMargins left="0.7" right="0.7" top="0.75" bottom="0.75" header="0.3" footer="0.3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207815-BBE7-434C-B91F-C5D0B99AC01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N3:N9</xm:sqref>
        </x14:conditionalFormatting>
        <x14:conditionalFormatting xmlns:xm="http://schemas.microsoft.com/office/excel/2006/main">
          <x14:cfRule type="dataBar" id="{5AED792B-2C3E-4FBB-B6EE-383E6160492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P3:P9</xm:sqref>
        </x14:conditionalFormatting>
        <x14:conditionalFormatting xmlns:xm="http://schemas.microsoft.com/office/excel/2006/main">
          <x14:cfRule type="dataBar" id="{857321E6-E648-49BF-8665-92C076EAD2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O3:O9</xm:sqref>
        </x14:conditionalFormatting>
        <x14:conditionalFormatting xmlns:xm="http://schemas.microsoft.com/office/excel/2006/main">
          <x14:cfRule type="dataBar" id="{04C39C76-D6BA-4A84-9EB4-4CD1C5EE3E3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S3:S9</xm:sqref>
        </x14:conditionalFormatting>
        <x14:conditionalFormatting xmlns:xm="http://schemas.microsoft.com/office/excel/2006/main">
          <x14:cfRule type="dataBar" id="{E3C429AB-3121-4991-9505-0BFBF541B2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T3:T9</xm:sqref>
        </x14:conditionalFormatting>
        <x14:conditionalFormatting xmlns:xm="http://schemas.microsoft.com/office/excel/2006/main">
          <x14:cfRule type="dataBar" id="{BCA63EA4-EDE1-4B1E-BA5C-789EECD428F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U3:U9</xm:sqref>
        </x14:conditionalFormatting>
        <x14:conditionalFormatting xmlns:xm="http://schemas.microsoft.com/office/excel/2006/main">
          <x14:cfRule type="dataBar" id="{035FEA00-ECCB-4A4E-886E-B291E7B92CC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V3:V9</xm:sqref>
        </x14:conditionalFormatting>
        <x14:conditionalFormatting xmlns:xm="http://schemas.microsoft.com/office/excel/2006/main">
          <x14:cfRule type="dataBar" id="{F2A0629B-464B-43FC-9604-F960C7D7CF0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Q3:Q9</xm:sqref>
        </x14:conditionalFormatting>
        <x14:conditionalFormatting xmlns:xm="http://schemas.microsoft.com/office/excel/2006/main">
          <x14:cfRule type="dataBar" id="{BF9A7A8E-D4F0-400B-966E-6DC3F6C0871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N12:N15</xm:sqref>
        </x14:conditionalFormatting>
        <x14:conditionalFormatting xmlns:xm="http://schemas.microsoft.com/office/excel/2006/main">
          <x14:cfRule type="dataBar" id="{277B285B-D878-40AA-AEF4-4913A0D7CE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O12:O15</xm:sqref>
        </x14:conditionalFormatting>
        <x14:conditionalFormatting xmlns:xm="http://schemas.microsoft.com/office/excel/2006/main">
          <x14:cfRule type="dataBar" id="{C29425AE-85C3-4663-B3F7-66826CA69B8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P12:P15</xm:sqref>
        </x14:conditionalFormatting>
        <x14:conditionalFormatting xmlns:xm="http://schemas.microsoft.com/office/excel/2006/main">
          <x14:cfRule type="dataBar" id="{9CF53D5A-2C1A-406A-8324-F214EADFF70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Q12:Q15</xm:sqref>
        </x14:conditionalFormatting>
        <x14:conditionalFormatting xmlns:xm="http://schemas.microsoft.com/office/excel/2006/main">
          <x14:cfRule type="dataBar" id="{F3FAD553-DBA5-4E38-B022-0589FA49C66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S12:S15</xm:sqref>
        </x14:conditionalFormatting>
        <x14:conditionalFormatting xmlns:xm="http://schemas.microsoft.com/office/excel/2006/main">
          <x14:cfRule type="dataBar" id="{5D4F57F3-7501-434A-A076-EC4777063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T12:T15</xm:sqref>
        </x14:conditionalFormatting>
        <x14:conditionalFormatting xmlns:xm="http://schemas.microsoft.com/office/excel/2006/main">
          <x14:cfRule type="dataBar" id="{145134DC-765E-48BF-9885-FF58CA6076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U12:U15</xm:sqref>
        </x14:conditionalFormatting>
        <x14:conditionalFormatting xmlns:xm="http://schemas.microsoft.com/office/excel/2006/main">
          <x14:cfRule type="dataBar" id="{0D1F42A1-BAE7-49CE-8F11-DF39F730A01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V12:V15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Planning_PSA_IM</vt:lpstr>
      <vt:lpstr>Règles_Planning</vt:lpstr>
      <vt:lpstr>Plans_roulement-Fériés-Divers</vt:lpstr>
      <vt:lpstr>Planning_PSA_IM!Zone_d_impression</vt:lpstr>
    </vt:vector>
  </TitlesOfParts>
  <Company>Banque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WECKER</dc:creator>
  <cp:lastModifiedBy>OLLIVIER Patrice (UA 2160)</cp:lastModifiedBy>
  <cp:lastPrinted>2017-11-13T11:52:16Z</cp:lastPrinted>
  <dcterms:created xsi:type="dcterms:W3CDTF">2017-10-31T15:38:50Z</dcterms:created>
  <dcterms:modified xsi:type="dcterms:W3CDTF">2021-06-10T05:51:10Z</dcterms:modified>
  <cp:contentStatus/>
</cp:coreProperties>
</file>